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gelve\Desktop\CPS SA # 096-2022\Huella de Carbono\Medicion Huella de Carbono 2022\"/>
    </mc:Choice>
  </mc:AlternateContent>
  <xr:revisionPtr revIDLastSave="0" documentId="13_ncr:1_{D8212168-9A7C-481B-AF4B-A1C683A3FADA}" xr6:coauthVersionLast="47" xr6:coauthVersionMax="47" xr10:uidLastSave="{00000000-0000-0000-0000-000000000000}"/>
  <bookViews>
    <workbookView xWindow="-120" yWindow="-120" windowWidth="20730" windowHeight="11160" firstSheet="6" activeTab="7" xr2:uid="{00000000-000D-0000-FFFF-FFFF00000000}"/>
  </bookViews>
  <sheets>
    <sheet name="INICIO" sheetId="1" state="hidden" r:id="rId1"/>
    <sheet name="INSTRUCCIONES GESTIÓN DE LA INF" sheetId="2" state="hidden" r:id="rId2"/>
    <sheet name="FORMATO" sheetId="3" r:id="rId3"/>
    <sheet name="INSTRUCCIONES INCERTIDUMBRE" sheetId="5" state="hidden" r:id="rId4"/>
    <sheet name="HC CORPORATIVA-BIOMASA" sheetId="8" r:id="rId5"/>
    <sheet name="HC CORPORATIVA-INCERTIDUMBRE" sheetId="4" r:id="rId6"/>
    <sheet name="Resumen y Gráfica " sheetId="7" r:id="rId7"/>
    <sheet name="TOTAL HC Y COMPENSACION" sheetId="11" r:id="rId8"/>
    <sheet name="DATOS REPORTADOS" sheetId="12" r:id="rId9"/>
    <sheet name="Otros factores" sheetId="6" state="hidden" r:id="rId10"/>
  </sheets>
  <externalReferences>
    <externalReference r:id="rId11"/>
  </externalReferences>
  <definedNames>
    <definedName name="CATEGORIA" localSheetId="6">[1]FORMATO!$B$261:$B$268</definedName>
    <definedName name="CATEGORIA">FORMATO!$B$266:$B$273</definedName>
    <definedName name="CATEGORIAS">FORMATO!$C$265:$J$265</definedName>
    <definedName name="Combustibles_Gaseosos">FORMATO!$D$266:$D$311</definedName>
    <definedName name="Combustibles_Liquidos">FORMATO!$E$266:$E$301</definedName>
    <definedName name="Combustibles_Solidos">FORMATO!$C$266:$C$323</definedName>
    <definedName name="Energia_Electrica">FORMATO!$I$266</definedName>
    <definedName name="Gases_Refrigerantes">FORMATO!$F$266:$F$304</definedName>
    <definedName name="Otras">FORMATO!$J$266:$J$302</definedName>
    <definedName name="Procesos_Agropecuarios">FORMATO!$H$266:$H$309</definedName>
    <definedName name="Tratamiento_de_Residuos">FORMATO!$G$266:$G$270</definedName>
    <definedName name="Tratamiento_Residuos">FORMATO!$G$266:$G$272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32" i="12" l="1"/>
  <c r="D31" i="12"/>
  <c r="C31" i="12"/>
  <c r="D30" i="12"/>
  <c r="C30" i="12"/>
  <c r="D29" i="12"/>
  <c r="C29" i="12"/>
  <c r="D28" i="12"/>
  <c r="C28" i="12"/>
  <c r="D27" i="12"/>
  <c r="C27" i="12"/>
  <c r="D26" i="12"/>
  <c r="C26" i="12"/>
  <c r="D25" i="12"/>
  <c r="C25" i="12"/>
  <c r="D24" i="12"/>
  <c r="C24" i="12"/>
  <c r="D23" i="12"/>
  <c r="C23" i="12"/>
  <c r="D22" i="12"/>
  <c r="C22" i="12"/>
  <c r="D21" i="12"/>
  <c r="C21" i="12"/>
  <c r="D20" i="12"/>
  <c r="C20" i="12"/>
  <c r="B16" i="12"/>
  <c r="D15" i="12"/>
  <c r="C15" i="12"/>
  <c r="D14" i="12"/>
  <c r="C14" i="12"/>
  <c r="D13" i="12"/>
  <c r="C13" i="12"/>
  <c r="D12" i="12"/>
  <c r="C12" i="12"/>
  <c r="D11" i="12"/>
  <c r="C11" i="12"/>
  <c r="D10" i="12"/>
  <c r="C10" i="12"/>
  <c r="D9" i="12"/>
  <c r="C9" i="12"/>
  <c r="D8" i="12"/>
  <c r="C8" i="12"/>
  <c r="D7" i="12"/>
  <c r="C7" i="12"/>
  <c r="D6" i="12"/>
  <c r="C6" i="12"/>
  <c r="D5" i="12"/>
  <c r="C5" i="12"/>
  <c r="D4" i="12"/>
  <c r="C4" i="12"/>
  <c r="E15" i="8"/>
  <c r="F16" i="8"/>
  <c r="G16" i="8"/>
  <c r="H16" i="8"/>
  <c r="I16" i="8"/>
  <c r="J16" i="8"/>
  <c r="K16" i="8"/>
  <c r="L16" i="8"/>
  <c r="M16" i="8"/>
  <c r="N16" i="8"/>
  <c r="O16" i="8"/>
  <c r="P16" i="8"/>
  <c r="E16" i="8"/>
  <c r="F15" i="8"/>
  <c r="G15" i="8"/>
  <c r="H15" i="8"/>
  <c r="I15" i="8"/>
  <c r="J15" i="8"/>
  <c r="K15" i="8"/>
  <c r="L15" i="8"/>
  <c r="M15" i="8"/>
  <c r="N15" i="8"/>
  <c r="O15" i="8"/>
  <c r="P15" i="8"/>
  <c r="BK504" i="4"/>
  <c r="CP495" i="4"/>
  <c r="BK495" i="4"/>
  <c r="CP494" i="4"/>
  <c r="BK494" i="4"/>
  <c r="CP493" i="4"/>
  <c r="BK493" i="4"/>
  <c r="CP492" i="4"/>
  <c r="BK492" i="4"/>
  <c r="CP491" i="4"/>
  <c r="BK491" i="4"/>
  <c r="CP490" i="4"/>
  <c r="BK490" i="4"/>
  <c r="CP489" i="4"/>
  <c r="BK489" i="4"/>
  <c r="CP488" i="4"/>
  <c r="BK488" i="4"/>
  <c r="CP487" i="4"/>
  <c r="BK487" i="4"/>
  <c r="CP486" i="4"/>
  <c r="BK486" i="4"/>
  <c r="BQ410" i="4"/>
  <c r="BK410" i="4"/>
  <c r="BQ409" i="4"/>
  <c r="BK409" i="4"/>
  <c r="BQ408" i="4"/>
  <c r="BW407" i="4"/>
  <c r="BW408" i="4" s="1"/>
  <c r="BW409" i="4" s="1"/>
  <c r="BW410" i="4" s="1"/>
  <c r="BQ407" i="4"/>
  <c r="BK407" i="4"/>
  <c r="BQ406" i="4"/>
  <c r="BK406" i="4"/>
  <c r="BQ405" i="4"/>
  <c r="BK405" i="4"/>
  <c r="BQ404" i="4"/>
  <c r="BW403" i="4"/>
  <c r="BW404" i="4" s="1"/>
  <c r="BW405" i="4" s="1"/>
  <c r="BW406" i="4" s="1"/>
  <c r="BQ403" i="4"/>
  <c r="BK403" i="4"/>
  <c r="BQ402" i="4"/>
  <c r="BK402" i="4"/>
  <c r="BQ401" i="4"/>
  <c r="BK401" i="4"/>
  <c r="BQ400" i="4"/>
  <c r="BW399" i="4"/>
  <c r="BW400" i="4" s="1"/>
  <c r="BW401" i="4" s="1"/>
  <c r="BW402" i="4" s="1"/>
  <c r="BQ399" i="4"/>
  <c r="BK399" i="4"/>
  <c r="BQ398" i="4"/>
  <c r="BK398" i="4"/>
  <c r="BQ397" i="4"/>
  <c r="BK397" i="4"/>
  <c r="BQ396" i="4"/>
  <c r="BW395" i="4"/>
  <c r="BW396" i="4" s="1"/>
  <c r="BW397" i="4" s="1"/>
  <c r="BW398" i="4" s="1"/>
  <c r="BQ395" i="4"/>
  <c r="BK395" i="4"/>
  <c r="BQ394" i="4"/>
  <c r="BK394" i="4"/>
  <c r="BQ393" i="4"/>
  <c r="BK393" i="4"/>
  <c r="BQ392" i="4"/>
  <c r="BW391" i="4"/>
  <c r="BW392" i="4" s="1"/>
  <c r="BW393" i="4" s="1"/>
  <c r="BW394" i="4" s="1"/>
  <c r="BQ391" i="4"/>
  <c r="BK391" i="4"/>
  <c r="BW390" i="4"/>
  <c r="BQ390" i="4"/>
  <c r="AZ403" i="4"/>
  <c r="AY403" i="4"/>
  <c r="AX403" i="4"/>
  <c r="AW403" i="4"/>
  <c r="AV403" i="4"/>
  <c r="AZ402" i="4"/>
  <c r="AY402" i="4"/>
  <c r="AX402" i="4"/>
  <c r="AW402" i="4"/>
  <c r="AV402" i="4"/>
  <c r="AZ401" i="4"/>
  <c r="AY401" i="4"/>
  <c r="AX401" i="4"/>
  <c r="AW401" i="4"/>
  <c r="AV401" i="4"/>
  <c r="AZ400" i="4"/>
  <c r="AY400" i="4"/>
  <c r="AX400" i="4"/>
  <c r="AW400" i="4"/>
  <c r="AV400" i="4"/>
  <c r="AZ399" i="4"/>
  <c r="AY399" i="4"/>
  <c r="AX399" i="4"/>
  <c r="AW399" i="4"/>
  <c r="AV399" i="4"/>
  <c r="AZ398" i="4"/>
  <c r="BG399" i="4" s="1"/>
  <c r="AY398" i="4"/>
  <c r="BG398" i="4" s="1"/>
  <c r="AX398" i="4"/>
  <c r="BG397" i="4" s="1"/>
  <c r="AW398" i="4"/>
  <c r="AV398" i="4"/>
  <c r="AZ396" i="4"/>
  <c r="AY396" i="4"/>
  <c r="AX396" i="4"/>
  <c r="AW396" i="4"/>
  <c r="AV396" i="4"/>
  <c r="AZ395" i="4"/>
  <c r="AY395" i="4"/>
  <c r="AX395" i="4"/>
  <c r="AW395" i="4"/>
  <c r="AV395" i="4"/>
  <c r="AZ394" i="4"/>
  <c r="AY394" i="4"/>
  <c r="AX394" i="4"/>
  <c r="AW394" i="4"/>
  <c r="AV394" i="4"/>
  <c r="AZ393" i="4"/>
  <c r="AY393" i="4"/>
  <c r="AX393" i="4"/>
  <c r="AW393" i="4"/>
  <c r="AV393" i="4"/>
  <c r="AZ392" i="4"/>
  <c r="AY392" i="4"/>
  <c r="AX392" i="4"/>
  <c r="AW392" i="4"/>
  <c r="AV392" i="4"/>
  <c r="AZ391" i="4"/>
  <c r="BG392" i="4" s="1"/>
  <c r="AY391" i="4"/>
  <c r="BG391" i="4" s="1"/>
  <c r="AX391" i="4"/>
  <c r="BG390" i="4" s="1"/>
  <c r="AW391" i="4"/>
  <c r="AV391" i="4"/>
  <c r="CP317" i="4"/>
  <c r="CP316" i="4"/>
  <c r="BP336" i="4"/>
  <c r="BK336" i="4"/>
  <c r="BP335" i="4"/>
  <c r="BK335" i="4"/>
  <c r="BP334" i="4"/>
  <c r="BK334" i="4"/>
  <c r="BP333" i="4"/>
  <c r="BK333" i="4"/>
  <c r="BP332" i="4"/>
  <c r="BK332" i="4"/>
  <c r="BP331" i="4"/>
  <c r="BK331" i="4"/>
  <c r="BU330" i="4"/>
  <c r="BP330" i="4"/>
  <c r="BK330" i="4"/>
  <c r="BU329" i="4"/>
  <c r="BP329" i="4"/>
  <c r="BK329" i="4"/>
  <c r="BU328" i="4"/>
  <c r="BP328" i="4"/>
  <c r="BK328" i="4"/>
  <c r="BU327" i="4"/>
  <c r="BP327" i="4"/>
  <c r="BK327" i="4"/>
  <c r="BU326" i="4"/>
  <c r="BP326" i="4"/>
  <c r="BK326" i="4"/>
  <c r="BU325" i="4"/>
  <c r="BP325" i="4"/>
  <c r="BK325" i="4"/>
  <c r="BK324" i="4"/>
  <c r="BP323" i="4"/>
  <c r="BK323" i="4"/>
  <c r="BP322" i="4"/>
  <c r="BK322" i="4"/>
  <c r="BU321" i="4"/>
  <c r="BP321" i="4"/>
  <c r="BK321" i="4"/>
  <c r="BU320" i="4"/>
  <c r="BP320" i="4"/>
  <c r="BK320" i="4"/>
  <c r="BU319" i="4"/>
  <c r="BP319" i="4"/>
  <c r="BK319" i="4"/>
  <c r="CP320" i="4"/>
  <c r="CP326" i="4"/>
  <c r="CP325" i="4"/>
  <c r="CP324" i="4"/>
  <c r="CP323" i="4"/>
  <c r="CP322" i="4"/>
  <c r="CP321" i="4"/>
  <c r="CP319" i="4"/>
  <c r="CP330" i="4"/>
  <c r="CP329" i="4"/>
  <c r="CP328" i="4"/>
  <c r="CP327" i="4"/>
  <c r="CP332" i="4"/>
  <c r="CP331" i="4"/>
  <c r="CP333" i="4"/>
  <c r="CP318" i="4"/>
  <c r="CP313" i="4"/>
  <c r="CP312" i="4"/>
  <c r="CP311" i="4"/>
  <c r="CP314" i="4"/>
  <c r="BN373" i="4"/>
  <c r="BM373" i="4"/>
  <c r="BK373" i="4"/>
  <c r="BN372" i="4"/>
  <c r="BM372" i="4"/>
  <c r="BK372" i="4"/>
  <c r="BN371" i="4"/>
  <c r="BM371" i="4"/>
  <c r="BK371" i="4"/>
  <c r="BN370" i="4"/>
  <c r="BM370" i="4"/>
  <c r="BK370" i="4"/>
  <c r="BN369" i="4"/>
  <c r="CP369" i="4" s="1"/>
  <c r="BM369" i="4"/>
  <c r="BK369" i="4"/>
  <c r="BF369" i="4" s="1"/>
  <c r="BN368" i="4"/>
  <c r="CP368" i="4" s="1"/>
  <c r="BM368" i="4"/>
  <c r="BK368" i="4"/>
  <c r="BF368" i="4" s="1"/>
  <c r="BN367" i="4"/>
  <c r="CP367" i="4" s="1"/>
  <c r="BM367" i="4"/>
  <c r="BK367" i="4"/>
  <c r="BF367" i="4" s="1"/>
  <c r="BN366" i="4"/>
  <c r="CP366" i="4" s="1"/>
  <c r="BM366" i="4"/>
  <c r="BK366" i="4"/>
  <c r="BF366" i="4" s="1"/>
  <c r="BN365" i="4"/>
  <c r="CP365" i="4" s="1"/>
  <c r="BM365" i="4"/>
  <c r="BK365" i="4"/>
  <c r="BF365" i="4" s="1"/>
  <c r="BN364" i="4"/>
  <c r="BM364" i="4"/>
  <c r="BK364" i="4"/>
  <c r="BN363" i="4"/>
  <c r="BM363" i="4"/>
  <c r="BK363" i="4"/>
  <c r="BG366" i="4"/>
  <c r="BK292" i="4"/>
  <c r="BK291" i="4"/>
  <c r="C16" i="12" l="1"/>
  <c r="D32" i="12"/>
  <c r="C32" i="12"/>
  <c r="D16" i="12"/>
  <c r="BB391" i="4"/>
  <c r="BB398" i="4"/>
  <c r="BB399" i="4"/>
  <c r="BB401" i="4"/>
  <c r="BA399" i="4"/>
  <c r="BA401" i="4"/>
  <c r="BA402" i="4"/>
  <c r="BA392" i="4"/>
  <c r="BB400" i="4"/>
  <c r="BB402" i="4"/>
  <c r="BA403" i="4"/>
  <c r="BB392" i="4"/>
  <c r="BB393" i="4"/>
  <c r="BB396" i="4"/>
  <c r="BA398" i="4"/>
  <c r="BA400" i="4"/>
  <c r="BB403" i="4"/>
  <c r="BA395" i="4"/>
  <c r="BB395" i="4"/>
  <c r="BB394" i="4"/>
  <c r="BA396" i="4"/>
  <c r="BA391" i="4"/>
  <c r="BA393" i="4"/>
  <c r="BA394" i="4"/>
  <c r="BC399" i="4" l="1"/>
  <c r="BC391" i="4"/>
  <c r="BC394" i="4"/>
  <c r="BC392" i="4"/>
  <c r="BC402" i="4"/>
  <c r="BC395" i="4"/>
  <c r="BC401" i="4"/>
  <c r="BC396" i="4"/>
  <c r="BC403" i="4"/>
  <c r="BC398" i="4"/>
  <c r="BC393" i="4"/>
  <c r="BC400" i="4"/>
  <c r="Q100" i="4" l="1"/>
  <c r="BB100" i="4" s="1"/>
  <c r="BC100" i="4" s="1"/>
  <c r="R100" i="4"/>
  <c r="T100" i="4" s="1"/>
  <c r="AX100" i="4"/>
  <c r="CI248" i="4"/>
  <c r="CC248" i="4"/>
  <c r="BW248" i="4"/>
  <c r="BQ248" i="4"/>
  <c r="CI247" i="4"/>
  <c r="CC247" i="4"/>
  <c r="BW247" i="4"/>
  <c r="BQ247" i="4"/>
  <c r="CI246" i="4"/>
  <c r="CC246" i="4"/>
  <c r="BW246" i="4"/>
  <c r="BQ246" i="4"/>
  <c r="BI469" i="4"/>
  <c r="BI468" i="4"/>
  <c r="BI467" i="4"/>
  <c r="BI466" i="4"/>
  <c r="BI465" i="4"/>
  <c r="BI464" i="4"/>
  <c r="BI460" i="4"/>
  <c r="BI459" i="4"/>
  <c r="BI458" i="4"/>
  <c r="BI457" i="4"/>
  <c r="BI456" i="4"/>
  <c r="BI455" i="4"/>
  <c r="BI454" i="4"/>
  <c r="BI453" i="4"/>
  <c r="BI452" i="4"/>
  <c r="BI451" i="4"/>
  <c r="BI450" i="4"/>
  <c r="BI449" i="4"/>
  <c r="BI448" i="4"/>
  <c r="BI447" i="4"/>
  <c r="BI446" i="4"/>
  <c r="BI445" i="4"/>
  <c r="BI444" i="4"/>
  <c r="BI443" i="4"/>
  <c r="BI442" i="4"/>
  <c r="BI441" i="4"/>
  <c r="BI440" i="4"/>
  <c r="BI439" i="4"/>
  <c r="BI438" i="4"/>
  <c r="BI437" i="4"/>
  <c r="P461" i="4"/>
  <c r="Q461" i="4"/>
  <c r="R461" i="4"/>
  <c r="AF461" i="4"/>
  <c r="AI461" i="4"/>
  <c r="AJ461" i="4"/>
  <c r="AK461" i="4"/>
  <c r="AL461" i="4"/>
  <c r="AM461" i="4"/>
  <c r="AN461" i="4"/>
  <c r="AO461" i="4"/>
  <c r="AR461" i="4"/>
  <c r="AX461" i="4"/>
  <c r="BD461" i="4"/>
  <c r="BE461" i="4"/>
  <c r="P462" i="4"/>
  <c r="Q462" i="4"/>
  <c r="R462" i="4"/>
  <c r="AF462" i="4"/>
  <c r="AI462" i="4"/>
  <c r="AJ462" i="4"/>
  <c r="AK462" i="4"/>
  <c r="AL462" i="4"/>
  <c r="AM462" i="4"/>
  <c r="AN462" i="4"/>
  <c r="AO462" i="4"/>
  <c r="AR462" i="4"/>
  <c r="AX462" i="4"/>
  <c r="BD462" i="4"/>
  <c r="BE462" i="4"/>
  <c r="P463" i="4"/>
  <c r="Q463" i="4"/>
  <c r="R463" i="4"/>
  <c r="AF463" i="4"/>
  <c r="AI463" i="4"/>
  <c r="AJ463" i="4"/>
  <c r="AK463" i="4"/>
  <c r="AL463" i="4"/>
  <c r="AM463" i="4"/>
  <c r="AN463" i="4"/>
  <c r="AO463" i="4"/>
  <c r="AR463" i="4"/>
  <c r="AX463" i="4"/>
  <c r="BD463" i="4"/>
  <c r="BE463" i="4"/>
  <c r="O462" i="4"/>
  <c r="BI462" i="4" s="1"/>
  <c r="O463" i="4"/>
  <c r="BI463" i="4" s="1"/>
  <c r="O461" i="4"/>
  <c r="BI461" i="4" s="1"/>
  <c r="AJ72" i="8"/>
  <c r="AJ71" i="8"/>
  <c r="BP481" i="4"/>
  <c r="BP480" i="4"/>
  <c r="BK481" i="4"/>
  <c r="BK480" i="4"/>
  <c r="CP615" i="4"/>
  <c r="CP614" i="4"/>
  <c r="CP613" i="4"/>
  <c r="CP612" i="4"/>
  <c r="CP611" i="4"/>
  <c r="CP610" i="4"/>
  <c r="CP609" i="4"/>
  <c r="CP608" i="4"/>
  <c r="CP607" i="4"/>
  <c r="CP606" i="4"/>
  <c r="CP605" i="4"/>
  <c r="CP604" i="4"/>
  <c r="CP603" i="4"/>
  <c r="CP602" i="4"/>
  <c r="CP601" i="4"/>
  <c r="CP600" i="4"/>
  <c r="CP599" i="4"/>
  <c r="CP598" i="4"/>
  <c r="CP597" i="4"/>
  <c r="CP596" i="4"/>
  <c r="CP595" i="4"/>
  <c r="CP594" i="4"/>
  <c r="CP593" i="4"/>
  <c r="CP592" i="4"/>
  <c r="CP591" i="4"/>
  <c r="CP590" i="4"/>
  <c r="CP589" i="4"/>
  <c r="CP588" i="4"/>
  <c r="CP587" i="4"/>
  <c r="CP586" i="4"/>
  <c r="CP585" i="4"/>
  <c r="CP584" i="4"/>
  <c r="CP583" i="4"/>
  <c r="CP582" i="4"/>
  <c r="CP581" i="4"/>
  <c r="CP580" i="4"/>
  <c r="CP579" i="4"/>
  <c r="CP578" i="4"/>
  <c r="CP577" i="4"/>
  <c r="CP576" i="4"/>
  <c r="CP575" i="4"/>
  <c r="CP574" i="4"/>
  <c r="CP573" i="4"/>
  <c r="CP572" i="4"/>
  <c r="CP571" i="4"/>
  <c r="CP570" i="4"/>
  <c r="CP569" i="4"/>
  <c r="CP568" i="4"/>
  <c r="CP567" i="4"/>
  <c r="CP566" i="4"/>
  <c r="CP565" i="4"/>
  <c r="CP564" i="4"/>
  <c r="CP563" i="4"/>
  <c r="CP562" i="4"/>
  <c r="CP561" i="4"/>
  <c r="CP560" i="4"/>
  <c r="CP559" i="4"/>
  <c r="CP558" i="4"/>
  <c r="CP557" i="4"/>
  <c r="CP556" i="4"/>
  <c r="CP555" i="4"/>
  <c r="CP554" i="4"/>
  <c r="CP553" i="4"/>
  <c r="CP552" i="4"/>
  <c r="CP551" i="4"/>
  <c r="CP550" i="4"/>
  <c r="CP549" i="4"/>
  <c r="CP548" i="4"/>
  <c r="CP547" i="4"/>
  <c r="CP546" i="4"/>
  <c r="CP545" i="4"/>
  <c r="CP544" i="4"/>
  <c r="CP543" i="4"/>
  <c r="CP542" i="4"/>
  <c r="CP541" i="4"/>
  <c r="CP540" i="4"/>
  <c r="CP539" i="4"/>
  <c r="CP538" i="4"/>
  <c r="CP537" i="4"/>
  <c r="CP536" i="4"/>
  <c r="CP535" i="4"/>
  <c r="CP534" i="4"/>
  <c r="CP533" i="4"/>
  <c r="CP532" i="4"/>
  <c r="CP531" i="4"/>
  <c r="CP530" i="4"/>
  <c r="CP529" i="4"/>
  <c r="CP528" i="4"/>
  <c r="CP527" i="4"/>
  <c r="CP526" i="4"/>
  <c r="CP525" i="4"/>
  <c r="CP524" i="4"/>
  <c r="CP523" i="4"/>
  <c r="CP522" i="4"/>
  <c r="CP521" i="4"/>
  <c r="CP520" i="4"/>
  <c r="CP519" i="4"/>
  <c r="CP518" i="4"/>
  <c r="CP517" i="4"/>
  <c r="CP516" i="4"/>
  <c r="CP515" i="4"/>
  <c r="CP514" i="4"/>
  <c r="CP513" i="4"/>
  <c r="CP512" i="4"/>
  <c r="CP511" i="4"/>
  <c r="CP510" i="4"/>
  <c r="CP509" i="4"/>
  <c r="CP508" i="4"/>
  <c r="CP502" i="4"/>
  <c r="CP501" i="4"/>
  <c r="CP500" i="4"/>
  <c r="CP499" i="4"/>
  <c r="CP498" i="4"/>
  <c r="CP497" i="4"/>
  <c r="CP496" i="4"/>
  <c r="CP485" i="4"/>
  <c r="CP484" i="4"/>
  <c r="CP483" i="4"/>
  <c r="CP482" i="4"/>
  <c r="CP474" i="4"/>
  <c r="CP473" i="4"/>
  <c r="CP472" i="4"/>
  <c r="CP471" i="4"/>
  <c r="CP470" i="4"/>
  <c r="CP469" i="4"/>
  <c r="CP468" i="4"/>
  <c r="CP467" i="4"/>
  <c r="CP466" i="4"/>
  <c r="CP465" i="4"/>
  <c r="CP464" i="4"/>
  <c r="CP460" i="4"/>
  <c r="CP459" i="4"/>
  <c r="CP458" i="4"/>
  <c r="CP457" i="4"/>
  <c r="CP456" i="4"/>
  <c r="CP455" i="4"/>
  <c r="CP454" i="4"/>
  <c r="CP453" i="4"/>
  <c r="CP452" i="4"/>
  <c r="CP451" i="4"/>
  <c r="CP450" i="4"/>
  <c r="CP449" i="4"/>
  <c r="CP448" i="4"/>
  <c r="CP447" i="4"/>
  <c r="CP446" i="4"/>
  <c r="CP445" i="4"/>
  <c r="CP444" i="4"/>
  <c r="CP443" i="4"/>
  <c r="CP442" i="4"/>
  <c r="CP441" i="4"/>
  <c r="CP440" i="4"/>
  <c r="CP439" i="4"/>
  <c r="CP438" i="4"/>
  <c r="CP437" i="4"/>
  <c r="CP436" i="4"/>
  <c r="CP435" i="4"/>
  <c r="CP434" i="4"/>
  <c r="CP433" i="4"/>
  <c r="CP432" i="4"/>
  <c r="CP431" i="4"/>
  <c r="CP430" i="4"/>
  <c r="CP429" i="4"/>
  <c r="CP428" i="4"/>
  <c r="CP427" i="4"/>
  <c r="CP426" i="4"/>
  <c r="CP425" i="4"/>
  <c r="CP424" i="4"/>
  <c r="CP423" i="4"/>
  <c r="CP422" i="4"/>
  <c r="CP421" i="4"/>
  <c r="CP420" i="4"/>
  <c r="CP419" i="4"/>
  <c r="CP418" i="4"/>
  <c r="CP417" i="4"/>
  <c r="CP416" i="4"/>
  <c r="CP415" i="4"/>
  <c r="CP414" i="4"/>
  <c r="CP413" i="4"/>
  <c r="CP412" i="4"/>
  <c r="CP411" i="4"/>
  <c r="CP389" i="4"/>
  <c r="CP388" i="4"/>
  <c r="CP387" i="4"/>
  <c r="CP386" i="4"/>
  <c r="CP385" i="4"/>
  <c r="CP384" i="4"/>
  <c r="CP383" i="4"/>
  <c r="CP382" i="4"/>
  <c r="CP381" i="4"/>
  <c r="CP380" i="4"/>
  <c r="CP379" i="4"/>
  <c r="CP378" i="4"/>
  <c r="CP377" i="4"/>
  <c r="CP376" i="4"/>
  <c r="CP375" i="4"/>
  <c r="CP374" i="4"/>
  <c r="CP360" i="4"/>
  <c r="CP354" i="4"/>
  <c r="CP353" i="4"/>
  <c r="CP352" i="4"/>
  <c r="CP351" i="4"/>
  <c r="CP350" i="4"/>
  <c r="CP349" i="4"/>
  <c r="CP348" i="4"/>
  <c r="CP347" i="4"/>
  <c r="CP346" i="4"/>
  <c r="CP345" i="4"/>
  <c r="CP344" i="4"/>
  <c r="CP343" i="4"/>
  <c r="CP342" i="4"/>
  <c r="CP341" i="4"/>
  <c r="CP340" i="4"/>
  <c r="CP339" i="4"/>
  <c r="CP338" i="4"/>
  <c r="CP337" i="4"/>
  <c r="CP336" i="4"/>
  <c r="CP335" i="4"/>
  <c r="CP334" i="4"/>
  <c r="CP315" i="4"/>
  <c r="CP310" i="4"/>
  <c r="CP309" i="4"/>
  <c r="CP308" i="4"/>
  <c r="CP307" i="4"/>
  <c r="CP306" i="4"/>
  <c r="CP305" i="4"/>
  <c r="CP304" i="4"/>
  <c r="CP303" i="4"/>
  <c r="CP302" i="4"/>
  <c r="CP301" i="4"/>
  <c r="CP300" i="4"/>
  <c r="CP299" i="4"/>
  <c r="CP298" i="4"/>
  <c r="CP297" i="4"/>
  <c r="CP296" i="4"/>
  <c r="CP295" i="4"/>
  <c r="CP294" i="4"/>
  <c r="CP293" i="4"/>
  <c r="CP292" i="4"/>
  <c r="CP291" i="4"/>
  <c r="CP290" i="4"/>
  <c r="CP289" i="4"/>
  <c r="CP288" i="4"/>
  <c r="CP287" i="4"/>
  <c r="CP286" i="4"/>
  <c r="CP285" i="4"/>
  <c r="CP284" i="4"/>
  <c r="CP283" i="4"/>
  <c r="CP282" i="4"/>
  <c r="CP281" i="4"/>
  <c r="CP280" i="4"/>
  <c r="CP279" i="4"/>
  <c r="CP278" i="4"/>
  <c r="CP277" i="4"/>
  <c r="CP276" i="4"/>
  <c r="CP275" i="4"/>
  <c r="CP274" i="4"/>
  <c r="CP273" i="4"/>
  <c r="CP272" i="4"/>
  <c r="CP271" i="4"/>
  <c r="CP270" i="4"/>
  <c r="CP269" i="4"/>
  <c r="CP268" i="4"/>
  <c r="CP267" i="4"/>
  <c r="CP266" i="4"/>
  <c r="CP265" i="4"/>
  <c r="CP264" i="4"/>
  <c r="CP263" i="4"/>
  <c r="CP261" i="4"/>
  <c r="CP260" i="4"/>
  <c r="CP259" i="4"/>
  <c r="CP258" i="4"/>
  <c r="AX405" i="4"/>
  <c r="BG404" i="4" s="1"/>
  <c r="AV383" i="4"/>
  <c r="AZ405" i="4"/>
  <c r="BG406" i="4" s="1"/>
  <c r="AY405" i="4"/>
  <c r="BG405" i="4" s="1"/>
  <c r="AW405" i="4"/>
  <c r="AV405" i="4"/>
  <c r="AK72" i="8"/>
  <c r="AN71" i="8"/>
  <c r="AN72" i="8" s="1"/>
  <c r="AM71" i="8"/>
  <c r="AM72" i="8" s="1"/>
  <c r="AL71" i="8"/>
  <c r="AL72" i="8" s="1"/>
  <c r="BX374" i="4"/>
  <c r="CP364" i="4"/>
  <c r="BF364" i="4"/>
  <c r="CP363" i="4"/>
  <c r="BF363" i="4"/>
  <c r="BN362" i="4"/>
  <c r="CP362" i="4" s="1"/>
  <c r="BM362" i="4"/>
  <c r="BG362" i="4"/>
  <c r="BF362" i="4"/>
  <c r="BN361" i="4"/>
  <c r="CP361" i="4" s="1"/>
  <c r="BF361" i="4"/>
  <c r="BK359" i="4"/>
  <c r="BF359" i="4" s="1"/>
  <c r="BM359" i="4"/>
  <c r="BN359" i="4"/>
  <c r="CP359" i="4" s="1"/>
  <c r="BN358" i="4"/>
  <c r="CP358" i="4" s="1"/>
  <c r="BM358" i="4"/>
  <c r="BK358" i="4"/>
  <c r="BF358" i="4" s="1"/>
  <c r="BN357" i="4"/>
  <c r="CP357" i="4" s="1"/>
  <c r="BM357" i="4"/>
  <c r="BK357" i="4"/>
  <c r="BF357" i="4" s="1"/>
  <c r="BN356" i="4"/>
  <c r="CP356" i="4" s="1"/>
  <c r="BM356" i="4"/>
  <c r="BK356" i="4"/>
  <c r="BF356" i="4" s="1"/>
  <c r="BG356" i="4"/>
  <c r="BN355" i="4"/>
  <c r="CP355" i="4" s="1"/>
  <c r="BM355" i="4"/>
  <c r="BK355" i="4"/>
  <c r="BF355" i="4" s="1"/>
  <c r="BK354" i="4"/>
  <c r="BF354" i="4" s="1"/>
  <c r="AZ406" i="4"/>
  <c r="AY406" i="4"/>
  <c r="AX406" i="4"/>
  <c r="AW406" i="4"/>
  <c r="AV406" i="4"/>
  <c r="BA445" i="4"/>
  <c r="BA444" i="4"/>
  <c r="BA443" i="4"/>
  <c r="S460" i="4"/>
  <c r="T460" i="4"/>
  <c r="U460" i="4"/>
  <c r="V460" i="4"/>
  <c r="W460" i="4"/>
  <c r="X460" i="4"/>
  <c r="Y460" i="4"/>
  <c r="Z460" i="4"/>
  <c r="AA460" i="4"/>
  <c r="AB460" i="4"/>
  <c r="AC460" i="4"/>
  <c r="AD460" i="4"/>
  <c r="AE460" i="4"/>
  <c r="AG460" i="4"/>
  <c r="S464" i="4"/>
  <c r="T464" i="4"/>
  <c r="U464" i="4"/>
  <c r="V464" i="4"/>
  <c r="W464" i="4"/>
  <c r="X464" i="4"/>
  <c r="Y464" i="4"/>
  <c r="Z464" i="4"/>
  <c r="AA464" i="4"/>
  <c r="AB464" i="4"/>
  <c r="AC464" i="4"/>
  <c r="AD464" i="4"/>
  <c r="AE464" i="4"/>
  <c r="AG464" i="4"/>
  <c r="S465" i="4"/>
  <c r="T465" i="4"/>
  <c r="U465" i="4"/>
  <c r="V465" i="4"/>
  <c r="W465" i="4"/>
  <c r="X465" i="4"/>
  <c r="Y465" i="4"/>
  <c r="Z465" i="4"/>
  <c r="AA465" i="4"/>
  <c r="AB465" i="4"/>
  <c r="AC465" i="4"/>
  <c r="AD465" i="4"/>
  <c r="AE465" i="4"/>
  <c r="AG465" i="4"/>
  <c r="S466" i="4"/>
  <c r="T466" i="4"/>
  <c r="U466" i="4"/>
  <c r="V466" i="4"/>
  <c r="W466" i="4"/>
  <c r="X466" i="4"/>
  <c r="Y466" i="4"/>
  <c r="Z466" i="4"/>
  <c r="AA466" i="4"/>
  <c r="AB466" i="4"/>
  <c r="AC466" i="4"/>
  <c r="AD466" i="4"/>
  <c r="AE466" i="4"/>
  <c r="AG466" i="4"/>
  <c r="S467" i="4"/>
  <c r="T467" i="4"/>
  <c r="U467" i="4"/>
  <c r="V467" i="4"/>
  <c r="W467" i="4"/>
  <c r="X467" i="4"/>
  <c r="Y467" i="4"/>
  <c r="Z467" i="4"/>
  <c r="AA467" i="4"/>
  <c r="AB467" i="4"/>
  <c r="AC467" i="4"/>
  <c r="AD467" i="4"/>
  <c r="AE467" i="4"/>
  <c r="AG467" i="4"/>
  <c r="S468" i="4"/>
  <c r="T468" i="4"/>
  <c r="U468" i="4"/>
  <c r="V468" i="4"/>
  <c r="W468" i="4"/>
  <c r="X468" i="4"/>
  <c r="Y468" i="4"/>
  <c r="Z468" i="4"/>
  <c r="AA468" i="4"/>
  <c r="AB468" i="4"/>
  <c r="AC468" i="4"/>
  <c r="AD468" i="4"/>
  <c r="AE468" i="4"/>
  <c r="AG468" i="4"/>
  <c r="S469" i="4"/>
  <c r="T469" i="4"/>
  <c r="U469" i="4"/>
  <c r="V469" i="4"/>
  <c r="W469" i="4"/>
  <c r="X469" i="4"/>
  <c r="Y469" i="4"/>
  <c r="Z469" i="4"/>
  <c r="AA469" i="4"/>
  <c r="AB469" i="4"/>
  <c r="AC469" i="4"/>
  <c r="AD469" i="4"/>
  <c r="AE469" i="4"/>
  <c r="AG469" i="4"/>
  <c r="S470" i="4"/>
  <c r="S461" i="4" s="1"/>
  <c r="T470" i="4"/>
  <c r="T461" i="4" s="1"/>
  <c r="U470" i="4"/>
  <c r="U461" i="4" s="1"/>
  <c r="V470" i="4"/>
  <c r="V461" i="4" s="1"/>
  <c r="W470" i="4"/>
  <c r="W461" i="4" s="1"/>
  <c r="X470" i="4"/>
  <c r="X461" i="4" s="1"/>
  <c r="Y470" i="4"/>
  <c r="Y461" i="4" s="1"/>
  <c r="Z470" i="4"/>
  <c r="Z461" i="4" s="1"/>
  <c r="AA470" i="4"/>
  <c r="AA461" i="4" s="1"/>
  <c r="AB470" i="4"/>
  <c r="AB461" i="4" s="1"/>
  <c r="AC470" i="4"/>
  <c r="AC461" i="4" s="1"/>
  <c r="AD470" i="4"/>
  <c r="AD461" i="4" s="1"/>
  <c r="AE470" i="4"/>
  <c r="AE461" i="4" s="1"/>
  <c r="AG470" i="4"/>
  <c r="AG461" i="4" s="1"/>
  <c r="S471" i="4"/>
  <c r="T471" i="4"/>
  <c r="T462" i="4" s="1"/>
  <c r="U471" i="4"/>
  <c r="U462" i="4" s="1"/>
  <c r="V471" i="4"/>
  <c r="V462" i="4" s="1"/>
  <c r="W471" i="4"/>
  <c r="W462" i="4" s="1"/>
  <c r="X471" i="4"/>
  <c r="X462" i="4" s="1"/>
  <c r="Y471" i="4"/>
  <c r="Y462" i="4" s="1"/>
  <c r="Z471" i="4"/>
  <c r="Z462" i="4" s="1"/>
  <c r="AA471" i="4"/>
  <c r="AA462" i="4" s="1"/>
  <c r="AB471" i="4"/>
  <c r="AB462" i="4" s="1"/>
  <c r="AC471" i="4"/>
  <c r="AC462" i="4" s="1"/>
  <c r="AD471" i="4"/>
  <c r="AD462" i="4" s="1"/>
  <c r="AE471" i="4"/>
  <c r="AE462" i="4" s="1"/>
  <c r="AG471" i="4"/>
  <c r="AG462" i="4" s="1"/>
  <c r="S472" i="4"/>
  <c r="S463" i="4" s="1"/>
  <c r="T472" i="4"/>
  <c r="T463" i="4" s="1"/>
  <c r="U472" i="4"/>
  <c r="V472" i="4"/>
  <c r="V463" i="4" s="1"/>
  <c r="W472" i="4"/>
  <c r="W463" i="4" s="1"/>
  <c r="X472" i="4"/>
  <c r="X463" i="4" s="1"/>
  <c r="Y472" i="4"/>
  <c r="Y463" i="4" s="1"/>
  <c r="Z472" i="4"/>
  <c r="Z463" i="4" s="1"/>
  <c r="AA472" i="4"/>
  <c r="AA463" i="4" s="1"/>
  <c r="AB472" i="4"/>
  <c r="AB463" i="4" s="1"/>
  <c r="AC472" i="4"/>
  <c r="AC463" i="4" s="1"/>
  <c r="AD472" i="4"/>
  <c r="AD463" i="4" s="1"/>
  <c r="AE472" i="4"/>
  <c r="AE463" i="4" s="1"/>
  <c r="AG472" i="4"/>
  <c r="AG463" i="4" s="1"/>
  <c r="S438" i="4"/>
  <c r="T438" i="4"/>
  <c r="U438" i="4"/>
  <c r="V438" i="4"/>
  <c r="W438" i="4"/>
  <c r="X438" i="4"/>
  <c r="Y438" i="4"/>
  <c r="Z438" i="4"/>
  <c r="AA438" i="4"/>
  <c r="AB438" i="4"/>
  <c r="AC438" i="4"/>
  <c r="AD438" i="4"/>
  <c r="AE438" i="4"/>
  <c r="AG438" i="4"/>
  <c r="S439" i="4"/>
  <c r="T439" i="4"/>
  <c r="U439" i="4"/>
  <c r="V439" i="4"/>
  <c r="W439" i="4"/>
  <c r="X439" i="4"/>
  <c r="Y439" i="4"/>
  <c r="Z439" i="4"/>
  <c r="AA439" i="4"/>
  <c r="AB439" i="4"/>
  <c r="AC439" i="4"/>
  <c r="AD439" i="4"/>
  <c r="AE439" i="4"/>
  <c r="AG439" i="4"/>
  <c r="S440" i="4"/>
  <c r="T440" i="4"/>
  <c r="U440" i="4"/>
  <c r="V440" i="4"/>
  <c r="W440" i="4"/>
  <c r="X440" i="4"/>
  <c r="Y440" i="4"/>
  <c r="Z440" i="4"/>
  <c r="AA440" i="4"/>
  <c r="AB440" i="4"/>
  <c r="AC440" i="4"/>
  <c r="AD440" i="4"/>
  <c r="AE440" i="4"/>
  <c r="AG440" i="4"/>
  <c r="S441" i="4"/>
  <c r="T441" i="4"/>
  <c r="U441" i="4"/>
  <c r="V441" i="4"/>
  <c r="W441" i="4"/>
  <c r="X441" i="4"/>
  <c r="Y441" i="4"/>
  <c r="Z441" i="4"/>
  <c r="AA441" i="4"/>
  <c r="AB441" i="4"/>
  <c r="AC441" i="4"/>
  <c r="AD441" i="4"/>
  <c r="AE441" i="4"/>
  <c r="AG441" i="4"/>
  <c r="S442" i="4"/>
  <c r="T442" i="4"/>
  <c r="U442" i="4"/>
  <c r="V442" i="4"/>
  <c r="W442" i="4"/>
  <c r="X442" i="4"/>
  <c r="Y442" i="4"/>
  <c r="Z442" i="4"/>
  <c r="AA442" i="4"/>
  <c r="AB442" i="4"/>
  <c r="AC442" i="4"/>
  <c r="AD442" i="4"/>
  <c r="AE442" i="4"/>
  <c r="AG442" i="4"/>
  <c r="S443" i="4"/>
  <c r="T443" i="4"/>
  <c r="U443" i="4"/>
  <c r="V443" i="4"/>
  <c r="W443" i="4"/>
  <c r="X443" i="4"/>
  <c r="AA443" i="4"/>
  <c r="AB443" i="4"/>
  <c r="AC443" i="4"/>
  <c r="AD443" i="4"/>
  <c r="AE443" i="4"/>
  <c r="AF443" i="4"/>
  <c r="AG443" i="4"/>
  <c r="S444" i="4"/>
  <c r="T444" i="4"/>
  <c r="U444" i="4"/>
  <c r="V444" i="4"/>
  <c r="W444" i="4"/>
  <c r="X444" i="4"/>
  <c r="AA444" i="4"/>
  <c r="AB444" i="4"/>
  <c r="AC444" i="4"/>
  <c r="AD444" i="4"/>
  <c r="AE444" i="4"/>
  <c r="AF444" i="4"/>
  <c r="AG444" i="4"/>
  <c r="S445" i="4"/>
  <c r="T445" i="4"/>
  <c r="U445" i="4"/>
  <c r="V445" i="4"/>
  <c r="W445" i="4"/>
  <c r="X445" i="4"/>
  <c r="AA445" i="4"/>
  <c r="AB445" i="4"/>
  <c r="AC445" i="4"/>
  <c r="AD445" i="4"/>
  <c r="AE445" i="4"/>
  <c r="AF445" i="4"/>
  <c r="AG445" i="4"/>
  <c r="S446" i="4"/>
  <c r="T446" i="4"/>
  <c r="U446" i="4"/>
  <c r="V446" i="4"/>
  <c r="W446" i="4"/>
  <c r="X446" i="4"/>
  <c r="Y446" i="4"/>
  <c r="Z446" i="4"/>
  <c r="AA446" i="4"/>
  <c r="AB446" i="4"/>
  <c r="AC446" i="4"/>
  <c r="AD446" i="4"/>
  <c r="AE446" i="4"/>
  <c r="AG446" i="4"/>
  <c r="S447" i="4"/>
  <c r="T447" i="4"/>
  <c r="U447" i="4"/>
  <c r="V447" i="4"/>
  <c r="W447" i="4"/>
  <c r="X447" i="4"/>
  <c r="Y447" i="4"/>
  <c r="Z447" i="4"/>
  <c r="AA447" i="4"/>
  <c r="AB447" i="4"/>
  <c r="AC447" i="4"/>
  <c r="AD447" i="4"/>
  <c r="AE447" i="4"/>
  <c r="AG447" i="4"/>
  <c r="S448" i="4"/>
  <c r="T448" i="4"/>
  <c r="U448" i="4"/>
  <c r="V448" i="4"/>
  <c r="W448" i="4"/>
  <c r="X448" i="4"/>
  <c r="Y448" i="4"/>
  <c r="Z448" i="4"/>
  <c r="AA448" i="4"/>
  <c r="AB448" i="4"/>
  <c r="AC448" i="4"/>
  <c r="AD448" i="4"/>
  <c r="AE448" i="4"/>
  <c r="AG448" i="4"/>
  <c r="S449" i="4"/>
  <c r="T449" i="4"/>
  <c r="U449" i="4"/>
  <c r="V449" i="4"/>
  <c r="W449" i="4"/>
  <c r="X449" i="4"/>
  <c r="Y449" i="4"/>
  <c r="Z449" i="4"/>
  <c r="AA449" i="4"/>
  <c r="AB449" i="4"/>
  <c r="AC449" i="4"/>
  <c r="AD449" i="4"/>
  <c r="AE449" i="4"/>
  <c r="AG449" i="4"/>
  <c r="S450" i="4"/>
  <c r="T450" i="4"/>
  <c r="U450" i="4"/>
  <c r="V450" i="4"/>
  <c r="W450" i="4"/>
  <c r="X450" i="4"/>
  <c r="Y450" i="4"/>
  <c r="Z450" i="4"/>
  <c r="AA450" i="4"/>
  <c r="AB450" i="4"/>
  <c r="AC450" i="4"/>
  <c r="AD450" i="4"/>
  <c r="AE450" i="4"/>
  <c r="AG450" i="4"/>
  <c r="S451" i="4"/>
  <c r="T451" i="4"/>
  <c r="U451" i="4"/>
  <c r="V451" i="4"/>
  <c r="W451" i="4"/>
  <c r="X451" i="4"/>
  <c r="Y451" i="4"/>
  <c r="Z451" i="4"/>
  <c r="AA451" i="4"/>
  <c r="AB451" i="4"/>
  <c r="AC451" i="4"/>
  <c r="AD451" i="4"/>
  <c r="AE451" i="4"/>
  <c r="AG451" i="4"/>
  <c r="S452" i="4"/>
  <c r="T452" i="4"/>
  <c r="U452" i="4"/>
  <c r="V452" i="4"/>
  <c r="W452" i="4"/>
  <c r="X452" i="4"/>
  <c r="Y452" i="4"/>
  <c r="Z452" i="4"/>
  <c r="AA452" i="4"/>
  <c r="AB452" i="4"/>
  <c r="AC452" i="4"/>
  <c r="AD452" i="4"/>
  <c r="AE452" i="4"/>
  <c r="AG452" i="4"/>
  <c r="S453" i="4"/>
  <c r="T453" i="4"/>
  <c r="U453" i="4"/>
  <c r="V453" i="4"/>
  <c r="W453" i="4"/>
  <c r="X453" i="4"/>
  <c r="Y453" i="4"/>
  <c r="Z453" i="4"/>
  <c r="AA453" i="4"/>
  <c r="AB453" i="4"/>
  <c r="AC453" i="4"/>
  <c r="AD453" i="4"/>
  <c r="AE453" i="4"/>
  <c r="AG453" i="4"/>
  <c r="S454" i="4"/>
  <c r="T454" i="4"/>
  <c r="U454" i="4"/>
  <c r="V454" i="4"/>
  <c r="W454" i="4"/>
  <c r="X454" i="4"/>
  <c r="Y454" i="4"/>
  <c r="Z454" i="4"/>
  <c r="AA454" i="4"/>
  <c r="AB454" i="4"/>
  <c r="AC454" i="4"/>
  <c r="AD454" i="4"/>
  <c r="AE454" i="4"/>
  <c r="AG454" i="4"/>
  <c r="S455" i="4"/>
  <c r="T455" i="4"/>
  <c r="U455" i="4"/>
  <c r="V455" i="4"/>
  <c r="W455" i="4"/>
  <c r="X455" i="4"/>
  <c r="Y455" i="4"/>
  <c r="Z455" i="4"/>
  <c r="AA455" i="4"/>
  <c r="AB455" i="4"/>
  <c r="AC455" i="4"/>
  <c r="AD455" i="4"/>
  <c r="AE455" i="4"/>
  <c r="AG455" i="4"/>
  <c r="S456" i="4"/>
  <c r="T456" i="4"/>
  <c r="U456" i="4"/>
  <c r="V456" i="4"/>
  <c r="W456" i="4"/>
  <c r="X456" i="4"/>
  <c r="Y456" i="4"/>
  <c r="Z456" i="4"/>
  <c r="AA456" i="4"/>
  <c r="AB456" i="4"/>
  <c r="AC456" i="4"/>
  <c r="AD456" i="4"/>
  <c r="AE456" i="4"/>
  <c r="AG456" i="4"/>
  <c r="S457" i="4"/>
  <c r="T457" i="4"/>
  <c r="U457" i="4"/>
  <c r="V457" i="4"/>
  <c r="W457" i="4"/>
  <c r="X457" i="4"/>
  <c r="Y457" i="4"/>
  <c r="Z457" i="4"/>
  <c r="AA457" i="4"/>
  <c r="AB457" i="4"/>
  <c r="AC457" i="4"/>
  <c r="AD457" i="4"/>
  <c r="AE457" i="4"/>
  <c r="AG457" i="4"/>
  <c r="S458" i="4"/>
  <c r="T458" i="4"/>
  <c r="U458" i="4"/>
  <c r="V458" i="4"/>
  <c r="W458" i="4"/>
  <c r="X458" i="4"/>
  <c r="Y458" i="4"/>
  <c r="Z458" i="4"/>
  <c r="AA458" i="4"/>
  <c r="AB458" i="4"/>
  <c r="AC458" i="4"/>
  <c r="AD458" i="4"/>
  <c r="AE458" i="4"/>
  <c r="AG458" i="4"/>
  <c r="S459" i="4"/>
  <c r="T459" i="4"/>
  <c r="U459" i="4"/>
  <c r="V459" i="4"/>
  <c r="W459" i="4"/>
  <c r="X459" i="4"/>
  <c r="Y459" i="4"/>
  <c r="Z459" i="4"/>
  <c r="AA459" i="4"/>
  <c r="AB459" i="4"/>
  <c r="AC459" i="4"/>
  <c r="AD459" i="4"/>
  <c r="AE459" i="4"/>
  <c r="AG459" i="4"/>
  <c r="T437" i="4"/>
  <c r="U437" i="4"/>
  <c r="V437" i="4"/>
  <c r="W437" i="4"/>
  <c r="X437" i="4"/>
  <c r="Y437" i="4"/>
  <c r="Z437" i="4"/>
  <c r="AA437" i="4"/>
  <c r="AB437" i="4"/>
  <c r="AC437" i="4"/>
  <c r="AD437" i="4"/>
  <c r="AE437" i="4"/>
  <c r="AG437" i="4"/>
  <c r="S437" i="4"/>
  <c r="BC475" i="4"/>
  <c r="BB475" i="4"/>
  <c r="BA475" i="4"/>
  <c r="AZ475" i="4"/>
  <c r="AY475" i="4"/>
  <c r="AW475" i="4"/>
  <c r="AV475" i="4"/>
  <c r="AU475" i="4"/>
  <c r="AT475" i="4"/>
  <c r="AS475" i="4"/>
  <c r="AQ475" i="4"/>
  <c r="AP475" i="4"/>
  <c r="BC474" i="4"/>
  <c r="BB474" i="4"/>
  <c r="BA474" i="4"/>
  <c r="AZ474" i="4"/>
  <c r="AY474" i="4"/>
  <c r="AW474" i="4"/>
  <c r="AV474" i="4"/>
  <c r="AU474" i="4"/>
  <c r="AT474" i="4"/>
  <c r="AS474" i="4"/>
  <c r="AQ474" i="4"/>
  <c r="AP474" i="4"/>
  <c r="BC473" i="4"/>
  <c r="BB473" i="4"/>
  <c r="BA473" i="4"/>
  <c r="AZ473" i="4"/>
  <c r="AY473" i="4"/>
  <c r="AW473" i="4"/>
  <c r="AV473" i="4"/>
  <c r="AU473" i="4"/>
  <c r="AT473" i="4"/>
  <c r="AS473" i="4"/>
  <c r="AQ473" i="4"/>
  <c r="AP473" i="4"/>
  <c r="BC472" i="4"/>
  <c r="BC463" i="4" s="1"/>
  <c r="BB472" i="4"/>
  <c r="BB463" i="4" s="1"/>
  <c r="BA472" i="4"/>
  <c r="BA463" i="4" s="1"/>
  <c r="AZ472" i="4"/>
  <c r="AZ463" i="4" s="1"/>
  <c r="AY472" i="4"/>
  <c r="AY463" i="4" s="1"/>
  <c r="AW472" i="4"/>
  <c r="AW463" i="4" s="1"/>
  <c r="AV472" i="4"/>
  <c r="AV463" i="4" s="1"/>
  <c r="AU472" i="4"/>
  <c r="AU463" i="4" s="1"/>
  <c r="AT472" i="4"/>
  <c r="AT463" i="4" s="1"/>
  <c r="AS472" i="4"/>
  <c r="AS463" i="4" s="1"/>
  <c r="AQ472" i="4"/>
  <c r="AQ463" i="4" s="1"/>
  <c r="AP472" i="4"/>
  <c r="BC471" i="4"/>
  <c r="BC462" i="4" s="1"/>
  <c r="BB471" i="4"/>
  <c r="BB462" i="4" s="1"/>
  <c r="BA471" i="4"/>
  <c r="BA462" i="4" s="1"/>
  <c r="AZ471" i="4"/>
  <c r="AZ462" i="4" s="1"/>
  <c r="AY471" i="4"/>
  <c r="AY462" i="4" s="1"/>
  <c r="AW471" i="4"/>
  <c r="AW462" i="4" s="1"/>
  <c r="AV471" i="4"/>
  <c r="AV462" i="4" s="1"/>
  <c r="AU471" i="4"/>
  <c r="AT471" i="4"/>
  <c r="AT462" i="4" s="1"/>
  <c r="AS471" i="4"/>
  <c r="AS462" i="4" s="1"/>
  <c r="AQ471" i="4"/>
  <c r="AQ462" i="4" s="1"/>
  <c r="AP471" i="4"/>
  <c r="AP462" i="4" s="1"/>
  <c r="BC470" i="4"/>
  <c r="BC461" i="4" s="1"/>
  <c r="BB470" i="4"/>
  <c r="BB461" i="4" s="1"/>
  <c r="BA470" i="4"/>
  <c r="BA461" i="4" s="1"/>
  <c r="AZ470" i="4"/>
  <c r="AZ461" i="4" s="1"/>
  <c r="AY470" i="4"/>
  <c r="AY461" i="4" s="1"/>
  <c r="AW470" i="4"/>
  <c r="AW461" i="4" s="1"/>
  <c r="AV470" i="4"/>
  <c r="AV461" i="4" s="1"/>
  <c r="AU470" i="4"/>
  <c r="AU461" i="4" s="1"/>
  <c r="AT470" i="4"/>
  <c r="AT461" i="4" s="1"/>
  <c r="AS470" i="4"/>
  <c r="AS461" i="4" s="1"/>
  <c r="AQ470" i="4"/>
  <c r="AQ461" i="4" s="1"/>
  <c r="AP470" i="4"/>
  <c r="AP461" i="4" s="1"/>
  <c r="BD445" i="4"/>
  <c r="BD444" i="4"/>
  <c r="BD443" i="4"/>
  <c r="BC443" i="4"/>
  <c r="BC469" i="4"/>
  <c r="BB469" i="4"/>
  <c r="BA469" i="4"/>
  <c r="AZ469" i="4"/>
  <c r="AY469" i="4"/>
  <c r="AW469" i="4"/>
  <c r="AV469" i="4"/>
  <c r="AU469" i="4"/>
  <c r="AT469" i="4"/>
  <c r="AS469" i="4"/>
  <c r="AQ469" i="4"/>
  <c r="AP469" i="4"/>
  <c r="BC468" i="4"/>
  <c r="BB468" i="4"/>
  <c r="BA468" i="4"/>
  <c r="AZ468" i="4"/>
  <c r="AY468" i="4"/>
  <c r="AW468" i="4"/>
  <c r="AV468" i="4"/>
  <c r="AU468" i="4"/>
  <c r="AT468" i="4"/>
  <c r="AS468" i="4"/>
  <c r="AQ468" i="4"/>
  <c r="AP468" i="4"/>
  <c r="BC467" i="4"/>
  <c r="BB467" i="4"/>
  <c r="BA467" i="4"/>
  <c r="AZ467" i="4"/>
  <c r="AY467" i="4"/>
  <c r="AW467" i="4"/>
  <c r="AV467" i="4"/>
  <c r="AU467" i="4"/>
  <c r="AT467" i="4"/>
  <c r="AS467" i="4"/>
  <c r="AQ467" i="4"/>
  <c r="AP467" i="4"/>
  <c r="BC466" i="4"/>
  <c r="BB466" i="4"/>
  <c r="BA466" i="4"/>
  <c r="AZ466" i="4"/>
  <c r="AY466" i="4"/>
  <c r="AW466" i="4"/>
  <c r="AV466" i="4"/>
  <c r="AU466" i="4"/>
  <c r="AT466" i="4"/>
  <c r="AS466" i="4"/>
  <c r="AQ466" i="4"/>
  <c r="AP466" i="4"/>
  <c r="BC465" i="4"/>
  <c r="BB465" i="4"/>
  <c r="BA465" i="4"/>
  <c r="AZ465" i="4"/>
  <c r="AY465" i="4"/>
  <c r="AW465" i="4"/>
  <c r="AV465" i="4"/>
  <c r="AU465" i="4"/>
  <c r="AT465" i="4"/>
  <c r="AS465" i="4"/>
  <c r="AQ465" i="4"/>
  <c r="AP465" i="4"/>
  <c r="BC464" i="4"/>
  <c r="BB464" i="4"/>
  <c r="BA464" i="4"/>
  <c r="AZ464" i="4"/>
  <c r="AY464" i="4"/>
  <c r="AW464" i="4"/>
  <c r="AV464" i="4"/>
  <c r="AU464" i="4"/>
  <c r="AT464" i="4"/>
  <c r="AS464" i="4"/>
  <c r="AQ464" i="4"/>
  <c r="AP464" i="4"/>
  <c r="BC460" i="4"/>
  <c r="BB460" i="4"/>
  <c r="BA460" i="4"/>
  <c r="AZ460" i="4"/>
  <c r="AY460" i="4"/>
  <c r="AW460" i="4"/>
  <c r="AV460" i="4"/>
  <c r="AU460" i="4"/>
  <c r="AT460" i="4"/>
  <c r="AS460" i="4"/>
  <c r="AQ460" i="4"/>
  <c r="AP460" i="4"/>
  <c r="BC459" i="4"/>
  <c r="BB459" i="4"/>
  <c r="BA459" i="4"/>
  <c r="AZ459" i="4"/>
  <c r="AY459" i="4"/>
  <c r="AW459" i="4"/>
  <c r="AV459" i="4"/>
  <c r="AU459" i="4"/>
  <c r="AT459" i="4"/>
  <c r="AS459" i="4"/>
  <c r="AQ459" i="4"/>
  <c r="AP459" i="4"/>
  <c r="BC458" i="4"/>
  <c r="BB458" i="4"/>
  <c r="BA458" i="4"/>
  <c r="AZ458" i="4"/>
  <c r="AY458" i="4"/>
  <c r="AW458" i="4"/>
  <c r="AV458" i="4"/>
  <c r="AU458" i="4"/>
  <c r="AT458" i="4"/>
  <c r="AS458" i="4"/>
  <c r="AQ458" i="4"/>
  <c r="AP458" i="4"/>
  <c r="BC457" i="4"/>
  <c r="BB457" i="4"/>
  <c r="BA457" i="4"/>
  <c r="AZ457" i="4"/>
  <c r="AY457" i="4"/>
  <c r="AW457" i="4"/>
  <c r="AV457" i="4"/>
  <c r="AU457" i="4"/>
  <c r="AT457" i="4"/>
  <c r="AS457" i="4"/>
  <c r="AQ457" i="4"/>
  <c r="AP457" i="4"/>
  <c r="BC456" i="4"/>
  <c r="BB456" i="4"/>
  <c r="BA456" i="4"/>
  <c r="AZ456" i="4"/>
  <c r="AY456" i="4"/>
  <c r="AW456" i="4"/>
  <c r="AV456" i="4"/>
  <c r="AU456" i="4"/>
  <c r="AT456" i="4"/>
  <c r="AS456" i="4"/>
  <c r="AQ456" i="4"/>
  <c r="AP456" i="4"/>
  <c r="BC455" i="4"/>
  <c r="BB455" i="4"/>
  <c r="BA455" i="4"/>
  <c r="AZ455" i="4"/>
  <c r="AY455" i="4"/>
  <c r="AW455" i="4"/>
  <c r="AV455" i="4"/>
  <c r="AU455" i="4"/>
  <c r="AT455" i="4"/>
  <c r="AS455" i="4"/>
  <c r="AQ455" i="4"/>
  <c r="AP455" i="4"/>
  <c r="BC454" i="4"/>
  <c r="BB454" i="4"/>
  <c r="BA454" i="4"/>
  <c r="AZ454" i="4"/>
  <c r="AY454" i="4"/>
  <c r="AW454" i="4"/>
  <c r="AV454" i="4"/>
  <c r="AU454" i="4"/>
  <c r="AT454" i="4"/>
  <c r="AS454" i="4"/>
  <c r="AQ454" i="4"/>
  <c r="AP454" i="4"/>
  <c r="BC453" i="4"/>
  <c r="BB453" i="4"/>
  <c r="BA453" i="4"/>
  <c r="AZ453" i="4"/>
  <c r="AY453" i="4"/>
  <c r="AW453" i="4"/>
  <c r="AV453" i="4"/>
  <c r="AU453" i="4"/>
  <c r="AT453" i="4"/>
  <c r="AS453" i="4"/>
  <c r="AQ453" i="4"/>
  <c r="AP453" i="4"/>
  <c r="BC452" i="4"/>
  <c r="BB452" i="4"/>
  <c r="BA452" i="4"/>
  <c r="AZ452" i="4"/>
  <c r="AY452" i="4"/>
  <c r="AW452" i="4"/>
  <c r="AV452" i="4"/>
  <c r="AU452" i="4"/>
  <c r="AT452" i="4"/>
  <c r="AS452" i="4"/>
  <c r="AQ452" i="4"/>
  <c r="AP452" i="4"/>
  <c r="BC451" i="4"/>
  <c r="BB451" i="4"/>
  <c r="BA451" i="4"/>
  <c r="AZ451" i="4"/>
  <c r="AY451" i="4"/>
  <c r="AW451" i="4"/>
  <c r="AV451" i="4"/>
  <c r="AU451" i="4"/>
  <c r="AT451" i="4"/>
  <c r="AS451" i="4"/>
  <c r="AQ451" i="4"/>
  <c r="AP451" i="4"/>
  <c r="BC450" i="4"/>
  <c r="BB450" i="4"/>
  <c r="BA450" i="4"/>
  <c r="AZ450" i="4"/>
  <c r="AY450" i="4"/>
  <c r="AW450" i="4"/>
  <c r="AV450" i="4"/>
  <c r="AU450" i="4"/>
  <c r="AT450" i="4"/>
  <c r="AS450" i="4"/>
  <c r="AQ450" i="4"/>
  <c r="AP450" i="4"/>
  <c r="BC449" i="4"/>
  <c r="BB449" i="4"/>
  <c r="BA449" i="4"/>
  <c r="AZ449" i="4"/>
  <c r="AY449" i="4"/>
  <c r="AW449" i="4"/>
  <c r="AV449" i="4"/>
  <c r="AU449" i="4"/>
  <c r="AT449" i="4"/>
  <c r="AS449" i="4"/>
  <c r="AQ449" i="4"/>
  <c r="AP449" i="4"/>
  <c r="BC448" i="4"/>
  <c r="BB448" i="4"/>
  <c r="BA448" i="4"/>
  <c r="AZ448" i="4"/>
  <c r="AY448" i="4"/>
  <c r="AW448" i="4"/>
  <c r="AV448" i="4"/>
  <c r="AU448" i="4"/>
  <c r="AT448" i="4"/>
  <c r="AS448" i="4"/>
  <c r="AQ448" i="4"/>
  <c r="AP448" i="4"/>
  <c r="BC447" i="4"/>
  <c r="BB447" i="4"/>
  <c r="BA447" i="4"/>
  <c r="AZ447" i="4"/>
  <c r="AY447" i="4"/>
  <c r="AW447" i="4"/>
  <c r="AV447" i="4"/>
  <c r="AU447" i="4"/>
  <c r="AT447" i="4"/>
  <c r="AS447" i="4"/>
  <c r="AQ447" i="4"/>
  <c r="AP447" i="4"/>
  <c r="BC446" i="4"/>
  <c r="BB446" i="4"/>
  <c r="BA446" i="4"/>
  <c r="AZ446" i="4"/>
  <c r="AY446" i="4"/>
  <c r="AW446" i="4"/>
  <c r="AV446" i="4"/>
  <c r="AU446" i="4"/>
  <c r="AT446" i="4"/>
  <c r="AS446" i="4"/>
  <c r="AQ446" i="4"/>
  <c r="AP446" i="4"/>
  <c r="BC445" i="4"/>
  <c r="BB445" i="4"/>
  <c r="AZ445" i="4"/>
  <c r="AV445" i="4"/>
  <c r="AU445" i="4"/>
  <c r="AT445" i="4"/>
  <c r="AS445" i="4"/>
  <c r="AQ445" i="4"/>
  <c r="AP445" i="4"/>
  <c r="BC444" i="4"/>
  <c r="BB444" i="4"/>
  <c r="AZ444" i="4"/>
  <c r="AV444" i="4"/>
  <c r="AU444" i="4"/>
  <c r="AT444" i="4"/>
  <c r="AS444" i="4"/>
  <c r="AQ444" i="4"/>
  <c r="AP444" i="4"/>
  <c r="BB443" i="4"/>
  <c r="AZ443" i="4"/>
  <c r="AV443" i="4"/>
  <c r="AU443" i="4"/>
  <c r="AT443" i="4"/>
  <c r="AS443" i="4"/>
  <c r="AQ443" i="4"/>
  <c r="AP443" i="4"/>
  <c r="BC442" i="4"/>
  <c r="BB442" i="4"/>
  <c r="BA442" i="4"/>
  <c r="AZ442" i="4"/>
  <c r="AY442" i="4"/>
  <c r="AW442" i="4"/>
  <c r="AV442" i="4"/>
  <c r="AU442" i="4"/>
  <c r="AT442" i="4"/>
  <c r="AS442" i="4"/>
  <c r="AQ442" i="4"/>
  <c r="AP442" i="4"/>
  <c r="BC441" i="4"/>
  <c r="BB441" i="4"/>
  <c r="BA441" i="4"/>
  <c r="AZ441" i="4"/>
  <c r="AY441" i="4"/>
  <c r="AW441" i="4"/>
  <c r="AV441" i="4"/>
  <c r="AU441" i="4"/>
  <c r="AT441" i="4"/>
  <c r="AS441" i="4"/>
  <c r="AQ441" i="4"/>
  <c r="AP441" i="4"/>
  <c r="BC440" i="4"/>
  <c r="BB440" i="4"/>
  <c r="BA440" i="4"/>
  <c r="AZ440" i="4"/>
  <c r="AY440" i="4"/>
  <c r="AW440" i="4"/>
  <c r="AV440" i="4"/>
  <c r="AU440" i="4"/>
  <c r="AT440" i="4"/>
  <c r="AS440" i="4"/>
  <c r="AQ440" i="4"/>
  <c r="AP440" i="4"/>
  <c r="BC439" i="4"/>
  <c r="BB439" i="4"/>
  <c r="BA439" i="4"/>
  <c r="AZ439" i="4"/>
  <c r="AY439" i="4"/>
  <c r="AW439" i="4"/>
  <c r="AV439" i="4"/>
  <c r="AU439" i="4"/>
  <c r="AT439" i="4"/>
  <c r="AS439" i="4"/>
  <c r="AQ439" i="4"/>
  <c r="AP439" i="4"/>
  <c r="BC438" i="4"/>
  <c r="BB438" i="4"/>
  <c r="BA438" i="4"/>
  <c r="AZ438" i="4"/>
  <c r="AY438" i="4"/>
  <c r="AW438" i="4"/>
  <c r="AV438" i="4"/>
  <c r="AU438" i="4"/>
  <c r="AT438" i="4"/>
  <c r="AS438" i="4"/>
  <c r="AQ438" i="4"/>
  <c r="AP438" i="4"/>
  <c r="BC437" i="4"/>
  <c r="BB437" i="4"/>
  <c r="BA437" i="4"/>
  <c r="AZ437" i="4"/>
  <c r="AY437" i="4"/>
  <c r="AW437" i="4"/>
  <c r="AV437" i="4"/>
  <c r="AU437" i="4"/>
  <c r="AT437" i="4"/>
  <c r="AS437" i="4"/>
  <c r="AQ437" i="4"/>
  <c r="AP437" i="4"/>
  <c r="BD479" i="4"/>
  <c r="BK479" i="4" s="1"/>
  <c r="BN479" i="4"/>
  <c r="CP479" i="4" s="1"/>
  <c r="BM479" i="4"/>
  <c r="AV417" i="4"/>
  <c r="AW417" i="4" s="1"/>
  <c r="AX417" i="4" s="1"/>
  <c r="AY417" i="4" s="1"/>
  <c r="AZ417" i="4" s="1"/>
  <c r="AZ408" i="4"/>
  <c r="AZ409" i="4"/>
  <c r="AZ410" i="4"/>
  <c r="AZ411" i="4"/>
  <c r="AZ412" i="4"/>
  <c r="AZ413" i="4"/>
  <c r="AZ414" i="4"/>
  <c r="AY408" i="4"/>
  <c r="AY409" i="4"/>
  <c r="AY410" i="4"/>
  <c r="AY411" i="4"/>
  <c r="AY412" i="4"/>
  <c r="AY413" i="4"/>
  <c r="AY414" i="4"/>
  <c r="AX408" i="4"/>
  <c r="AX409" i="4"/>
  <c r="AX410" i="4"/>
  <c r="AX411" i="4"/>
  <c r="AX412" i="4"/>
  <c r="AX413" i="4"/>
  <c r="AX414" i="4"/>
  <c r="AW408" i="4"/>
  <c r="AW409" i="4"/>
  <c r="AW410" i="4"/>
  <c r="AW411" i="4"/>
  <c r="AW412" i="4"/>
  <c r="AW413" i="4"/>
  <c r="AW414" i="4"/>
  <c r="AV408" i="4"/>
  <c r="AV409" i="4"/>
  <c r="AV410" i="4"/>
  <c r="AV411" i="4"/>
  <c r="AV412" i="4"/>
  <c r="AV413" i="4"/>
  <c r="AV414" i="4"/>
  <c r="AZ407" i="4"/>
  <c r="AY407" i="4"/>
  <c r="AX407" i="4"/>
  <c r="AW407" i="4"/>
  <c r="AV407" i="4"/>
  <c r="BG371" i="4"/>
  <c r="BN478" i="4"/>
  <c r="CP478" i="4" s="1"/>
  <c r="BN477" i="4"/>
  <c r="CP477" i="4" s="1"/>
  <c r="BM478" i="4"/>
  <c r="BM477" i="4"/>
  <c r="BK478" i="4"/>
  <c r="BK477" i="4"/>
  <c r="BS476" i="4"/>
  <c r="BR476" i="4"/>
  <c r="BP476" i="4"/>
  <c r="BS475" i="4"/>
  <c r="BR475" i="4"/>
  <c r="BP475" i="4"/>
  <c r="BK476" i="4"/>
  <c r="BK475" i="4"/>
  <c r="BN476" i="4"/>
  <c r="CP476" i="4" s="1"/>
  <c r="BM476" i="4"/>
  <c r="BN475" i="4"/>
  <c r="CP475" i="4" s="1"/>
  <c r="BM475" i="4"/>
  <c r="BQ430" i="4"/>
  <c r="BQ431" i="4"/>
  <c r="BK429" i="4"/>
  <c r="BK353" i="4"/>
  <c r="BF360" i="4"/>
  <c r="CP373" i="4"/>
  <c r="BF373" i="4"/>
  <c r="CP372" i="4"/>
  <c r="CP371" i="4"/>
  <c r="BF372" i="4"/>
  <c r="BF371" i="4"/>
  <c r="BF370" i="4"/>
  <c r="CP370" i="4"/>
  <c r="BY481" i="4"/>
  <c r="BX481" i="4"/>
  <c r="BS481" i="4"/>
  <c r="BR481" i="4"/>
  <c r="BN481" i="4"/>
  <c r="CP481" i="4" s="1"/>
  <c r="BM481" i="4"/>
  <c r="BY480" i="4"/>
  <c r="BX480" i="4"/>
  <c r="BS480" i="4"/>
  <c r="BR480" i="4"/>
  <c r="BN480" i="4"/>
  <c r="CP480" i="4" s="1"/>
  <c r="BM480" i="4"/>
  <c r="BG310" i="4"/>
  <c r="BK310" i="4" s="1"/>
  <c r="BF310" i="4"/>
  <c r="BD310" i="4"/>
  <c r="BE310" i="4"/>
  <c r="BD309" i="4"/>
  <c r="BF309" i="4"/>
  <c r="BG309" i="4"/>
  <c r="BK309" i="4" s="1"/>
  <c r="BE309" i="4"/>
  <c r="BQ223" i="4"/>
  <c r="R44" i="4"/>
  <c r="T44" i="4" s="1"/>
  <c r="Q44" i="4"/>
  <c r="BB44" i="4" s="1"/>
  <c r="R53" i="4"/>
  <c r="S53" i="4" s="1"/>
  <c r="Q53" i="4"/>
  <c r="AU53" i="4" s="1"/>
  <c r="R52" i="4"/>
  <c r="U52" i="4" s="1"/>
  <c r="Q52" i="4"/>
  <c r="BB52" i="4" s="1"/>
  <c r="BC52" i="4" s="1"/>
  <c r="BE52" i="4" s="1"/>
  <c r="M9" i="8"/>
  <c r="M8" i="8"/>
  <c r="M7" i="8"/>
  <c r="M6" i="8"/>
  <c r="M5" i="8"/>
  <c r="AH83" i="8"/>
  <c r="AH78" i="8"/>
  <c r="AH77" i="8"/>
  <c r="AH70" i="8"/>
  <c r="AH69" i="8"/>
  <c r="AH68" i="8"/>
  <c r="AH67" i="8"/>
  <c r="AH66" i="8"/>
  <c r="AH65" i="8"/>
  <c r="AH64" i="8"/>
  <c r="AH63" i="8"/>
  <c r="AH62" i="8"/>
  <c r="AH61" i="8"/>
  <c r="AH60" i="8"/>
  <c r="AH59" i="8"/>
  <c r="AH58" i="8"/>
  <c r="BK302" i="4"/>
  <c r="BK253" i="4"/>
  <c r="BK274" i="4"/>
  <c r="BK273" i="4"/>
  <c r="BK272" i="4"/>
  <c r="BK271" i="4"/>
  <c r="CI253" i="4"/>
  <c r="CC253" i="4"/>
  <c r="BW253" i="4"/>
  <c r="BQ253" i="4"/>
  <c r="CI252" i="4"/>
  <c r="CC252" i="4"/>
  <c r="BW252" i="4"/>
  <c r="BQ252" i="4"/>
  <c r="AX70" i="4"/>
  <c r="R70" i="4"/>
  <c r="Q70" i="4"/>
  <c r="AA70" i="4" s="1"/>
  <c r="AC70" i="4" s="1"/>
  <c r="BK351" i="4"/>
  <c r="AX160" i="4"/>
  <c r="R160" i="4"/>
  <c r="T160" i="4" s="1"/>
  <c r="Q160" i="4"/>
  <c r="AG160" i="4" s="1"/>
  <c r="AX159" i="4"/>
  <c r="R159" i="4"/>
  <c r="T159" i="4" s="1"/>
  <c r="Q159" i="4"/>
  <c r="AA159" i="4" s="1"/>
  <c r="AB159" i="4" s="1"/>
  <c r="AX158" i="4"/>
  <c r="AH158" i="4"/>
  <c r="AI158" i="4" s="1"/>
  <c r="R158" i="4"/>
  <c r="Q158" i="4"/>
  <c r="Z158" i="4" s="1"/>
  <c r="AX84" i="4"/>
  <c r="R84" i="4"/>
  <c r="Q84" i="4"/>
  <c r="AA84" i="4" s="1"/>
  <c r="AC84" i="4" s="1"/>
  <c r="BX375" i="4"/>
  <c r="C9" i="8"/>
  <c r="C8" i="8"/>
  <c r="C7" i="8"/>
  <c r="C6" i="8"/>
  <c r="C5" i="8"/>
  <c r="AG20" i="8"/>
  <c r="AG39" i="8"/>
  <c r="AV166" i="4"/>
  <c r="AW166" i="4" s="1"/>
  <c r="AX166" i="4" s="1"/>
  <c r="AV161" i="4"/>
  <c r="F11" i="7"/>
  <c r="R150" i="4"/>
  <c r="U150" i="4" s="1"/>
  <c r="Q150" i="4"/>
  <c r="BA150" i="4" s="1"/>
  <c r="R149" i="4"/>
  <c r="Q149" i="4"/>
  <c r="BB149" i="4" s="1"/>
  <c r="BC149" i="4" s="1"/>
  <c r="R148" i="4"/>
  <c r="T148" i="4" s="1"/>
  <c r="Q148" i="4"/>
  <c r="R147" i="4"/>
  <c r="T147" i="4" s="1"/>
  <c r="Q147" i="4"/>
  <c r="R146" i="4"/>
  <c r="S146" i="4" s="1"/>
  <c r="Q146" i="4"/>
  <c r="AH146" i="4" s="1"/>
  <c r="R145" i="4"/>
  <c r="S145" i="4" s="1"/>
  <c r="Q145" i="4"/>
  <c r="AH145" i="4" s="1"/>
  <c r="R144" i="4"/>
  <c r="U144" i="4" s="1"/>
  <c r="Q144" i="4"/>
  <c r="R143" i="4"/>
  <c r="T143" i="4" s="1"/>
  <c r="Q143" i="4"/>
  <c r="R142" i="4"/>
  <c r="U142" i="4" s="1"/>
  <c r="Q142" i="4"/>
  <c r="AA142" i="4" s="1"/>
  <c r="R141" i="4"/>
  <c r="Q141" i="4"/>
  <c r="AU141" i="4" s="1"/>
  <c r="R139" i="4"/>
  <c r="T139" i="4" s="1"/>
  <c r="Q139" i="4"/>
  <c r="BB139" i="4" s="1"/>
  <c r="R138" i="4"/>
  <c r="T138" i="4" s="1"/>
  <c r="Q138" i="4"/>
  <c r="BB138" i="4" s="1"/>
  <c r="R137" i="4"/>
  <c r="S137" i="4" s="1"/>
  <c r="Q137" i="4"/>
  <c r="R136" i="4"/>
  <c r="U136" i="4" s="1"/>
  <c r="Q136" i="4"/>
  <c r="AG136" i="4" s="1"/>
  <c r="R135" i="4"/>
  <c r="T135" i="4" s="1"/>
  <c r="Q135" i="4"/>
  <c r="R134" i="4"/>
  <c r="T134" i="4" s="1"/>
  <c r="Q134" i="4"/>
  <c r="AG134" i="4" s="1"/>
  <c r="R133" i="4"/>
  <c r="U133" i="4" s="1"/>
  <c r="Q133" i="4"/>
  <c r="AV133" i="4" s="1"/>
  <c r="AW133" i="4" s="1"/>
  <c r="AX133" i="4" s="1"/>
  <c r="R132" i="4"/>
  <c r="T132" i="4" s="1"/>
  <c r="Q132" i="4"/>
  <c r="BB132" i="4" s="1"/>
  <c r="R131" i="4"/>
  <c r="S131" i="4" s="1"/>
  <c r="Q131" i="4"/>
  <c r="AN131" i="4" s="1"/>
  <c r="R130" i="4"/>
  <c r="T130" i="4" s="1"/>
  <c r="Q130" i="4"/>
  <c r="AG130" i="4" s="1"/>
  <c r="R123" i="4"/>
  <c r="Q123" i="4"/>
  <c r="AV123" i="4" s="1"/>
  <c r="R122" i="4"/>
  <c r="T122" i="4" s="1"/>
  <c r="Q122" i="4"/>
  <c r="BB122" i="4" s="1"/>
  <c r="R121" i="4"/>
  <c r="Q121" i="4"/>
  <c r="BB121" i="4" s="1"/>
  <c r="BC121" i="4" s="1"/>
  <c r="BE121" i="4" s="1"/>
  <c r="R120" i="4"/>
  <c r="U120" i="4" s="1"/>
  <c r="Q120" i="4"/>
  <c r="AV120" i="4" s="1"/>
  <c r="AW120" i="4" s="1"/>
  <c r="AX120" i="4" s="1"/>
  <c r="R119" i="4"/>
  <c r="U119" i="4" s="1"/>
  <c r="Q119" i="4"/>
  <c r="BB119" i="4" s="1"/>
  <c r="BC119" i="4" s="1"/>
  <c r="BE119" i="4" s="1"/>
  <c r="R118" i="4"/>
  <c r="S118" i="4" s="1"/>
  <c r="Q118" i="4"/>
  <c r="BB118" i="4" s="1"/>
  <c r="BC118" i="4" s="1"/>
  <c r="BE118" i="4" s="1"/>
  <c r="R117" i="4"/>
  <c r="U117" i="4" s="1"/>
  <c r="Q117" i="4"/>
  <c r="AA117" i="4" s="1"/>
  <c r="R116" i="4"/>
  <c r="S116" i="4" s="1"/>
  <c r="Q116" i="4"/>
  <c r="R114" i="4"/>
  <c r="S114" i="4" s="1"/>
  <c r="Q114" i="4"/>
  <c r="AV114" i="4" s="1"/>
  <c r="AW114" i="4" s="1"/>
  <c r="AX114" i="4" s="1"/>
  <c r="R113" i="4"/>
  <c r="U113" i="4" s="1"/>
  <c r="Q113" i="4"/>
  <c r="AV113" i="4" s="1"/>
  <c r="AW113" i="4" s="1"/>
  <c r="AX113" i="4" s="1"/>
  <c r="R112" i="4"/>
  <c r="Q112" i="4"/>
  <c r="AG112" i="4" s="1"/>
  <c r="R111" i="4"/>
  <c r="S111" i="4" s="1"/>
  <c r="Q111" i="4"/>
  <c r="R110" i="4"/>
  <c r="T110" i="4" s="1"/>
  <c r="Q110" i="4"/>
  <c r="AV110" i="4" s="1"/>
  <c r="AW110" i="4" s="1"/>
  <c r="AX110" i="4" s="1"/>
  <c r="R109" i="4"/>
  <c r="Q109" i="4"/>
  <c r="BB109" i="4" s="1"/>
  <c r="BC109" i="4" s="1"/>
  <c r="R108" i="4"/>
  <c r="U108" i="4" s="1"/>
  <c r="Q108" i="4"/>
  <c r="BB108" i="4" s="1"/>
  <c r="R107" i="4"/>
  <c r="U107" i="4" s="1"/>
  <c r="Q107" i="4"/>
  <c r="BB107" i="4" s="1"/>
  <c r="BH70" i="8"/>
  <c r="BB70" i="8"/>
  <c r="AV70" i="8"/>
  <c r="AP70" i="8"/>
  <c r="BF167" i="4"/>
  <c r="AB167" i="4" s="1"/>
  <c r="AV93" i="4"/>
  <c r="F9" i="7" s="1"/>
  <c r="BH83" i="8"/>
  <c r="BB83" i="8"/>
  <c r="AV83" i="8"/>
  <c r="AP83" i="8"/>
  <c r="BH78" i="8"/>
  <c r="BB78" i="8"/>
  <c r="AV78" i="8"/>
  <c r="AP78" i="8"/>
  <c r="BH77" i="8"/>
  <c r="BB77" i="8"/>
  <c r="AV77" i="8"/>
  <c r="AP77" i="8"/>
  <c r="BH69" i="8"/>
  <c r="BB69" i="8"/>
  <c r="AV69" i="8"/>
  <c r="AP69" i="8"/>
  <c r="BH68" i="8"/>
  <c r="BB68" i="8"/>
  <c r="AV68" i="8"/>
  <c r="AP68" i="8"/>
  <c r="BH67" i="8"/>
  <c r="BB67" i="8"/>
  <c r="AV67" i="8"/>
  <c r="AP67" i="8"/>
  <c r="BH66" i="8"/>
  <c r="BB66" i="8"/>
  <c r="AV66" i="8"/>
  <c r="AP66" i="8"/>
  <c r="BH65" i="8"/>
  <c r="BB65" i="8"/>
  <c r="AV65" i="8"/>
  <c r="AP65" i="8"/>
  <c r="BH64" i="8"/>
  <c r="BB64" i="8"/>
  <c r="AV64" i="8"/>
  <c r="AP64" i="8"/>
  <c r="BH63" i="8"/>
  <c r="BB63" i="8"/>
  <c r="AV63" i="8"/>
  <c r="AP63" i="8"/>
  <c r="BH62" i="8"/>
  <c r="BB62" i="8"/>
  <c r="AV62" i="8"/>
  <c r="AP62" i="8"/>
  <c r="BH61" i="8"/>
  <c r="BB61" i="8"/>
  <c r="AV61" i="8"/>
  <c r="AP61" i="8"/>
  <c r="BH60" i="8"/>
  <c r="BB60" i="8"/>
  <c r="AV60" i="8"/>
  <c r="AP60" i="8"/>
  <c r="BH59" i="8"/>
  <c r="BB59" i="8"/>
  <c r="AV59" i="8"/>
  <c r="AP59" i="8"/>
  <c r="BH58" i="8"/>
  <c r="BB58" i="8"/>
  <c r="AV58" i="8"/>
  <c r="AP58" i="8"/>
  <c r="AG41" i="8"/>
  <c r="R37" i="8"/>
  <c r="S37" i="8" s="1"/>
  <c r="Q37" i="8"/>
  <c r="Z37" i="8" s="1"/>
  <c r="R31" i="8"/>
  <c r="T31" i="8" s="1"/>
  <c r="Q31" i="8"/>
  <c r="Z31" i="8" s="1"/>
  <c r="R30" i="8"/>
  <c r="Q30" i="8"/>
  <c r="R29" i="8"/>
  <c r="T29" i="8" s="1"/>
  <c r="Q29" i="8"/>
  <c r="Z29" i="8" s="1"/>
  <c r="R28" i="8"/>
  <c r="S28" i="8" s="1"/>
  <c r="Q28" i="8"/>
  <c r="R27" i="8"/>
  <c r="S27" i="8" s="1"/>
  <c r="Q27" i="8"/>
  <c r="Z27" i="8" s="1"/>
  <c r="R26" i="8"/>
  <c r="U26" i="8" s="1"/>
  <c r="Q26" i="8"/>
  <c r="Z26" i="8" s="1"/>
  <c r="R25" i="8"/>
  <c r="T25" i="8" s="1"/>
  <c r="Q25" i="8"/>
  <c r="Z25" i="8" s="1"/>
  <c r="R24" i="8"/>
  <c r="S24" i="8" s="1"/>
  <c r="Q24" i="8"/>
  <c r="R18" i="8"/>
  <c r="U18" i="8" s="1"/>
  <c r="Q18" i="8"/>
  <c r="R17" i="8"/>
  <c r="U17" i="8" s="1"/>
  <c r="Q17" i="8"/>
  <c r="R15" i="8"/>
  <c r="U15" i="8" s="1"/>
  <c r="Q15" i="8"/>
  <c r="AZ165" i="4"/>
  <c r="AX165" i="4"/>
  <c r="AH165" i="4"/>
  <c r="AI165" i="4" s="1"/>
  <c r="R165" i="4"/>
  <c r="U165" i="4" s="1"/>
  <c r="Q165" i="4"/>
  <c r="Z165" i="4" s="1"/>
  <c r="AZ164" i="4"/>
  <c r="AX164" i="4"/>
  <c r="AH164" i="4"/>
  <c r="R164" i="4"/>
  <c r="U164" i="4" s="1"/>
  <c r="Q164" i="4"/>
  <c r="Z164" i="4" s="1"/>
  <c r="AH157" i="4"/>
  <c r="AJ157" i="4" s="1"/>
  <c r="AX157" i="4"/>
  <c r="R157" i="4"/>
  <c r="Q157" i="4"/>
  <c r="AW101" i="4"/>
  <c r="AV101" i="4"/>
  <c r="F12" i="7" s="1"/>
  <c r="BD101" i="4"/>
  <c r="AX101" i="4"/>
  <c r="AX88" i="4"/>
  <c r="R88" i="4"/>
  <c r="T88" i="4" s="1"/>
  <c r="Q88" i="4"/>
  <c r="AO88" i="4" s="1"/>
  <c r="AP88" i="4" s="1"/>
  <c r="AX87" i="4"/>
  <c r="R87" i="4"/>
  <c r="T87" i="4" s="1"/>
  <c r="Q87" i="4"/>
  <c r="AN87" i="4" s="1"/>
  <c r="AX86" i="4"/>
  <c r="R86" i="4"/>
  <c r="U86" i="4" s="1"/>
  <c r="Q86" i="4"/>
  <c r="AX85" i="4"/>
  <c r="R85" i="4"/>
  <c r="U85" i="4" s="1"/>
  <c r="Q85" i="4"/>
  <c r="AX83" i="4"/>
  <c r="R83" i="4"/>
  <c r="U83" i="4" s="1"/>
  <c r="Q83" i="4"/>
  <c r="AN83" i="4" s="1"/>
  <c r="AX78" i="4"/>
  <c r="R78" i="4"/>
  <c r="U78" i="4" s="1"/>
  <c r="Q78" i="4"/>
  <c r="AN78" i="4" s="1"/>
  <c r="AX74" i="4"/>
  <c r="R74" i="4"/>
  <c r="U74" i="4" s="1"/>
  <c r="Q74" i="4"/>
  <c r="AH74" i="4" s="1"/>
  <c r="AX73" i="4"/>
  <c r="R73" i="4"/>
  <c r="Q73" i="4"/>
  <c r="AN73" i="4" s="1"/>
  <c r="AX72" i="4"/>
  <c r="R72" i="4"/>
  <c r="T72" i="4" s="1"/>
  <c r="Q72" i="4"/>
  <c r="Z72" i="4" s="1"/>
  <c r="BK428" i="4"/>
  <c r="BX353" i="4"/>
  <c r="AX92" i="4"/>
  <c r="R92" i="4"/>
  <c r="S92" i="4" s="1"/>
  <c r="Q92" i="4"/>
  <c r="AG92" i="4" s="1"/>
  <c r="AX91" i="4"/>
  <c r="R91" i="4"/>
  <c r="Q91" i="4"/>
  <c r="BB91" i="4" s="1"/>
  <c r="BC91" i="4" s="1"/>
  <c r="BE91" i="4" s="1"/>
  <c r="AX80" i="4"/>
  <c r="R80" i="4"/>
  <c r="Q80" i="4"/>
  <c r="AA80" i="4" s="1"/>
  <c r="AX79" i="4"/>
  <c r="R79" i="4"/>
  <c r="AE79" i="4" s="1"/>
  <c r="Q79" i="4"/>
  <c r="AX77" i="4"/>
  <c r="R77" i="4"/>
  <c r="AE77" i="4" s="1"/>
  <c r="Q77" i="4"/>
  <c r="AX76" i="4"/>
  <c r="R76" i="4"/>
  <c r="AE76" i="4" s="1"/>
  <c r="Q76" i="4"/>
  <c r="AG76" i="4" s="1"/>
  <c r="AX75" i="4"/>
  <c r="R75" i="4"/>
  <c r="AE75" i="4" s="1"/>
  <c r="Q75" i="4"/>
  <c r="AG75" i="4" s="1"/>
  <c r="AX71" i="4"/>
  <c r="R71" i="4"/>
  <c r="S71" i="4" s="1"/>
  <c r="Q71" i="4"/>
  <c r="AG71" i="4" s="1"/>
  <c r="AX69" i="4"/>
  <c r="R69" i="4"/>
  <c r="S69" i="4" s="1"/>
  <c r="Q69" i="4"/>
  <c r="AA69" i="4" s="1"/>
  <c r="AB69" i="4" s="1"/>
  <c r="R62" i="4"/>
  <c r="U62" i="4" s="1"/>
  <c r="Q62" i="4"/>
  <c r="BA62" i="4" s="1"/>
  <c r="R61" i="4"/>
  <c r="S61" i="4" s="1"/>
  <c r="Q61" i="4"/>
  <c r="AO61" i="4" s="1"/>
  <c r="R60" i="4"/>
  <c r="S60" i="4" s="1"/>
  <c r="Q60" i="4"/>
  <c r="AH60" i="4" s="1"/>
  <c r="AI60" i="4" s="1"/>
  <c r="R59" i="4"/>
  <c r="Q59" i="4"/>
  <c r="R58" i="4"/>
  <c r="T58" i="4" s="1"/>
  <c r="Q58" i="4"/>
  <c r="AU58" i="4" s="1"/>
  <c r="R57" i="4"/>
  <c r="Q57" i="4"/>
  <c r="R56" i="4"/>
  <c r="T56" i="4" s="1"/>
  <c r="Q56" i="4"/>
  <c r="BB56" i="4" s="1"/>
  <c r="BC56" i="4" s="1"/>
  <c r="BE56" i="4" s="1"/>
  <c r="R55" i="4"/>
  <c r="T55" i="4" s="1"/>
  <c r="Q55" i="4"/>
  <c r="R54" i="4"/>
  <c r="T54" i="4" s="1"/>
  <c r="Q54" i="4"/>
  <c r="BB54" i="4" s="1"/>
  <c r="BC54" i="4" s="1"/>
  <c r="BE54" i="4" s="1"/>
  <c r="R51" i="4"/>
  <c r="Q51" i="4"/>
  <c r="AU51" i="4" s="1"/>
  <c r="R32" i="4"/>
  <c r="T32" i="4" s="1"/>
  <c r="Q32" i="4"/>
  <c r="AV32" i="4" s="1"/>
  <c r="AW32" i="4" s="1"/>
  <c r="AX32" i="4" s="1"/>
  <c r="R31" i="4"/>
  <c r="T31" i="4" s="1"/>
  <c r="Q31" i="4"/>
  <c r="BB31" i="4" s="1"/>
  <c r="BC31" i="4" s="1"/>
  <c r="R29" i="4"/>
  <c r="U29" i="4" s="1"/>
  <c r="Q29" i="4"/>
  <c r="AV29" i="4" s="1"/>
  <c r="AW29" i="4" s="1"/>
  <c r="AX29" i="4" s="1"/>
  <c r="R30" i="4"/>
  <c r="S30" i="4" s="1"/>
  <c r="Q30" i="4"/>
  <c r="AA30" i="4" s="1"/>
  <c r="AB30" i="4" s="1"/>
  <c r="R28" i="4"/>
  <c r="U28" i="4" s="1"/>
  <c r="Q28" i="4"/>
  <c r="R27" i="4"/>
  <c r="S27" i="4" s="1"/>
  <c r="Q27" i="4"/>
  <c r="AU27" i="4" s="1"/>
  <c r="R26" i="4"/>
  <c r="T26" i="4" s="1"/>
  <c r="Q26" i="4"/>
  <c r="AH26" i="4" s="1"/>
  <c r="R49" i="4"/>
  <c r="S49" i="4" s="1"/>
  <c r="Q49" i="4"/>
  <c r="AV49" i="4" s="1"/>
  <c r="R48" i="4"/>
  <c r="Q48" i="4"/>
  <c r="AN48" i="4" s="1"/>
  <c r="R47" i="4"/>
  <c r="T47" i="4" s="1"/>
  <c r="Q47" i="4"/>
  <c r="R46" i="4"/>
  <c r="S46" i="4" s="1"/>
  <c r="Q46" i="4"/>
  <c r="BB46" i="4" s="1"/>
  <c r="BC46" i="4" s="1"/>
  <c r="R45" i="4"/>
  <c r="U45" i="4" s="1"/>
  <c r="Q45" i="4"/>
  <c r="BB45" i="4" s="1"/>
  <c r="BC45" i="4" s="1"/>
  <c r="R43" i="4"/>
  <c r="Q43" i="4"/>
  <c r="AV43" i="4" s="1"/>
  <c r="AW43" i="4" s="1"/>
  <c r="AX43" i="4" s="1"/>
  <c r="R42" i="4"/>
  <c r="S42" i="4" s="1"/>
  <c r="Q42" i="4"/>
  <c r="R41" i="4"/>
  <c r="S41" i="4" s="1"/>
  <c r="Q41" i="4"/>
  <c r="AG41" i="4" s="1"/>
  <c r="R40" i="4"/>
  <c r="S40" i="4" s="1"/>
  <c r="Q40" i="4"/>
  <c r="BB40" i="4" s="1"/>
  <c r="R39" i="4"/>
  <c r="Q39" i="4"/>
  <c r="AN39" i="4" s="1"/>
  <c r="R23" i="4"/>
  <c r="T23" i="4" s="1"/>
  <c r="Q23" i="4"/>
  <c r="Z23" i="4" s="1"/>
  <c r="R22" i="4"/>
  <c r="S22" i="4" s="1"/>
  <c r="Q22" i="4"/>
  <c r="AG22" i="4" s="1"/>
  <c r="R21" i="4"/>
  <c r="S21" i="4" s="1"/>
  <c r="Q21" i="4"/>
  <c r="AN21" i="4" s="1"/>
  <c r="R20" i="4"/>
  <c r="U20" i="4" s="1"/>
  <c r="Q20" i="4"/>
  <c r="AN20" i="4" s="1"/>
  <c r="R18" i="4"/>
  <c r="U18" i="4" s="1"/>
  <c r="Q18" i="4"/>
  <c r="AN18" i="4" s="1"/>
  <c r="R17" i="4"/>
  <c r="U17" i="4" s="1"/>
  <c r="Q17" i="4"/>
  <c r="Q25" i="4"/>
  <c r="R25" i="4"/>
  <c r="T25" i="4" s="1"/>
  <c r="BH171" i="4"/>
  <c r="BH154" i="4"/>
  <c r="BH103" i="4"/>
  <c r="BH102" i="4"/>
  <c r="BH97" i="4"/>
  <c r="BH96" i="4"/>
  <c r="DJ498" i="4"/>
  <c r="DJ497" i="4"/>
  <c r="CZ497" i="4" s="1"/>
  <c r="DJ485" i="4"/>
  <c r="DJ483" i="4"/>
  <c r="DI474" i="4"/>
  <c r="DI472" i="4"/>
  <c r="DD469" i="4"/>
  <c r="DF469" i="4" s="1"/>
  <c r="DA469" i="4"/>
  <c r="CZ469" i="4"/>
  <c r="DD468" i="4"/>
  <c r="DF468" i="4" s="1"/>
  <c r="DH468" i="4" s="1"/>
  <c r="DA468" i="4"/>
  <c r="CZ468" i="4"/>
  <c r="DD467" i="4"/>
  <c r="DF467" i="4" s="1"/>
  <c r="DA467" i="4"/>
  <c r="CZ467" i="4"/>
  <c r="DD466" i="4"/>
  <c r="DF466" i="4" s="1"/>
  <c r="DA466" i="4"/>
  <c r="CZ466" i="4"/>
  <c r="DD465" i="4"/>
  <c r="DF465" i="4" s="1"/>
  <c r="DA465" i="4"/>
  <c r="CZ465" i="4"/>
  <c r="DD464" i="4"/>
  <c r="DF464" i="4" s="1"/>
  <c r="DH464" i="4" s="1"/>
  <c r="DA464" i="4"/>
  <c r="CZ464" i="4"/>
  <c r="DD460" i="4"/>
  <c r="DF460" i="4" s="1"/>
  <c r="DA460" i="4"/>
  <c r="CZ460" i="4"/>
  <c r="DD459" i="4"/>
  <c r="DF459" i="4" s="1"/>
  <c r="DA459" i="4"/>
  <c r="CZ459" i="4"/>
  <c r="DD458" i="4"/>
  <c r="DF458" i="4" s="1"/>
  <c r="DA458" i="4"/>
  <c r="CZ458" i="4"/>
  <c r="DD457" i="4"/>
  <c r="DF457" i="4" s="1"/>
  <c r="DH457" i="4" s="1"/>
  <c r="DA457" i="4"/>
  <c r="CZ457" i="4"/>
  <c r="DC432" i="4" s="1"/>
  <c r="DD456" i="4"/>
  <c r="DF456" i="4" s="1"/>
  <c r="DA456" i="4"/>
  <c r="CZ456" i="4"/>
  <c r="DD455" i="4"/>
  <c r="DF455" i="4" s="1"/>
  <c r="DA455" i="4"/>
  <c r="CZ455" i="4"/>
  <c r="DD454" i="4"/>
  <c r="DF454" i="4" s="1"/>
  <c r="DA454" i="4"/>
  <c r="CZ454" i="4"/>
  <c r="DD453" i="4"/>
  <c r="DF453" i="4" s="1"/>
  <c r="DA453" i="4"/>
  <c r="CZ453" i="4"/>
  <c r="DD452" i="4"/>
  <c r="DF452" i="4" s="1"/>
  <c r="DA452" i="4"/>
  <c r="CZ452" i="4"/>
  <c r="DD451" i="4"/>
  <c r="DF451" i="4" s="1"/>
  <c r="DA451" i="4"/>
  <c r="CZ451" i="4"/>
  <c r="DD450" i="4"/>
  <c r="DF450" i="4" s="1"/>
  <c r="DH450" i="4" s="1"/>
  <c r="DA450" i="4"/>
  <c r="CZ450" i="4"/>
  <c r="DD449" i="4"/>
  <c r="DF449" i="4" s="1"/>
  <c r="DA449" i="4"/>
  <c r="CZ449" i="4"/>
  <c r="DD448" i="4"/>
  <c r="DF448" i="4" s="1"/>
  <c r="DH448" i="4" s="1"/>
  <c r="DA448" i="4"/>
  <c r="CZ448" i="4"/>
  <c r="DD447" i="4"/>
  <c r="DF447" i="4" s="1"/>
  <c r="DH447" i="4" s="1"/>
  <c r="DA447" i="4"/>
  <c r="CZ447" i="4"/>
  <c r="DD446" i="4"/>
  <c r="DF446" i="4" s="1"/>
  <c r="DA446" i="4"/>
  <c r="CZ446" i="4"/>
  <c r="DD445" i="4"/>
  <c r="DF445" i="4" s="1"/>
  <c r="DH445" i="4" s="1"/>
  <c r="DA445" i="4"/>
  <c r="CZ445" i="4"/>
  <c r="DD444" i="4"/>
  <c r="DF444" i="4" s="1"/>
  <c r="DA444" i="4"/>
  <c r="CZ444" i="4"/>
  <c r="DD443" i="4"/>
  <c r="DF443" i="4" s="1"/>
  <c r="DA443" i="4"/>
  <c r="CZ443" i="4"/>
  <c r="DD442" i="4"/>
  <c r="DF442" i="4" s="1"/>
  <c r="DA442" i="4"/>
  <c r="CZ442" i="4"/>
  <c r="DD441" i="4"/>
  <c r="DF441" i="4" s="1"/>
  <c r="DA441" i="4"/>
  <c r="CZ441" i="4"/>
  <c r="DD440" i="4"/>
  <c r="DF440" i="4" s="1"/>
  <c r="DA440" i="4"/>
  <c r="CZ440" i="4"/>
  <c r="DD439" i="4"/>
  <c r="DF439" i="4" s="1"/>
  <c r="DH439" i="4" s="1"/>
  <c r="DA439" i="4"/>
  <c r="CZ439" i="4"/>
  <c r="DD438" i="4"/>
  <c r="DF438" i="4" s="1"/>
  <c r="DA438" i="4"/>
  <c r="CZ438" i="4"/>
  <c r="DD437" i="4"/>
  <c r="DF437" i="4" s="1"/>
  <c r="DH437" i="4" s="1"/>
  <c r="DA437" i="4"/>
  <c r="CZ437" i="4"/>
  <c r="DC431" i="4"/>
  <c r="DA431" i="4"/>
  <c r="DC428" i="4"/>
  <c r="DA428" i="4"/>
  <c r="DC427" i="4"/>
  <c r="DA427" i="4"/>
  <c r="DC426" i="4"/>
  <c r="DA426" i="4"/>
  <c r="DC425" i="4"/>
  <c r="DA425" i="4"/>
  <c r="DC424" i="4"/>
  <c r="DA424" i="4"/>
  <c r="DC423" i="4"/>
  <c r="DA423" i="4"/>
  <c r="DC415" i="4"/>
  <c r="DA415" i="4"/>
  <c r="S26" i="8"/>
  <c r="U24" i="8"/>
  <c r="S29" i="8"/>
  <c r="S30" i="8"/>
  <c r="U37" i="8"/>
  <c r="U25" i="8"/>
  <c r="U30" i="8"/>
  <c r="Z24" i="8"/>
  <c r="Z30" i="8"/>
  <c r="Z17" i="8"/>
  <c r="T26" i="8"/>
  <c r="T30" i="8"/>
  <c r="AG33" i="8"/>
  <c r="CI254" i="4"/>
  <c r="CI251" i="4"/>
  <c r="CI250" i="4"/>
  <c r="CI249" i="4"/>
  <c r="CI245" i="4"/>
  <c r="CI237" i="4"/>
  <c r="CI244" i="4"/>
  <c r="CI243" i="4"/>
  <c r="CI242" i="4"/>
  <c r="CI241" i="4"/>
  <c r="CI240" i="4"/>
  <c r="CI239" i="4"/>
  <c r="CI238" i="4"/>
  <c r="CI236" i="4"/>
  <c r="CI235" i="4"/>
  <c r="CC254" i="4"/>
  <c r="CC251" i="4"/>
  <c r="CC250" i="4"/>
  <c r="CC249" i="4"/>
  <c r="CC245" i="4"/>
  <c r="CC237" i="4"/>
  <c r="CC244" i="4"/>
  <c r="CC243" i="4"/>
  <c r="CC242" i="4"/>
  <c r="CC241" i="4"/>
  <c r="CC240" i="4"/>
  <c r="CC239" i="4"/>
  <c r="CC238" i="4"/>
  <c r="CC236" i="4"/>
  <c r="CC235" i="4"/>
  <c r="BW254" i="4"/>
  <c r="BW251" i="4"/>
  <c r="BW250" i="4"/>
  <c r="BW249" i="4"/>
  <c r="BW245" i="4"/>
  <c r="BW237" i="4"/>
  <c r="BW244" i="4"/>
  <c r="BW243" i="4"/>
  <c r="BW242" i="4"/>
  <c r="BW241" i="4"/>
  <c r="BW240" i="4"/>
  <c r="BW239" i="4"/>
  <c r="BW238" i="4"/>
  <c r="BW236" i="4"/>
  <c r="BW235" i="4"/>
  <c r="BQ254" i="4"/>
  <c r="BQ251" i="4"/>
  <c r="BQ250" i="4"/>
  <c r="BQ249" i="4"/>
  <c r="BQ245" i="4"/>
  <c r="BQ237" i="4"/>
  <c r="BQ244" i="4"/>
  <c r="BQ243" i="4"/>
  <c r="BQ242" i="4"/>
  <c r="BQ241" i="4"/>
  <c r="BQ240" i="4"/>
  <c r="BQ239" i="4"/>
  <c r="BQ238" i="4"/>
  <c r="BQ236" i="4"/>
  <c r="BQ235" i="4"/>
  <c r="CI230" i="4"/>
  <c r="CI218" i="4"/>
  <c r="CI228" i="4"/>
  <c r="CI219" i="4"/>
  <c r="CI227" i="4"/>
  <c r="CI226" i="4"/>
  <c r="CI225" i="4"/>
  <c r="CI229" i="4"/>
  <c r="CI224" i="4"/>
  <c r="CI223" i="4"/>
  <c r="CI222" i="4"/>
  <c r="CI221" i="4"/>
  <c r="CI220" i="4"/>
  <c r="CC230" i="4"/>
  <c r="CC218" i="4"/>
  <c r="CC228" i="4"/>
  <c r="CC219" i="4"/>
  <c r="CC227" i="4"/>
  <c r="CC226" i="4"/>
  <c r="CC225" i="4"/>
  <c r="CC229" i="4"/>
  <c r="CC224" i="4"/>
  <c r="CC223" i="4"/>
  <c r="CC222" i="4"/>
  <c r="CC221" i="4"/>
  <c r="CC220" i="4"/>
  <c r="BW230" i="4"/>
  <c r="BW218" i="4"/>
  <c r="BW228" i="4"/>
  <c r="BW219" i="4"/>
  <c r="BW227" i="4"/>
  <c r="BW226" i="4"/>
  <c r="BW225" i="4"/>
  <c r="BW229" i="4"/>
  <c r="BW224" i="4"/>
  <c r="BW223" i="4"/>
  <c r="BW222" i="4"/>
  <c r="BW221" i="4"/>
  <c r="BW220" i="4"/>
  <c r="BQ230" i="4"/>
  <c r="BQ218" i="4"/>
  <c r="BQ228" i="4"/>
  <c r="BQ219" i="4"/>
  <c r="BQ227" i="4"/>
  <c r="BQ226" i="4"/>
  <c r="BQ225" i="4"/>
  <c r="BQ229" i="4"/>
  <c r="BQ224" i="4"/>
  <c r="BQ222" i="4"/>
  <c r="BQ221" i="4"/>
  <c r="BQ220" i="4"/>
  <c r="CI213" i="4"/>
  <c r="CI212" i="4"/>
  <c r="CI211" i="4"/>
  <c r="CI210" i="4"/>
  <c r="CI209" i="4"/>
  <c r="CI208" i="4"/>
  <c r="CI207" i="4"/>
  <c r="CI206" i="4"/>
  <c r="CI205" i="4"/>
  <c r="CI204" i="4"/>
  <c r="CI203" i="4"/>
  <c r="CI202" i="4"/>
  <c r="CI201" i="4"/>
  <c r="CI200" i="4"/>
  <c r="CI199" i="4"/>
  <c r="CI198" i="4"/>
  <c r="CI197" i="4"/>
  <c r="CI196" i="4"/>
  <c r="CI195" i="4"/>
  <c r="CI194" i="4"/>
  <c r="CI193" i="4"/>
  <c r="CI192" i="4"/>
  <c r="CI191" i="4"/>
  <c r="CI190" i="4"/>
  <c r="CI189" i="4"/>
  <c r="CC213" i="4"/>
  <c r="CC212" i="4"/>
  <c r="CC211" i="4"/>
  <c r="CC210" i="4"/>
  <c r="CC209" i="4"/>
  <c r="CC208" i="4"/>
  <c r="CC207" i="4"/>
  <c r="CC206" i="4"/>
  <c r="CC205" i="4"/>
  <c r="CC204" i="4"/>
  <c r="CC203" i="4"/>
  <c r="CC202" i="4"/>
  <c r="CC201" i="4"/>
  <c r="CC200" i="4"/>
  <c r="CC199" i="4"/>
  <c r="CC198" i="4"/>
  <c r="CC197" i="4"/>
  <c r="CC196" i="4"/>
  <c r="CC195" i="4"/>
  <c r="CC194" i="4"/>
  <c r="CC193" i="4"/>
  <c r="CC192" i="4"/>
  <c r="CC191" i="4"/>
  <c r="CC190" i="4"/>
  <c r="CC189" i="4"/>
  <c r="BW213" i="4"/>
  <c r="BW212" i="4"/>
  <c r="BW211" i="4"/>
  <c r="BW210" i="4"/>
  <c r="BW209" i="4"/>
  <c r="BW208" i="4"/>
  <c r="BW207" i="4"/>
  <c r="BW206" i="4"/>
  <c r="BW205" i="4"/>
  <c r="BW204" i="4"/>
  <c r="BW203" i="4"/>
  <c r="BW202" i="4"/>
  <c r="BW201" i="4"/>
  <c r="BW200" i="4"/>
  <c r="BW199" i="4"/>
  <c r="BW198" i="4"/>
  <c r="BW197" i="4"/>
  <c r="BW196" i="4"/>
  <c r="BW195" i="4"/>
  <c r="BW194" i="4"/>
  <c r="BW193" i="4"/>
  <c r="BW192" i="4"/>
  <c r="BW191" i="4"/>
  <c r="BW190" i="4"/>
  <c r="BW189" i="4"/>
  <c r="BQ213" i="4"/>
  <c r="BQ212" i="4"/>
  <c r="BQ211" i="4"/>
  <c r="BQ210" i="4"/>
  <c r="BQ209" i="4"/>
  <c r="BQ208" i="4"/>
  <c r="BQ207" i="4"/>
  <c r="BQ206" i="4"/>
  <c r="BQ205" i="4"/>
  <c r="BQ204" i="4"/>
  <c r="BQ203" i="4"/>
  <c r="BQ202" i="4"/>
  <c r="BQ201" i="4"/>
  <c r="BQ200" i="4"/>
  <c r="BQ199" i="4"/>
  <c r="BQ198" i="4"/>
  <c r="BQ197" i="4"/>
  <c r="BQ196" i="4"/>
  <c r="BQ195" i="4"/>
  <c r="BQ194" i="4"/>
  <c r="BQ193" i="4"/>
  <c r="BQ192" i="4"/>
  <c r="BQ191" i="4"/>
  <c r="BQ190" i="4"/>
  <c r="BQ189" i="4"/>
  <c r="G7" i="6"/>
  <c r="I7" i="6" s="1"/>
  <c r="G8" i="6"/>
  <c r="I8" i="6" s="1"/>
  <c r="G9" i="6"/>
  <c r="I9" i="6" s="1"/>
  <c r="J9" i="6" s="1"/>
  <c r="G10" i="6"/>
  <c r="I10" i="6" s="1"/>
  <c r="G11" i="6"/>
  <c r="I11" i="6" s="1"/>
  <c r="G12" i="6"/>
  <c r="I12" i="6" s="1"/>
  <c r="G13" i="6"/>
  <c r="I13" i="6" s="1"/>
  <c r="G14" i="6"/>
  <c r="I14" i="6" s="1"/>
  <c r="G15" i="6"/>
  <c r="I15" i="6" s="1"/>
  <c r="G16" i="6"/>
  <c r="I16" i="6" s="1"/>
  <c r="G17" i="6"/>
  <c r="I17" i="6" s="1"/>
  <c r="G18" i="6"/>
  <c r="I18" i="6" s="1"/>
  <c r="G19" i="6"/>
  <c r="I19" i="6" s="1"/>
  <c r="G20" i="6"/>
  <c r="I20" i="6" s="1"/>
  <c r="J20" i="6" s="1"/>
  <c r="G21" i="6"/>
  <c r="I21" i="6" s="1"/>
  <c r="G22" i="6"/>
  <c r="I22" i="6" s="1"/>
  <c r="G23" i="6"/>
  <c r="I23" i="6" s="1"/>
  <c r="G24" i="6"/>
  <c r="I24" i="6" s="1"/>
  <c r="G25" i="6"/>
  <c r="I25" i="6" s="1"/>
  <c r="J25" i="6" s="1"/>
  <c r="G26" i="6"/>
  <c r="I26" i="6" s="1"/>
  <c r="G27" i="6"/>
  <c r="I27" i="6" s="1"/>
  <c r="G28" i="6"/>
  <c r="I28" i="6" s="1"/>
  <c r="G29" i="6"/>
  <c r="I29" i="6" s="1"/>
  <c r="G30" i="6"/>
  <c r="I30" i="6" s="1"/>
  <c r="K30" i="6" s="1"/>
  <c r="G31" i="6"/>
  <c r="I31" i="6" s="1"/>
  <c r="G32" i="6"/>
  <c r="I32" i="6" s="1"/>
  <c r="G33" i="6"/>
  <c r="I33" i="6" s="1"/>
  <c r="G34" i="6"/>
  <c r="I34" i="6" s="1"/>
  <c r="J34" i="6" s="1"/>
  <c r="G35" i="6"/>
  <c r="I35" i="6" s="1"/>
  <c r="G6" i="6"/>
  <c r="I6" i="6" s="1"/>
  <c r="C7" i="6"/>
  <c r="D7" i="6"/>
  <c r="C8" i="6"/>
  <c r="D8" i="6"/>
  <c r="C9" i="6"/>
  <c r="D9" i="6"/>
  <c r="C10" i="6"/>
  <c r="D10" i="6"/>
  <c r="C11" i="6"/>
  <c r="D11" i="6"/>
  <c r="C12" i="6"/>
  <c r="D12" i="6"/>
  <c r="C13" i="6"/>
  <c r="D13" i="6"/>
  <c r="C14" i="6"/>
  <c r="D14" i="6"/>
  <c r="C15" i="6"/>
  <c r="D15" i="6"/>
  <c r="C16" i="6"/>
  <c r="D16" i="6"/>
  <c r="C17" i="6"/>
  <c r="D17" i="6"/>
  <c r="C18" i="6"/>
  <c r="D18" i="6"/>
  <c r="C19" i="6"/>
  <c r="D19" i="6"/>
  <c r="C20" i="6"/>
  <c r="D20" i="6"/>
  <c r="C21" i="6"/>
  <c r="D21" i="6"/>
  <c r="C22" i="6"/>
  <c r="D22" i="6"/>
  <c r="C23" i="6"/>
  <c r="D23" i="6"/>
  <c r="C24" i="6"/>
  <c r="D24" i="6"/>
  <c r="C25" i="6"/>
  <c r="D25" i="6"/>
  <c r="C26" i="6"/>
  <c r="D26" i="6"/>
  <c r="C27" i="6"/>
  <c r="D27" i="6"/>
  <c r="C28" i="6"/>
  <c r="D28" i="6"/>
  <c r="C29" i="6"/>
  <c r="D29" i="6"/>
  <c r="C30" i="6"/>
  <c r="D30" i="6"/>
  <c r="C31" i="6"/>
  <c r="D31" i="6"/>
  <c r="C32" i="6"/>
  <c r="D32" i="6"/>
  <c r="C33" i="6"/>
  <c r="D33" i="6"/>
  <c r="C34" i="6"/>
  <c r="D34" i="6"/>
  <c r="C35" i="6"/>
  <c r="D35" i="6"/>
  <c r="D6" i="6"/>
  <c r="C6" i="6"/>
  <c r="R16" i="4"/>
  <c r="U16" i="4" s="1"/>
  <c r="Q16" i="4"/>
  <c r="AN16" i="4" s="1"/>
  <c r="T18" i="8" l="1"/>
  <c r="T28" i="8"/>
  <c r="Z28" i="8"/>
  <c r="L20" i="6"/>
  <c r="S18" i="8"/>
  <c r="U29" i="8"/>
  <c r="U31" i="8"/>
  <c r="S31" i="8"/>
  <c r="T27" i="8"/>
  <c r="U27" i="8"/>
  <c r="S25" i="8"/>
  <c r="L34" i="6"/>
  <c r="S142" i="4"/>
  <c r="S85" i="4"/>
  <c r="AJ165" i="4"/>
  <c r="AK165" i="4" s="1"/>
  <c r="K10" i="6"/>
  <c r="M10" i="6" s="1"/>
  <c r="J10" i="6"/>
  <c r="L10" i="6" s="1"/>
  <c r="K6" i="6"/>
  <c r="J6" i="6"/>
  <c r="L6" i="6" s="1"/>
  <c r="K20" i="6"/>
  <c r="T37" i="8"/>
  <c r="T24" i="8"/>
  <c r="U28" i="8"/>
  <c r="M20" i="6"/>
  <c r="AN22" i="4"/>
  <c r="Y72" i="4"/>
  <c r="X72" i="4"/>
  <c r="AA72" i="4" s="1"/>
  <c r="T69" i="4"/>
  <c r="AH88" i="4"/>
  <c r="AI88" i="4" s="1"/>
  <c r="AB84" i="4"/>
  <c r="S52" i="4"/>
  <c r="Y108" i="4"/>
  <c r="S45" i="4"/>
  <c r="T52" i="4"/>
  <c r="S107" i="4"/>
  <c r="AJ158" i="4"/>
  <c r="AK158" i="4" s="1"/>
  <c r="BD109" i="4"/>
  <c r="BE109" i="4" s="1"/>
  <c r="S74" i="4"/>
  <c r="S119" i="4"/>
  <c r="U139" i="4"/>
  <c r="U135" i="4"/>
  <c r="S78" i="4"/>
  <c r="T150" i="4"/>
  <c r="S135" i="4"/>
  <c r="Z110" i="4"/>
  <c r="T137" i="4"/>
  <c r="T119" i="4"/>
  <c r="AG109" i="4"/>
  <c r="AN134" i="4"/>
  <c r="AA119" i="4"/>
  <c r="AC119" i="4" s="1"/>
  <c r="S136" i="4"/>
  <c r="U130" i="4"/>
  <c r="T145" i="4"/>
  <c r="T120" i="4"/>
  <c r="S83" i="4"/>
  <c r="U88" i="4"/>
  <c r="S147" i="4"/>
  <c r="U145" i="4"/>
  <c r="T136" i="4"/>
  <c r="U138" i="4"/>
  <c r="T116" i="4"/>
  <c r="S130" i="4"/>
  <c r="U116" i="4"/>
  <c r="U118" i="4"/>
  <c r="S76" i="4"/>
  <c r="U41" i="4"/>
  <c r="U147" i="4"/>
  <c r="S143" i="4"/>
  <c r="S138" i="4"/>
  <c r="S134" i="4"/>
  <c r="U122" i="4"/>
  <c r="Z114" i="4"/>
  <c r="S29" i="4"/>
  <c r="S79" i="4"/>
  <c r="AA150" i="4"/>
  <c r="AB150" i="4" s="1"/>
  <c r="U146" i="4"/>
  <c r="T144" i="4"/>
  <c r="U143" i="4"/>
  <c r="U137" i="4"/>
  <c r="U134" i="4"/>
  <c r="S122" i="4"/>
  <c r="T118" i="4"/>
  <c r="T111" i="4"/>
  <c r="S120" i="4"/>
  <c r="BB123" i="4"/>
  <c r="BC123" i="4" s="1"/>
  <c r="X107" i="4"/>
  <c r="AE18" i="4"/>
  <c r="AH18" i="4" s="1"/>
  <c r="AI18" i="4" s="1"/>
  <c r="AL107" i="4"/>
  <c r="AO107" i="4" s="1"/>
  <c r="AP107" i="4" s="1"/>
  <c r="T22" i="4"/>
  <c r="T28" i="4"/>
  <c r="T60" i="4"/>
  <c r="AU119" i="4"/>
  <c r="U159" i="4"/>
  <c r="U22" i="4"/>
  <c r="T29" i="4"/>
  <c r="U54" i="4"/>
  <c r="AV150" i="4"/>
  <c r="T142" i="4"/>
  <c r="S139" i="4"/>
  <c r="AG114" i="4"/>
  <c r="BB114" i="4"/>
  <c r="BC114" i="4" s="1"/>
  <c r="U53" i="4"/>
  <c r="S54" i="4"/>
  <c r="AH73" i="4"/>
  <c r="AJ73" i="4" s="1"/>
  <c r="AH150" i="4"/>
  <c r="AI150" i="4" s="1"/>
  <c r="BB130" i="4"/>
  <c r="AH119" i="4"/>
  <c r="AJ119" i="4" s="1"/>
  <c r="BB117" i="4"/>
  <c r="BC117" i="4" s="1"/>
  <c r="BE117" i="4" s="1"/>
  <c r="AN114" i="4"/>
  <c r="S144" i="4"/>
  <c r="T53" i="4"/>
  <c r="T49" i="4"/>
  <c r="T40" i="4"/>
  <c r="U69" i="4"/>
  <c r="S77" i="4"/>
  <c r="T86" i="4"/>
  <c r="U40" i="4"/>
  <c r="U77" i="4"/>
  <c r="AH51" i="4"/>
  <c r="AI51" i="4" s="1"/>
  <c r="DK472" i="4"/>
  <c r="CZ472" i="4" s="1"/>
  <c r="AH76" i="4"/>
  <c r="AI76" i="4" s="1"/>
  <c r="AV149" i="4"/>
  <c r="AW149" i="4" s="1"/>
  <c r="AV130" i="4"/>
  <c r="AW130" i="4" s="1"/>
  <c r="AX130" i="4" s="1"/>
  <c r="AN130" i="4"/>
  <c r="D58" i="4"/>
  <c r="U49" i="4"/>
  <c r="T30" i="4"/>
  <c r="AA91" i="4"/>
  <c r="AB91" i="4" s="1"/>
  <c r="U30" i="4"/>
  <c r="BB164" i="4"/>
  <c r="BC164" i="4" s="1"/>
  <c r="BE164" i="4" s="1"/>
  <c r="Z109" i="4"/>
  <c r="AF16" i="4"/>
  <c r="AH52" i="4"/>
  <c r="AI52" i="4" s="1"/>
  <c r="U23" i="4"/>
  <c r="S31" i="4"/>
  <c r="T45" i="4"/>
  <c r="X16" i="4"/>
  <c r="AA16" i="4" s="1"/>
  <c r="AB16" i="4" s="1"/>
  <c r="S56" i="4"/>
  <c r="Z108" i="4"/>
  <c r="S58" i="4"/>
  <c r="S47" i="4"/>
  <c r="AE16" i="4"/>
  <c r="AH16" i="4" s="1"/>
  <c r="AI16" i="4" s="1"/>
  <c r="AM19" i="4"/>
  <c r="Y19" i="4"/>
  <c r="AZ62" i="4"/>
  <c r="D62" i="4"/>
  <c r="X108" i="4"/>
  <c r="AA108" i="4" s="1"/>
  <c r="AB108" i="4" s="1"/>
  <c r="D111" i="4"/>
  <c r="AE19" i="4"/>
  <c r="W111" i="4"/>
  <c r="AF17" i="4"/>
  <c r="X17" i="4"/>
  <c r="AA17" i="4" s="1"/>
  <c r="AB17" i="4" s="1"/>
  <c r="D16" i="4"/>
  <c r="Y107" i="4"/>
  <c r="AF108" i="4"/>
  <c r="AF160" i="4"/>
  <c r="AL108" i="4"/>
  <c r="AO108" i="4" s="1"/>
  <c r="AL111" i="4"/>
  <c r="AO111" i="4" s="1"/>
  <c r="AP111" i="4" s="1"/>
  <c r="AF18" i="4"/>
  <c r="X18" i="4"/>
  <c r="AA18" i="4" s="1"/>
  <c r="AB18" i="4" s="1"/>
  <c r="D17" i="4"/>
  <c r="AF107" i="4"/>
  <c r="AM108" i="4"/>
  <c r="X111" i="4"/>
  <c r="AA111" i="4" s="1"/>
  <c r="AB111" i="4" s="1"/>
  <c r="AT58" i="4"/>
  <c r="AE107" i="4"/>
  <c r="AH107" i="4" s="1"/>
  <c r="AI107" i="4" s="1"/>
  <c r="AL17" i="4"/>
  <c r="AO17" i="4" s="1"/>
  <c r="AP17" i="4" s="1"/>
  <c r="AE111" i="4"/>
  <c r="AH111" i="4" s="1"/>
  <c r="AI111" i="4" s="1"/>
  <c r="AF19" i="4"/>
  <c r="X19" i="4"/>
  <c r="D18" i="4"/>
  <c r="AM107" i="4"/>
  <c r="Y111" i="4"/>
  <c r="AY62" i="4"/>
  <c r="BB62" i="4" s="1"/>
  <c r="BC62" i="4" s="1"/>
  <c r="AL16" i="4"/>
  <c r="AO16" i="4" s="1"/>
  <c r="AP16" i="4" s="1"/>
  <c r="AM16" i="4"/>
  <c r="Y16" i="4"/>
  <c r="X57" i="4"/>
  <c r="AA57" i="4" s="1"/>
  <c r="AB57" i="4" s="1"/>
  <c r="D19" i="4"/>
  <c r="D108" i="4"/>
  <c r="AF111" i="4"/>
  <c r="D160" i="4"/>
  <c r="AE108" i="4"/>
  <c r="AH108" i="4" s="1"/>
  <c r="AI108" i="4" s="1"/>
  <c r="AL18" i="4"/>
  <c r="AO18" i="4" s="1"/>
  <c r="AP18" i="4" s="1"/>
  <c r="AM17" i="4"/>
  <c r="Y17" i="4"/>
  <c r="Y57" i="4"/>
  <c r="D57" i="4"/>
  <c r="D107" i="4"/>
  <c r="AM111" i="4"/>
  <c r="AE17" i="4"/>
  <c r="AH17" i="4" s="1"/>
  <c r="AL19" i="4"/>
  <c r="AM18" i="4"/>
  <c r="Y18" i="4"/>
  <c r="AS58" i="4"/>
  <c r="AV58" i="4" s="1"/>
  <c r="T83" i="4"/>
  <c r="AA76" i="4"/>
  <c r="U27" i="4"/>
  <c r="U56" i="4"/>
  <c r="T42" i="4"/>
  <c r="U32" i="4"/>
  <c r="AA87" i="4"/>
  <c r="AB87" i="4" s="1"/>
  <c r="U42" i="4"/>
  <c r="AV60" i="4"/>
  <c r="AW60" i="4" s="1"/>
  <c r="AX60" i="4" s="1"/>
  <c r="AO150" i="4"/>
  <c r="AQ150" i="4" s="1"/>
  <c r="T146" i="4"/>
  <c r="Z138" i="4"/>
  <c r="U132" i="4"/>
  <c r="S110" i="4"/>
  <c r="AV109" i="4"/>
  <c r="AW109" i="4" s="1"/>
  <c r="AX109" i="4" s="1"/>
  <c r="S32" i="4"/>
  <c r="BB87" i="4"/>
  <c r="BC87" i="4" s="1"/>
  <c r="BE87" i="4" s="1"/>
  <c r="T27" i="4"/>
  <c r="U31" i="4"/>
  <c r="AH87" i="4"/>
  <c r="AI87" i="4" s="1"/>
  <c r="S23" i="4"/>
  <c r="U47" i="4"/>
  <c r="W47" i="4" s="1"/>
  <c r="AP61" i="4"/>
  <c r="AQ61" i="4"/>
  <c r="AV62" i="4"/>
  <c r="AW62" i="4" s="1"/>
  <c r="BB78" i="4"/>
  <c r="BC78" i="4" s="1"/>
  <c r="BE78" i="4" s="1"/>
  <c r="BD45" i="4"/>
  <c r="BE45" i="4" s="1"/>
  <c r="U21" i="4"/>
  <c r="U60" i="4"/>
  <c r="T74" i="4"/>
  <c r="S88" i="4"/>
  <c r="AO62" i="4"/>
  <c r="AP62" i="4" s="1"/>
  <c r="BB75" i="4"/>
  <c r="BC75" i="4" s="1"/>
  <c r="BE75" i="4" s="1"/>
  <c r="AN107" i="4"/>
  <c r="S159" i="4"/>
  <c r="AA52" i="4"/>
  <c r="AB52" i="4" s="1"/>
  <c r="BG376" i="4"/>
  <c r="DG439" i="4"/>
  <c r="DI439" i="4" s="1"/>
  <c r="AA78" i="4"/>
  <c r="S165" i="4"/>
  <c r="AH121" i="4"/>
  <c r="AI121" i="4" s="1"/>
  <c r="AN112" i="4"/>
  <c r="Z107" i="4"/>
  <c r="DG437" i="4"/>
  <c r="DI437" i="4" s="1"/>
  <c r="AG46" i="4"/>
  <c r="AA121" i="4"/>
  <c r="AC121" i="4" s="1"/>
  <c r="Z112" i="4"/>
  <c r="AV107" i="4"/>
  <c r="AW107" i="4" s="1"/>
  <c r="AX107" i="4" s="1"/>
  <c r="AA75" i="4"/>
  <c r="AG107" i="4"/>
  <c r="AU121" i="4"/>
  <c r="AH31" i="4"/>
  <c r="AI31" i="4" s="1"/>
  <c r="AV41" i="4"/>
  <c r="AW41" i="4" s="1"/>
  <c r="AX41" i="4" s="1"/>
  <c r="AW93" i="4"/>
  <c r="AX93" i="4" s="1"/>
  <c r="U110" i="4"/>
  <c r="AA73" i="4"/>
  <c r="AB73" i="4" s="1"/>
  <c r="T165" i="4"/>
  <c r="AG18" i="4"/>
  <c r="AG78" i="4"/>
  <c r="AU52" i="4"/>
  <c r="BG167" i="4"/>
  <c r="AC167" i="4" s="1"/>
  <c r="S160" i="4"/>
  <c r="U160" i="4"/>
  <c r="BD107" i="4"/>
  <c r="BC107" i="4"/>
  <c r="AA107" i="4"/>
  <c r="AB107" i="4" s="1"/>
  <c r="U58" i="4"/>
  <c r="S17" i="4"/>
  <c r="T17" i="4"/>
  <c r="K14" i="6"/>
  <c r="M14" i="6" s="1"/>
  <c r="J14" i="6"/>
  <c r="L14" i="6" s="1"/>
  <c r="K24" i="6"/>
  <c r="M24" i="6" s="1"/>
  <c r="J24" i="6"/>
  <c r="L24" i="6" s="1"/>
  <c r="K17" i="6"/>
  <c r="M17" i="6" s="1"/>
  <c r="J17" i="6"/>
  <c r="L17" i="6" s="1"/>
  <c r="K16" i="6"/>
  <c r="M16" i="6" s="1"/>
  <c r="J16" i="6"/>
  <c r="L16" i="6" s="1"/>
  <c r="K8" i="6"/>
  <c r="M8" i="6" s="1"/>
  <c r="J8" i="6"/>
  <c r="L8" i="6" s="1"/>
  <c r="M6" i="6"/>
  <c r="K33" i="6"/>
  <c r="M33" i="6" s="1"/>
  <c r="J33" i="6"/>
  <c r="L33" i="6" s="1"/>
  <c r="K12" i="6"/>
  <c r="M12" i="6" s="1"/>
  <c r="J12" i="6"/>
  <c r="L12" i="6" s="1"/>
  <c r="AB80" i="4"/>
  <c r="AC80" i="4"/>
  <c r="K28" i="6"/>
  <c r="M28" i="6" s="1"/>
  <c r="J28" i="6"/>
  <c r="L28" i="6" s="1"/>
  <c r="J32" i="6"/>
  <c r="L32" i="6" s="1"/>
  <c r="K32" i="6"/>
  <c r="M32" i="6" s="1"/>
  <c r="K22" i="6"/>
  <c r="M22" i="6" s="1"/>
  <c r="J22" i="6"/>
  <c r="L22" i="6" s="1"/>
  <c r="AV22" i="4"/>
  <c r="AW22" i="4" s="1"/>
  <c r="AX22" i="4" s="1"/>
  <c r="T92" i="4"/>
  <c r="BB41" i="4"/>
  <c r="BC41" i="4" s="1"/>
  <c r="AO149" i="4"/>
  <c r="AQ149" i="4" s="1"/>
  <c r="K34" i="6"/>
  <c r="M34" i="6" s="1"/>
  <c r="J30" i="6"/>
  <c r="L30" i="6" s="1"/>
  <c r="DG457" i="4"/>
  <c r="DI457" i="4" s="1"/>
  <c r="AV39" i="4"/>
  <c r="AW39" i="4" s="1"/>
  <c r="AX39" i="4" s="1"/>
  <c r="AH149" i="4"/>
  <c r="AJ149" i="4" s="1"/>
  <c r="Z132" i="4"/>
  <c r="W160" i="4"/>
  <c r="AO160" i="4" s="1"/>
  <c r="AQ160" i="4" s="1"/>
  <c r="K25" i="6"/>
  <c r="M25" i="6" s="1"/>
  <c r="L25" i="6"/>
  <c r="L9" i="6"/>
  <c r="AJ60" i="4"/>
  <c r="AK60" i="4" s="1"/>
  <c r="AV20" i="4"/>
  <c r="AW20" i="4" s="1"/>
  <c r="AX20" i="4" s="1"/>
  <c r="AO60" i="4"/>
  <c r="BB39" i="4"/>
  <c r="AN91" i="4"/>
  <c r="BD149" i="4"/>
  <c r="BE149" i="4" s="1"/>
  <c r="S25" i="4"/>
  <c r="W25" i="4" s="1"/>
  <c r="AO25" i="4" s="1"/>
  <c r="AQ25" i="4" s="1"/>
  <c r="BB80" i="4"/>
  <c r="BC80" i="4" s="1"/>
  <c r="BE80" i="4" s="1"/>
  <c r="AQ88" i="4"/>
  <c r="AR88" i="4" s="1"/>
  <c r="AV18" i="4"/>
  <c r="AW18" i="4" s="1"/>
  <c r="AX18" i="4" s="1"/>
  <c r="T77" i="4"/>
  <c r="U92" i="4"/>
  <c r="U25" i="4"/>
  <c r="U76" i="4"/>
  <c r="BB60" i="4"/>
  <c r="AV46" i="4"/>
  <c r="AW46" i="4" s="1"/>
  <c r="AX46" i="4" s="1"/>
  <c r="Z22" i="4"/>
  <c r="BB73" i="4"/>
  <c r="BC73" i="4" s="1"/>
  <c r="BE73" i="4" s="1"/>
  <c r="AG91" i="4"/>
  <c r="BD114" i="4"/>
  <c r="BE114" i="4" s="1"/>
  <c r="BB136" i="4"/>
  <c r="BC136" i="4" s="1"/>
  <c r="AG84" i="4"/>
  <c r="T76" i="4"/>
  <c r="AV48" i="4"/>
  <c r="AW48" i="4" s="1"/>
  <c r="AX48" i="4" s="1"/>
  <c r="BB18" i="4"/>
  <c r="BC18" i="4" s="1"/>
  <c r="S28" i="4"/>
  <c r="T85" i="4"/>
  <c r="S164" i="4"/>
  <c r="AH62" i="4"/>
  <c r="Z60" i="4"/>
  <c r="BB76" i="4"/>
  <c r="BC76" i="4" s="1"/>
  <c r="BE76" i="4" s="1"/>
  <c r="Z149" i="4"/>
  <c r="BB141" i="4"/>
  <c r="BC141" i="4" s="1"/>
  <c r="BE141" i="4" s="1"/>
  <c r="S132" i="4"/>
  <c r="AN109" i="4"/>
  <c r="AC159" i="4"/>
  <c r="AD159" i="4" s="1"/>
  <c r="AG138" i="4"/>
  <c r="BB158" i="4"/>
  <c r="BC158" i="4" s="1"/>
  <c r="BE158" i="4" s="1"/>
  <c r="BB405" i="4"/>
  <c r="M30" i="6"/>
  <c r="K9" i="6"/>
  <c r="M9" i="6" s="1"/>
  <c r="T164" i="4"/>
  <c r="Z18" i="4"/>
  <c r="AJ150" i="4"/>
  <c r="AK150" i="4" s="1"/>
  <c r="AO122" i="4"/>
  <c r="AQ122" i="4" s="1"/>
  <c r="AG159" i="4"/>
  <c r="Z44" i="4"/>
  <c r="AE114" i="4"/>
  <c r="AH114" i="4" s="1"/>
  <c r="AI114" i="4" s="1"/>
  <c r="DG464" i="4"/>
  <c r="DI464" i="4" s="1"/>
  <c r="DJ445" i="4"/>
  <c r="DJ457" i="4"/>
  <c r="AH441" i="4"/>
  <c r="BP441" i="4" s="1"/>
  <c r="AE44" i="4"/>
  <c r="AH44" i="4" s="1"/>
  <c r="AI44" i="4" s="1"/>
  <c r="DG447" i="4"/>
  <c r="DI447" i="4" s="1"/>
  <c r="DG468" i="4"/>
  <c r="DI468" i="4" s="1"/>
  <c r="DG445" i="4"/>
  <c r="DI445" i="4" s="1"/>
  <c r="AH467" i="4"/>
  <c r="BP467" i="4" s="1"/>
  <c r="BC132" i="4"/>
  <c r="BD132" i="4"/>
  <c r="BC138" i="4"/>
  <c r="BD138" i="4"/>
  <c r="AI74" i="4"/>
  <c r="AJ74" i="4"/>
  <c r="DH438" i="4"/>
  <c r="DJ438" i="4" s="1"/>
  <c r="DG438" i="4"/>
  <c r="DI438" i="4" s="1"/>
  <c r="BD46" i="4"/>
  <c r="BE46" i="4" s="1"/>
  <c r="T79" i="4"/>
  <c r="BB51" i="4"/>
  <c r="BC51" i="4" s="1"/>
  <c r="BE51" i="4" s="1"/>
  <c r="AG45" i="4"/>
  <c r="Z130" i="4"/>
  <c r="AV136" i="4"/>
  <c r="AV132" i="4"/>
  <c r="AW132" i="4" s="1"/>
  <c r="AX132" i="4" s="1"/>
  <c r="AN132" i="4"/>
  <c r="AN138" i="4"/>
  <c r="BA412" i="4"/>
  <c r="AH27" i="4"/>
  <c r="S148" i="4"/>
  <c r="AH141" i="4"/>
  <c r="AI141" i="4" s="1"/>
  <c r="Z136" i="4"/>
  <c r="AV134" i="4"/>
  <c r="AW134" i="4" s="1"/>
  <c r="AX134" i="4" s="1"/>
  <c r="AV122" i="4"/>
  <c r="AW122" i="4" s="1"/>
  <c r="AX122" i="4" s="1"/>
  <c r="Z122" i="4"/>
  <c r="AN136" i="4"/>
  <c r="AG132" i="4"/>
  <c r="AV138" i="4"/>
  <c r="AW138" i="4" s="1"/>
  <c r="BB134" i="4"/>
  <c r="AA27" i="4"/>
  <c r="BB27" i="4"/>
  <c r="BC27" i="4" s="1"/>
  <c r="BE27" i="4" s="1"/>
  <c r="AV31" i="4"/>
  <c r="AW31" i="4" s="1"/>
  <c r="AX31" i="4" s="1"/>
  <c r="AO31" i="4"/>
  <c r="U79" i="4"/>
  <c r="AA51" i="4"/>
  <c r="U148" i="4"/>
  <c r="AA141" i="4"/>
  <c r="AB141" i="4" s="1"/>
  <c r="Z134" i="4"/>
  <c r="S150" i="4"/>
  <c r="AH122" i="4"/>
  <c r="AJ122" i="4" s="1"/>
  <c r="AI26" i="4"/>
  <c r="AJ26" i="4"/>
  <c r="DH456" i="4"/>
  <c r="DJ456" i="4" s="1"/>
  <c r="DG456" i="4"/>
  <c r="DI456" i="4" s="1"/>
  <c r="DH467" i="4"/>
  <c r="DJ467" i="4" s="1"/>
  <c r="DG467" i="4"/>
  <c r="DI467" i="4" s="1"/>
  <c r="S73" i="4"/>
  <c r="T73" i="4"/>
  <c r="BB111" i="4"/>
  <c r="BC111" i="4" s="1"/>
  <c r="AN111" i="4"/>
  <c r="AG111" i="4"/>
  <c r="BB113" i="4"/>
  <c r="AG113" i="4"/>
  <c r="AN113" i="4"/>
  <c r="Z113" i="4"/>
  <c r="BB116" i="4"/>
  <c r="BC116" i="4" s="1"/>
  <c r="BE116" i="4" s="1"/>
  <c r="AA116" i="4"/>
  <c r="AB116" i="4" s="1"/>
  <c r="AU116" i="4"/>
  <c r="AH116" i="4"/>
  <c r="BB120" i="4"/>
  <c r="AH120" i="4"/>
  <c r="Z120" i="4"/>
  <c r="AO120" i="4"/>
  <c r="AQ120" i="4" s="1"/>
  <c r="DH455" i="4"/>
  <c r="DJ455" i="4" s="1"/>
  <c r="DG455" i="4"/>
  <c r="DI455" i="4" s="1"/>
  <c r="DH466" i="4"/>
  <c r="DJ466" i="4" s="1"/>
  <c r="DG466" i="4"/>
  <c r="DI466" i="4" s="1"/>
  <c r="S48" i="4"/>
  <c r="T48" i="4"/>
  <c r="U48" i="4"/>
  <c r="AN79" i="4"/>
  <c r="BB79" i="4"/>
  <c r="BC79" i="4" s="1"/>
  <c r="BE79" i="4" s="1"/>
  <c r="AA79" i="4"/>
  <c r="AG79" i="4"/>
  <c r="U84" i="4"/>
  <c r="S84" i="4"/>
  <c r="T84" i="4"/>
  <c r="X37" i="8"/>
  <c r="AA37" i="8" s="1"/>
  <c r="AC37" i="8" s="1"/>
  <c r="AF37" i="8" s="1"/>
  <c r="W26" i="8"/>
  <c r="DH460" i="4"/>
  <c r="DJ460" i="4" s="1"/>
  <c r="DG460" i="4"/>
  <c r="DI460" i="4" s="1"/>
  <c r="AU26" i="4"/>
  <c r="AA26" i="4"/>
  <c r="BB26" i="4"/>
  <c r="BC26" i="4" s="1"/>
  <c r="BE26" i="4" s="1"/>
  <c r="AG72" i="4"/>
  <c r="BB72" i="4"/>
  <c r="BC72" i="4" s="1"/>
  <c r="BE72" i="4" s="1"/>
  <c r="U158" i="4"/>
  <c r="T158" i="4"/>
  <c r="S39" i="4"/>
  <c r="U39" i="4"/>
  <c r="T39" i="4"/>
  <c r="AE80" i="4"/>
  <c r="AH80" i="4" s="1"/>
  <c r="AI80" i="4" s="1"/>
  <c r="T80" i="4"/>
  <c r="U80" i="4"/>
  <c r="S80" i="4"/>
  <c r="U73" i="4"/>
  <c r="DH458" i="4"/>
  <c r="DJ458" i="4" s="1"/>
  <c r="DG458" i="4"/>
  <c r="DI458" i="4" s="1"/>
  <c r="AG69" i="4"/>
  <c r="BB69" i="4"/>
  <c r="BC69" i="4" s="1"/>
  <c r="BE69" i="4" s="1"/>
  <c r="U71" i="4"/>
  <c r="T71" i="4"/>
  <c r="AG77" i="4"/>
  <c r="AA77" i="4"/>
  <c r="BB77" i="4"/>
  <c r="BC77" i="4" s="1"/>
  <c r="BE77" i="4" s="1"/>
  <c r="AE78" i="4"/>
  <c r="AH78" i="4" s="1"/>
  <c r="AJ78" i="4" s="1"/>
  <c r="T78" i="4"/>
  <c r="U87" i="4"/>
  <c r="S87" i="4"/>
  <c r="BB133" i="4"/>
  <c r="BD133" i="4" s="1"/>
  <c r="AG133" i="4"/>
  <c r="Z133" i="4"/>
  <c r="AN135" i="4"/>
  <c r="Z135" i="4"/>
  <c r="AG137" i="4"/>
  <c r="AV137" i="4"/>
  <c r="AW137" i="4" s="1"/>
  <c r="AX137" i="4" s="1"/>
  <c r="AU142" i="4"/>
  <c r="AH142" i="4"/>
  <c r="AJ142" i="4" s="1"/>
  <c r="BB142" i="4"/>
  <c r="BC142" i="4" s="1"/>
  <c r="BE142" i="4" s="1"/>
  <c r="BB144" i="4"/>
  <c r="BC144" i="4" s="1"/>
  <c r="BE144" i="4" s="1"/>
  <c r="AA144" i="4"/>
  <c r="AB144" i="4" s="1"/>
  <c r="BB146" i="4"/>
  <c r="BC146" i="4" s="1"/>
  <c r="BE146" i="4" s="1"/>
  <c r="AU146" i="4"/>
  <c r="AA146" i="4"/>
  <c r="AC146" i="4" s="1"/>
  <c r="BB148" i="4"/>
  <c r="AH148" i="4"/>
  <c r="AV148" i="4"/>
  <c r="AW148" i="4" s="1"/>
  <c r="AX148" i="4" s="1"/>
  <c r="AO148" i="4"/>
  <c r="AP148" i="4" s="1"/>
  <c r="Z148" i="4"/>
  <c r="AV168" i="4"/>
  <c r="AW168" i="4" s="1"/>
  <c r="AX168" i="4" s="1"/>
  <c r="AW161" i="4"/>
  <c r="AX161" i="4" s="1"/>
  <c r="T70" i="4"/>
  <c r="U70" i="4"/>
  <c r="BD44" i="4"/>
  <c r="BC44" i="4"/>
  <c r="DH459" i="4"/>
  <c r="DJ459" i="4" s="1"/>
  <c r="DG459" i="4"/>
  <c r="DI459" i="4" s="1"/>
  <c r="AU25" i="4"/>
  <c r="BB25" i="4"/>
  <c r="BC25" i="4" s="1"/>
  <c r="BE25" i="4" s="1"/>
  <c r="S43" i="4"/>
  <c r="U43" i="4"/>
  <c r="T43" i="4"/>
  <c r="T46" i="4"/>
  <c r="U46" i="4"/>
  <c r="S91" i="4"/>
  <c r="T91" i="4"/>
  <c r="U91" i="4"/>
  <c r="AA25" i="4"/>
  <c r="DH465" i="4"/>
  <c r="DJ465" i="4" s="1"/>
  <c r="DG465" i="4"/>
  <c r="DI465" i="4" s="1"/>
  <c r="DH469" i="4"/>
  <c r="DJ469" i="4" s="1"/>
  <c r="DG469" i="4"/>
  <c r="DI469" i="4" s="1"/>
  <c r="BB86" i="4"/>
  <c r="BC86" i="4" s="1"/>
  <c r="BE86" i="4" s="1"/>
  <c r="AA86" i="4"/>
  <c r="T41" i="4"/>
  <c r="AH25" i="4"/>
  <c r="S55" i="4"/>
  <c r="U55" i="4"/>
  <c r="S57" i="4"/>
  <c r="U57" i="4"/>
  <c r="S59" i="4"/>
  <c r="T59" i="4"/>
  <c r="U59" i="4"/>
  <c r="U61" i="4"/>
  <c r="T61" i="4"/>
  <c r="AH144" i="4"/>
  <c r="AH118" i="4"/>
  <c r="AI118" i="4" s="1"/>
  <c r="AU144" i="4"/>
  <c r="AN133" i="4"/>
  <c r="U121" i="4"/>
  <c r="T121" i="4"/>
  <c r="S121" i="4"/>
  <c r="S123" i="4"/>
  <c r="T123" i="4"/>
  <c r="U123" i="4"/>
  <c r="T131" i="4"/>
  <c r="U131" i="4"/>
  <c r="AH77" i="4"/>
  <c r="AI77" i="4" s="1"/>
  <c r="AH79" i="4"/>
  <c r="S44" i="4"/>
  <c r="AG44" i="4"/>
  <c r="U44" i="4"/>
  <c r="AE113" i="4"/>
  <c r="AH113" i="4" s="1"/>
  <c r="AJ113" i="4" s="1"/>
  <c r="DJ447" i="4"/>
  <c r="DK474" i="4"/>
  <c r="BB159" i="4"/>
  <c r="BC159" i="4" s="1"/>
  <c r="BE159" i="4" s="1"/>
  <c r="AN44" i="4"/>
  <c r="AH470" i="4"/>
  <c r="BA405" i="4"/>
  <c r="AV44" i="4"/>
  <c r="AW44" i="4" s="1"/>
  <c r="AX44" i="4" s="1"/>
  <c r="AH75" i="4"/>
  <c r="AI75" i="4" s="1"/>
  <c r="BB412" i="4"/>
  <c r="BB410" i="4"/>
  <c r="BB409" i="4"/>
  <c r="AD84" i="4"/>
  <c r="AU55" i="4"/>
  <c r="AH55" i="4"/>
  <c r="BB55" i="4"/>
  <c r="BC55" i="4" s="1"/>
  <c r="BE55" i="4" s="1"/>
  <c r="AI145" i="4"/>
  <c r="AJ145" i="4"/>
  <c r="D24" i="8"/>
  <c r="D25" i="8"/>
  <c r="AS53" i="4"/>
  <c r="AV53" i="4" s="1"/>
  <c r="AF110" i="4"/>
  <c r="D157" i="4"/>
  <c r="W76" i="4"/>
  <c r="AO76" i="4" s="1"/>
  <c r="AQ76" i="4" s="1"/>
  <c r="W46" i="4"/>
  <c r="W39" i="4"/>
  <c r="AM47" i="4"/>
  <c r="W137" i="4"/>
  <c r="W79" i="4"/>
  <c r="AE135" i="4"/>
  <c r="AH135" i="4" s="1"/>
  <c r="AI135" i="4" s="1"/>
  <c r="DH446" i="4"/>
  <c r="DJ446" i="4" s="1"/>
  <c r="DG446" i="4"/>
  <c r="DI446" i="4" s="1"/>
  <c r="AU28" i="4"/>
  <c r="AH28" i="4"/>
  <c r="AA28" i="4"/>
  <c r="AI164" i="4"/>
  <c r="AJ164" i="4"/>
  <c r="X31" i="4"/>
  <c r="AA31" i="4" s="1"/>
  <c r="S112" i="4"/>
  <c r="T112" i="4"/>
  <c r="U112" i="4"/>
  <c r="T117" i="4"/>
  <c r="S117" i="4"/>
  <c r="Z123" i="4"/>
  <c r="AO123" i="4"/>
  <c r="AP123" i="4" s="1"/>
  <c r="AH123" i="4"/>
  <c r="AJ123" i="4" s="1"/>
  <c r="AG131" i="4"/>
  <c r="BB131" i="4"/>
  <c r="Z131" i="4"/>
  <c r="AV131" i="4"/>
  <c r="AW131" i="4" s="1"/>
  <c r="AX131" i="4" s="1"/>
  <c r="U141" i="4"/>
  <c r="T141" i="4"/>
  <c r="S141" i="4"/>
  <c r="S108" i="4"/>
  <c r="T108" i="4"/>
  <c r="BB143" i="4"/>
  <c r="BC143" i="4" s="1"/>
  <c r="BE143" i="4" s="1"/>
  <c r="AA143" i="4"/>
  <c r="BB145" i="4"/>
  <c r="AV145" i="4"/>
  <c r="AW145" i="4" s="1"/>
  <c r="AX145" i="4" s="1"/>
  <c r="Z145" i="4"/>
  <c r="AL48" i="4"/>
  <c r="AO48" i="4" s="1"/>
  <c r="AP48" i="4" s="1"/>
  <c r="AE40" i="4"/>
  <c r="AH40" i="4" s="1"/>
  <c r="AJ40" i="4" s="1"/>
  <c r="W29" i="8"/>
  <c r="AA71" i="4"/>
  <c r="AA55" i="4"/>
  <c r="BB71" i="4"/>
  <c r="BC71" i="4" s="1"/>
  <c r="BE71" i="4" s="1"/>
  <c r="Z29" i="4"/>
  <c r="DH440" i="4"/>
  <c r="DJ440" i="4" s="1"/>
  <c r="DG440" i="4"/>
  <c r="DI440" i="4" s="1"/>
  <c r="DH454" i="4"/>
  <c r="DJ454" i="4" s="1"/>
  <c r="DG454" i="4"/>
  <c r="DI454" i="4" s="1"/>
  <c r="BC40" i="4"/>
  <c r="BD40" i="4"/>
  <c r="AN85" i="4"/>
  <c r="AH85" i="4"/>
  <c r="AA85" i="4"/>
  <c r="BB85" i="4"/>
  <c r="BC85" i="4" s="1"/>
  <c r="BE85" i="4" s="1"/>
  <c r="AI146" i="4"/>
  <c r="AJ146" i="4"/>
  <c r="BC139" i="4"/>
  <c r="BD139" i="4"/>
  <c r="AU143" i="4"/>
  <c r="W109" i="4"/>
  <c r="S109" i="4"/>
  <c r="AG135" i="4"/>
  <c r="BB135" i="4"/>
  <c r="AV135" i="4"/>
  <c r="AN137" i="4"/>
  <c r="BB137" i="4"/>
  <c r="Z137" i="4"/>
  <c r="AN139" i="4"/>
  <c r="AV139" i="4"/>
  <c r="AG139" i="4"/>
  <c r="Z139" i="4"/>
  <c r="U149" i="4"/>
  <c r="T149" i="4"/>
  <c r="S149" i="4"/>
  <c r="BB147" i="4"/>
  <c r="AO147" i="4"/>
  <c r="AH147" i="4"/>
  <c r="AV147" i="4"/>
  <c r="AW147" i="4" s="1"/>
  <c r="AX147" i="4" s="1"/>
  <c r="Z147" i="4"/>
  <c r="AL114" i="4"/>
  <c r="AO114" i="4" s="1"/>
  <c r="AQ114" i="4" s="1"/>
  <c r="AE46" i="4"/>
  <c r="AH46" i="4" s="1"/>
  <c r="AI46" i="4" s="1"/>
  <c r="W37" i="8"/>
  <c r="S86" i="4"/>
  <c r="BB28" i="4"/>
  <c r="BC28" i="4" s="1"/>
  <c r="BE28" i="4" s="1"/>
  <c r="DH453" i="4"/>
  <c r="DJ453" i="4" s="1"/>
  <c r="DG453" i="4"/>
  <c r="DI453" i="4" s="1"/>
  <c r="BB74" i="4"/>
  <c r="BC74" i="4" s="1"/>
  <c r="BE74" i="4" s="1"/>
  <c r="Z74" i="4"/>
  <c r="BB83" i="4"/>
  <c r="BC83" i="4" s="1"/>
  <c r="BE83" i="4" s="1"/>
  <c r="AG83" i="4"/>
  <c r="AA83" i="4"/>
  <c r="Y25" i="8"/>
  <c r="AH143" i="4"/>
  <c r="AO145" i="4"/>
  <c r="T133" i="4"/>
  <c r="S133" i="4"/>
  <c r="DJ439" i="4"/>
  <c r="DJ464" i="4"/>
  <c r="DJ468" i="4"/>
  <c r="S70" i="4"/>
  <c r="AX415" i="4"/>
  <c r="D32" i="4"/>
  <c r="AM41" i="4"/>
  <c r="Y60" i="4"/>
  <c r="AS54" i="4"/>
  <c r="AV54" i="4" s="1"/>
  <c r="X46" i="4"/>
  <c r="AA46" i="4" s="1"/>
  <c r="Y40" i="4"/>
  <c r="Y31" i="4"/>
  <c r="X22" i="4"/>
  <c r="AA22" i="4" s="1"/>
  <c r="AF22" i="4"/>
  <c r="AM25" i="4"/>
  <c r="W118" i="4"/>
  <c r="AO118" i="4" s="1"/>
  <c r="AQ118" i="4" s="1"/>
  <c r="W141" i="4"/>
  <c r="AO141" i="4" s="1"/>
  <c r="W133" i="4"/>
  <c r="W117" i="4"/>
  <c r="AO117" i="4" s="1"/>
  <c r="W146" i="4"/>
  <c r="AO146" i="4" s="1"/>
  <c r="AP146" i="4" s="1"/>
  <c r="W135" i="4"/>
  <c r="W23" i="4"/>
  <c r="W60" i="4"/>
  <c r="W69" i="4"/>
  <c r="AO69" i="4" s="1"/>
  <c r="AP69" i="4" s="1"/>
  <c r="W165" i="4"/>
  <c r="AO165" i="4" s="1"/>
  <c r="W55" i="4"/>
  <c r="AO55" i="4" s="1"/>
  <c r="W80" i="4"/>
  <c r="W91" i="4"/>
  <c r="AL44" i="4"/>
  <c r="AO44" i="4" s="1"/>
  <c r="AE39" i="4"/>
  <c r="AH39" i="4" s="1"/>
  <c r="AL40" i="4"/>
  <c r="AO40" i="4" s="1"/>
  <c r="AE136" i="4"/>
  <c r="AH136" i="4" s="1"/>
  <c r="AL135" i="4"/>
  <c r="AO135" i="4" s="1"/>
  <c r="AE49" i="4"/>
  <c r="AH49" i="4" s="1"/>
  <c r="AL139" i="4"/>
  <c r="AO139" i="4" s="1"/>
  <c r="AE21" i="4"/>
  <c r="AH21" i="4" s="1"/>
  <c r="AE23" i="4"/>
  <c r="AH23" i="4" s="1"/>
  <c r="AL21" i="4"/>
  <c r="AO21" i="4" s="1"/>
  <c r="AE42" i="4"/>
  <c r="AH42" i="4" s="1"/>
  <c r="AL132" i="4"/>
  <c r="AO132" i="4" s="1"/>
  <c r="AE45" i="4"/>
  <c r="AH45" i="4" s="1"/>
  <c r="AE109" i="4"/>
  <c r="AH109" i="4" s="1"/>
  <c r="AL137" i="4"/>
  <c r="AO137" i="4" s="1"/>
  <c r="AQ137" i="4" s="1"/>
  <c r="AL22" i="4"/>
  <c r="AO22" i="4" s="1"/>
  <c r="AP22" i="4" s="1"/>
  <c r="AM49" i="4"/>
  <c r="AS51" i="4"/>
  <c r="AV51" i="4" s="1"/>
  <c r="Y45" i="4"/>
  <c r="X40" i="4"/>
  <c r="AA40" i="4" s="1"/>
  <c r="Y29" i="4"/>
  <c r="X21" i="4"/>
  <c r="AA21" i="4" s="1"/>
  <c r="AF21" i="4"/>
  <c r="W121" i="4"/>
  <c r="AO121" i="4" s="1"/>
  <c r="W131" i="4"/>
  <c r="W110" i="4"/>
  <c r="W74" i="4"/>
  <c r="AO74" i="4" s="1"/>
  <c r="AP74" i="4" s="1"/>
  <c r="W56" i="4"/>
  <c r="AO56" i="4" s="1"/>
  <c r="W48" i="4"/>
  <c r="W40" i="4"/>
  <c r="W45" i="4"/>
  <c r="W83" i="4"/>
  <c r="W41" i="4"/>
  <c r="AE41" i="4"/>
  <c r="AH41" i="4" s="1"/>
  <c r="AL131" i="4"/>
  <c r="AO131" i="4" s="1"/>
  <c r="AE134" i="4"/>
  <c r="AH134" i="4" s="1"/>
  <c r="AL45" i="4"/>
  <c r="AO45" i="4" s="1"/>
  <c r="AE138" i="4"/>
  <c r="AH138" i="4" s="1"/>
  <c r="AL49" i="4"/>
  <c r="AO49" i="4" s="1"/>
  <c r="AL112" i="4"/>
  <c r="AO112" i="4" s="1"/>
  <c r="AL130" i="4"/>
  <c r="AO130" i="4" s="1"/>
  <c r="AL41" i="4"/>
  <c r="AO41" i="4" s="1"/>
  <c r="AL136" i="4"/>
  <c r="AO136" i="4" s="1"/>
  <c r="AE137" i="4"/>
  <c r="AH137" i="4" s="1"/>
  <c r="AL47" i="4"/>
  <c r="AO47" i="4" s="1"/>
  <c r="AL113" i="4"/>
  <c r="AO113" i="4" s="1"/>
  <c r="Y100" i="4"/>
  <c r="AM91" i="4"/>
  <c r="Y88" i="4"/>
  <c r="Y44" i="4"/>
  <c r="AT53" i="4"/>
  <c r="D53" i="4"/>
  <c r="X165" i="4"/>
  <c r="AA165" i="4" s="1"/>
  <c r="AM83" i="4"/>
  <c r="AF69" i="4"/>
  <c r="AZ150" i="4"/>
  <c r="X147" i="4"/>
  <c r="AA147" i="4" s="1"/>
  <c r="D147" i="4"/>
  <c r="Y139" i="4"/>
  <c r="X138" i="4"/>
  <c r="AA138" i="4" s="1"/>
  <c r="AM137" i="4"/>
  <c r="D119" i="4"/>
  <c r="Y109" i="4"/>
  <c r="D83" i="4"/>
  <c r="D61" i="4"/>
  <c r="D47" i="4"/>
  <c r="D23" i="4"/>
  <c r="AF41" i="4"/>
  <c r="Y48" i="4"/>
  <c r="Y42" i="4"/>
  <c r="X32" i="4"/>
  <c r="AA32" i="4" s="1"/>
  <c r="AS26" i="4"/>
  <c r="AV26" i="4" s="1"/>
  <c r="AW26" i="4" s="1"/>
  <c r="AX26" i="4" s="1"/>
  <c r="Y22" i="4"/>
  <c r="AM22" i="4"/>
  <c r="W144" i="4"/>
  <c r="AO144" i="4" s="1"/>
  <c r="W134" i="4"/>
  <c r="W149" i="4"/>
  <c r="W116" i="4"/>
  <c r="AO116" i="4" s="1"/>
  <c r="AQ116" i="4" s="1"/>
  <c r="AE47" i="4"/>
  <c r="AH47" i="4" s="1"/>
  <c r="AL46" i="4"/>
  <c r="AO46" i="4" s="1"/>
  <c r="AE131" i="4"/>
  <c r="AH131" i="4" s="1"/>
  <c r="AL20" i="4"/>
  <c r="AO20" i="4" s="1"/>
  <c r="AP20" i="4" s="1"/>
  <c r="AE20" i="4"/>
  <c r="AH20" i="4" s="1"/>
  <c r="AI20" i="4" s="1"/>
  <c r="AL138" i="4"/>
  <c r="AO138" i="4" s="1"/>
  <c r="AL109" i="4"/>
  <c r="AO109" i="4" s="1"/>
  <c r="AE132" i="4"/>
  <c r="AH132" i="4" s="1"/>
  <c r="W26" i="4"/>
  <c r="AO26" i="4" s="1"/>
  <c r="W87" i="4"/>
  <c r="W71" i="4"/>
  <c r="AO71" i="4" s="1"/>
  <c r="AQ71" i="4" s="1"/>
  <c r="W21" i="4"/>
  <c r="W32" i="4"/>
  <c r="DH442" i="4"/>
  <c r="DJ442" i="4" s="1"/>
  <c r="DG442" i="4"/>
  <c r="DI442" i="4" s="1"/>
  <c r="DH443" i="4"/>
  <c r="DJ443" i="4" s="1"/>
  <c r="DG443" i="4"/>
  <c r="DI443" i="4" s="1"/>
  <c r="DH449" i="4"/>
  <c r="DJ449" i="4" s="1"/>
  <c r="DG449" i="4"/>
  <c r="DI449" i="4" s="1"/>
  <c r="AM21" i="4"/>
  <c r="X42" i="4"/>
  <c r="AA42" i="4" s="1"/>
  <c r="W84" i="4"/>
  <c r="Y74" i="4"/>
  <c r="D37" i="8"/>
  <c r="D15" i="8"/>
  <c r="Y31" i="8"/>
  <c r="D31" i="8"/>
  <c r="X28" i="8"/>
  <c r="AA28" i="8" s="1"/>
  <c r="Y27" i="8"/>
  <c r="D27" i="8"/>
  <c r="X24" i="8"/>
  <c r="AA24" i="8" s="1"/>
  <c r="Y18" i="8"/>
  <c r="D18" i="8"/>
  <c r="X15" i="8"/>
  <c r="AA15" i="8" s="1"/>
  <c r="AB15" i="8" s="1"/>
  <c r="W17" i="8"/>
  <c r="Y37" i="8"/>
  <c r="X31" i="8"/>
  <c r="AA31" i="8" s="1"/>
  <c r="Y30" i="8"/>
  <c r="D30" i="8"/>
  <c r="X27" i="8"/>
  <c r="AA27" i="8" s="1"/>
  <c r="Y26" i="8"/>
  <c r="D26" i="8"/>
  <c r="X18" i="8"/>
  <c r="AA18" i="8" s="1"/>
  <c r="Y17" i="8"/>
  <c r="D17" i="8"/>
  <c r="X26" i="8"/>
  <c r="AA26" i="8" s="1"/>
  <c r="X25" i="8"/>
  <c r="AA25" i="8" s="1"/>
  <c r="Y24" i="8"/>
  <c r="W25" i="8"/>
  <c r="Y29" i="8"/>
  <c r="D29" i="8"/>
  <c r="D28" i="8"/>
  <c r="Y16" i="8"/>
  <c r="D16" i="8"/>
  <c r="W24" i="8"/>
  <c r="W18" i="8"/>
  <c r="W30" i="8"/>
  <c r="W31" i="8"/>
  <c r="W27" i="8"/>
  <c r="X30" i="8"/>
  <c r="AA30" i="8" s="1"/>
  <c r="X29" i="8"/>
  <c r="AA29" i="8" s="1"/>
  <c r="Y28" i="8"/>
  <c r="X17" i="8"/>
  <c r="AA17" i="8" s="1"/>
  <c r="X16" i="8"/>
  <c r="Y15" i="8"/>
  <c r="AL91" i="4"/>
  <c r="AH456" i="4"/>
  <c r="BP456" i="4" s="1"/>
  <c r="AH454" i="4"/>
  <c r="BP454" i="4" s="1"/>
  <c r="AH448" i="4"/>
  <c r="BP448" i="4" s="1"/>
  <c r="Z100" i="4"/>
  <c r="AE133" i="4"/>
  <c r="AH133" i="4" s="1"/>
  <c r="AE112" i="4"/>
  <c r="AH112" i="4" s="1"/>
  <c r="AE139" i="4"/>
  <c r="AH139" i="4" s="1"/>
  <c r="AE110" i="4"/>
  <c r="AH110" i="4" s="1"/>
  <c r="AL42" i="4"/>
  <c r="AO42" i="4" s="1"/>
  <c r="AE130" i="4"/>
  <c r="AH130" i="4" s="1"/>
  <c r="W54" i="4"/>
  <c r="AO54" i="4" s="1"/>
  <c r="AP54" i="4" s="1"/>
  <c r="W78" i="4"/>
  <c r="W75" i="4"/>
  <c r="AO75" i="4" s="1"/>
  <c r="W29" i="4"/>
  <c r="DG450" i="4"/>
  <c r="DI450" i="4" s="1"/>
  <c r="W86" i="4"/>
  <c r="DH441" i="4"/>
  <c r="DJ441" i="4" s="1"/>
  <c r="DG441" i="4"/>
  <c r="DI441" i="4" s="1"/>
  <c r="Y21" i="4"/>
  <c r="X48" i="4"/>
  <c r="AA48" i="4" s="1"/>
  <c r="X61" i="4"/>
  <c r="AA61" i="4" s="1"/>
  <c r="D120" i="4"/>
  <c r="X88" i="4"/>
  <c r="AA88" i="4" s="1"/>
  <c r="AL43" i="4"/>
  <c r="AO43" i="4" s="1"/>
  <c r="AE22" i="4"/>
  <c r="AH22" i="4" s="1"/>
  <c r="AL110" i="4"/>
  <c r="AO110" i="4" s="1"/>
  <c r="AL134" i="4"/>
  <c r="AO134" i="4" s="1"/>
  <c r="AL39" i="4"/>
  <c r="AO39" i="4" s="1"/>
  <c r="AL23" i="4"/>
  <c r="AO23" i="4" s="1"/>
  <c r="AE48" i="4"/>
  <c r="AH48" i="4" s="1"/>
  <c r="AE43" i="4"/>
  <c r="AH43" i="4" s="1"/>
  <c r="AL133" i="4"/>
  <c r="AO133" i="4" s="1"/>
  <c r="W85" i="4"/>
  <c r="W28" i="4"/>
  <c r="AO28" i="4" s="1"/>
  <c r="AP28" i="4" s="1"/>
  <c r="W61" i="4"/>
  <c r="DG448" i="4"/>
  <c r="DI448" i="4" s="1"/>
  <c r="AS25" i="4"/>
  <c r="AV25" i="4" s="1"/>
  <c r="D41" i="4"/>
  <c r="D76" i="4"/>
  <c r="Y133" i="4"/>
  <c r="D135" i="4"/>
  <c r="AF77" i="4"/>
  <c r="AT55" i="4"/>
  <c r="D44" i="4"/>
  <c r="X44" i="4"/>
  <c r="AA44" i="4" s="1"/>
  <c r="AB44" i="4" s="1"/>
  <c r="BF461" i="4"/>
  <c r="BK461" i="4" s="1"/>
  <c r="Z157" i="4"/>
  <c r="X100" i="4"/>
  <c r="AA100" i="4" s="1"/>
  <c r="AB100" i="4" s="1"/>
  <c r="AL79" i="4"/>
  <c r="AO79" i="4" s="1"/>
  <c r="AM44" i="4"/>
  <c r="AT52" i="4"/>
  <c r="AY150" i="4"/>
  <c r="BB150" i="4" s="1"/>
  <c r="BC150" i="4" s="1"/>
  <c r="AT143" i="4"/>
  <c r="AT117" i="4"/>
  <c r="AT54" i="4"/>
  <c r="AT26" i="4"/>
  <c r="AM165" i="4"/>
  <c r="AL87" i="4"/>
  <c r="AO87" i="4" s="1"/>
  <c r="AF165" i="4"/>
  <c r="Y158" i="4"/>
  <c r="X164" i="4"/>
  <c r="AA164" i="4" s="1"/>
  <c r="X74" i="4"/>
  <c r="AA74" i="4" s="1"/>
  <c r="AE159" i="4"/>
  <c r="AH159" i="4" s="1"/>
  <c r="AE84" i="4"/>
  <c r="AH84" i="4" s="1"/>
  <c r="AM84" i="4"/>
  <c r="AF80" i="4"/>
  <c r="AF76" i="4"/>
  <c r="D100" i="4"/>
  <c r="AM80" i="4"/>
  <c r="AF44" i="4"/>
  <c r="W53" i="4"/>
  <c r="AO53" i="4" s="1"/>
  <c r="AP53" i="4" s="1"/>
  <c r="D52" i="4"/>
  <c r="AT164" i="4"/>
  <c r="AT142" i="4"/>
  <c r="AT30" i="4"/>
  <c r="AM87" i="4"/>
  <c r="AL86" i="4"/>
  <c r="AO86" i="4" s="1"/>
  <c r="Y165" i="4"/>
  <c r="X158" i="4"/>
  <c r="AA158" i="4" s="1"/>
  <c r="AE92" i="4"/>
  <c r="AH92" i="4" s="1"/>
  <c r="AL80" i="4"/>
  <c r="AO80" i="4" s="1"/>
  <c r="W52" i="4"/>
  <c r="AO52" i="4" s="1"/>
  <c r="AQ52" i="4" s="1"/>
  <c r="AT146" i="4"/>
  <c r="AT27" i="4"/>
  <c r="Y157" i="4"/>
  <c r="AF159" i="4"/>
  <c r="AF84" i="4"/>
  <c r="AL83" i="4"/>
  <c r="AO83" i="4" s="1"/>
  <c r="AF75" i="4"/>
  <c r="AE72" i="4"/>
  <c r="AH72" i="4" s="1"/>
  <c r="AE70" i="4"/>
  <c r="AH70" i="4" s="1"/>
  <c r="AI70" i="4" s="1"/>
  <c r="Y148" i="4"/>
  <c r="AS146" i="4"/>
  <c r="AV146" i="4" s="1"/>
  <c r="Y145" i="4"/>
  <c r="D145" i="4"/>
  <c r="D144" i="4"/>
  <c r="D143" i="4"/>
  <c r="AM141" i="4"/>
  <c r="D141" i="4"/>
  <c r="X139" i="4"/>
  <c r="AA139" i="4" s="1"/>
  <c r="AM138" i="4"/>
  <c r="AF137" i="4"/>
  <c r="Y136" i="4"/>
  <c r="D136" i="4"/>
  <c r="X135" i="4"/>
  <c r="AA135" i="4" s="1"/>
  <c r="AM134" i="4"/>
  <c r="AM133" i="4"/>
  <c r="AM132" i="4"/>
  <c r="AM131" i="4"/>
  <c r="AM130" i="4"/>
  <c r="X123" i="4"/>
  <c r="AA123" i="4" s="1"/>
  <c r="Y122" i="4"/>
  <c r="D122" i="4"/>
  <c r="X120" i="4"/>
  <c r="AA120" i="4" s="1"/>
  <c r="AS119" i="4"/>
  <c r="AV119" i="4" s="1"/>
  <c r="AS118" i="4"/>
  <c r="AV118" i="4" s="1"/>
  <c r="AS117" i="4"/>
  <c r="AV117" i="4" s="1"/>
  <c r="AT116" i="4"/>
  <c r="Y114" i="4"/>
  <c r="D114" i="4"/>
  <c r="X113" i="4"/>
  <c r="AA113" i="4" s="1"/>
  <c r="AM112" i="4"/>
  <c r="Y110" i="4"/>
  <c r="D110" i="4"/>
  <c r="X109" i="4"/>
  <c r="AA109" i="4" s="1"/>
  <c r="AB109" i="4" s="1"/>
  <c r="D92" i="4"/>
  <c r="D86" i="4"/>
  <c r="D79" i="4"/>
  <c r="D75" i="4"/>
  <c r="D71" i="4"/>
  <c r="D60" i="4"/>
  <c r="D56" i="4"/>
  <c r="D49" i="4"/>
  <c r="D45" i="4"/>
  <c r="D40" i="4"/>
  <c r="D30" i="4"/>
  <c r="D26" i="4"/>
  <c r="D21" i="4"/>
  <c r="AF49" i="4"/>
  <c r="AF45" i="4"/>
  <c r="AF40" i="4"/>
  <c r="AM45" i="4"/>
  <c r="AM40" i="4"/>
  <c r="X60" i="4"/>
  <c r="AA60" i="4" s="1"/>
  <c r="AL78" i="4"/>
  <c r="AO78" i="4" s="1"/>
  <c r="AT144" i="4"/>
  <c r="AT56" i="4"/>
  <c r="AM86" i="4"/>
  <c r="AL85" i="4"/>
  <c r="AO85" i="4" s="1"/>
  <c r="X157" i="4"/>
  <c r="AA157" i="4" s="1"/>
  <c r="AF92" i="4"/>
  <c r="AF83" i="4"/>
  <c r="AF79" i="4"/>
  <c r="AM73" i="4"/>
  <c r="AF71" i="4"/>
  <c r="AE69" i="4"/>
  <c r="AH69" i="4" s="1"/>
  <c r="W70" i="4"/>
  <c r="AO70" i="4" s="1"/>
  <c r="AQ70" i="4" s="1"/>
  <c r="D158" i="4"/>
  <c r="D150" i="4"/>
  <c r="X148" i="4"/>
  <c r="AA148" i="4" s="1"/>
  <c r="D148" i="4"/>
  <c r="X145" i="4"/>
  <c r="AA145" i="4" s="1"/>
  <c r="AS144" i="4"/>
  <c r="AV144" i="4" s="1"/>
  <c r="AW144" i="4" s="1"/>
  <c r="AX144" i="4" s="1"/>
  <c r="AS143" i="4"/>
  <c r="AV143" i="4" s="1"/>
  <c r="AS142" i="4"/>
  <c r="AV142" i="4" s="1"/>
  <c r="D142" i="4"/>
  <c r="AM139" i="4"/>
  <c r="AF138" i="4"/>
  <c r="Y137" i="4"/>
  <c r="D137" i="4"/>
  <c r="X136" i="4"/>
  <c r="AA136" i="4" s="1"/>
  <c r="AB136" i="4" s="1"/>
  <c r="AM135" i="4"/>
  <c r="AF134" i="4"/>
  <c r="AF133" i="4"/>
  <c r="AF132" i="4"/>
  <c r="AF131" i="4"/>
  <c r="AF130" i="4"/>
  <c r="X122" i="4"/>
  <c r="AA122" i="4" s="1"/>
  <c r="AT121" i="4"/>
  <c r="AS116" i="4"/>
  <c r="AV116" i="4" s="1"/>
  <c r="D116" i="4"/>
  <c r="X114" i="4"/>
  <c r="AA114" i="4" s="1"/>
  <c r="AM113" i="4"/>
  <c r="AF112" i="4"/>
  <c r="X110" i="4"/>
  <c r="AA110" i="4" s="1"/>
  <c r="AM109" i="4"/>
  <c r="D109" i="4"/>
  <c r="D91" i="4"/>
  <c r="D85" i="4"/>
  <c r="D78" i="4"/>
  <c r="D74" i="4"/>
  <c r="D69" i="4"/>
  <c r="D59" i="4"/>
  <c r="D55" i="4"/>
  <c r="D48" i="4"/>
  <c r="D43" i="4"/>
  <c r="D39" i="4"/>
  <c r="D29" i="4"/>
  <c r="D25" i="4"/>
  <c r="D20" i="4"/>
  <c r="AF48" i="4"/>
  <c r="AF43" i="4"/>
  <c r="AF39" i="4"/>
  <c r="AM43" i="4"/>
  <c r="AM39" i="4"/>
  <c r="Y61" i="4"/>
  <c r="Y59" i="4"/>
  <c r="AT51" i="4"/>
  <c r="X49" i="4"/>
  <c r="AA49" i="4" s="1"/>
  <c r="X47" i="4"/>
  <c r="AA47" i="4" s="1"/>
  <c r="X45" i="4"/>
  <c r="AA45" i="4" s="1"/>
  <c r="AM78" i="4"/>
  <c r="AT119" i="4"/>
  <c r="AT28" i="4"/>
  <c r="AM164" i="4"/>
  <c r="AF164" i="4"/>
  <c r="AL84" i="4"/>
  <c r="AO84" i="4" s="1"/>
  <c r="AF72" i="4"/>
  <c r="AF157" i="4"/>
  <c r="D84" i="4"/>
  <c r="AT141" i="4"/>
  <c r="X137" i="4"/>
  <c r="AA137" i="4" s="1"/>
  <c r="AF136" i="4"/>
  <c r="Y135" i="4"/>
  <c r="Y134" i="4"/>
  <c r="Y132" i="4"/>
  <c r="Y130" i="4"/>
  <c r="D130" i="4"/>
  <c r="D123" i="4"/>
  <c r="Y120" i="4"/>
  <c r="D117" i="4"/>
  <c r="AM114" i="4"/>
  <c r="AF113" i="4"/>
  <c r="D113" i="4"/>
  <c r="D80" i="4"/>
  <c r="D72" i="4"/>
  <c r="D46" i="4"/>
  <c r="D31" i="4"/>
  <c r="D22" i="4"/>
  <c r="AF46" i="4"/>
  <c r="AM46" i="4"/>
  <c r="AM48" i="4"/>
  <c r="X59" i="4"/>
  <c r="AA59" i="4" s="1"/>
  <c r="AS56" i="4"/>
  <c r="AV56" i="4" s="1"/>
  <c r="AM51" i="4"/>
  <c r="Y47" i="4"/>
  <c r="Y43" i="4"/>
  <c r="Y41" i="4"/>
  <c r="Y39" i="4"/>
  <c r="X29" i="4"/>
  <c r="AA29" i="4" s="1"/>
  <c r="AS30" i="4"/>
  <c r="AV30" i="4" s="1"/>
  <c r="AS28" i="4"/>
  <c r="AV28" i="4" s="1"/>
  <c r="AW28" i="4" s="1"/>
  <c r="AX28" i="4" s="1"/>
  <c r="X20" i="4"/>
  <c r="AA20" i="4" s="1"/>
  <c r="Y20" i="4"/>
  <c r="AF20" i="4"/>
  <c r="AM20" i="4"/>
  <c r="W158" i="4"/>
  <c r="AO158" i="4" s="1"/>
  <c r="AQ158" i="4" s="1"/>
  <c r="W120" i="4"/>
  <c r="W150" i="4"/>
  <c r="W132" i="4"/>
  <c r="W145" i="4"/>
  <c r="W119" i="4"/>
  <c r="AO119" i="4" s="1"/>
  <c r="W130" i="4"/>
  <c r="W148" i="4"/>
  <c r="W138" i="4"/>
  <c r="W122" i="4"/>
  <c r="D165" i="4"/>
  <c r="AE91" i="4"/>
  <c r="AH91" i="4" s="1"/>
  <c r="W164" i="4"/>
  <c r="AO164" i="4" s="1"/>
  <c r="W77" i="4"/>
  <c r="AO77" i="4" s="1"/>
  <c r="W73" i="4"/>
  <c r="W92" i="4"/>
  <c r="AO92" i="4" s="1"/>
  <c r="AP92" i="4" s="1"/>
  <c r="AM79" i="4"/>
  <c r="AT118" i="4"/>
  <c r="AM85" i="4"/>
  <c r="AF91" i="4"/>
  <c r="AF78" i="4"/>
  <c r="AE71" i="4"/>
  <c r="AH71" i="4" s="1"/>
  <c r="D159" i="4"/>
  <c r="Y149" i="4"/>
  <c r="AS141" i="4"/>
  <c r="AV141" i="4" s="1"/>
  <c r="AF139" i="4"/>
  <c r="D139" i="4"/>
  <c r="X134" i="4"/>
  <c r="AA134" i="4" s="1"/>
  <c r="D134" i="4"/>
  <c r="X132" i="4"/>
  <c r="AA132" i="4" s="1"/>
  <c r="AC132" i="4" s="1"/>
  <c r="D132" i="4"/>
  <c r="X130" i="4"/>
  <c r="AA130" i="4" s="1"/>
  <c r="Y123" i="4"/>
  <c r="D118" i="4"/>
  <c r="AM116" i="4"/>
  <c r="AF114" i="4"/>
  <c r="Y113" i="4"/>
  <c r="Y112" i="4"/>
  <c r="D112" i="4"/>
  <c r="AM110" i="4"/>
  <c r="AF109" i="4"/>
  <c r="D88" i="4"/>
  <c r="D77" i="4"/>
  <c r="D54" i="4"/>
  <c r="D42" i="4"/>
  <c r="D28" i="4"/>
  <c r="AF42" i="4"/>
  <c r="AM42" i="4"/>
  <c r="AS55" i="4"/>
  <c r="AV55" i="4" s="1"/>
  <c r="Y49" i="4"/>
  <c r="Y46" i="4"/>
  <c r="X43" i="4"/>
  <c r="AA43" i="4" s="1"/>
  <c r="X41" i="4"/>
  <c r="AA41" i="4" s="1"/>
  <c r="X39" i="4"/>
  <c r="AA39" i="4" s="1"/>
  <c r="Y32" i="4"/>
  <c r="AS27" i="4"/>
  <c r="AV27" i="4" s="1"/>
  <c r="AW27" i="4" s="1"/>
  <c r="AX27" i="4" s="1"/>
  <c r="X23" i="4"/>
  <c r="AA23" i="4" s="1"/>
  <c r="Y23" i="4"/>
  <c r="AF23" i="4"/>
  <c r="AM23" i="4"/>
  <c r="AT25" i="4"/>
  <c r="W159" i="4"/>
  <c r="AO159" i="4" s="1"/>
  <c r="W143" i="4"/>
  <c r="AO143" i="4" s="1"/>
  <c r="W142" i="4"/>
  <c r="AO142" i="4" s="1"/>
  <c r="AP142" i="4" s="1"/>
  <c r="W147" i="4"/>
  <c r="W123" i="4"/>
  <c r="W139" i="4"/>
  <c r="W136" i="4"/>
  <c r="W112" i="4"/>
  <c r="D164" i="4"/>
  <c r="W27" i="4"/>
  <c r="AO27" i="4" s="1"/>
  <c r="W30" i="4"/>
  <c r="AO30" i="4" s="1"/>
  <c r="AQ30" i="4" s="1"/>
  <c r="W49" i="4"/>
  <c r="W59" i="4"/>
  <c r="W42" i="4"/>
  <c r="W22" i="4"/>
  <c r="DH452" i="4"/>
  <c r="DJ452" i="4" s="1"/>
  <c r="DG452" i="4"/>
  <c r="DI452" i="4" s="1"/>
  <c r="AF47" i="4"/>
  <c r="D27" i="4"/>
  <c r="D51" i="4"/>
  <c r="D87" i="4"/>
  <c r="X112" i="4"/>
  <c r="AA112" i="4" s="1"/>
  <c r="AC112" i="4" s="1"/>
  <c r="D131" i="4"/>
  <c r="X131" i="4"/>
  <c r="AA131" i="4" s="1"/>
  <c r="AM136" i="4"/>
  <c r="D138" i="4"/>
  <c r="Y138" i="4"/>
  <c r="D146" i="4"/>
  <c r="Y147" i="4"/>
  <c r="D149" i="4"/>
  <c r="X149" i="4"/>
  <c r="AA149" i="4" s="1"/>
  <c r="D70" i="4"/>
  <c r="AF70" i="4"/>
  <c r="AE83" i="4"/>
  <c r="AH83" i="4" s="1"/>
  <c r="Y164" i="4"/>
  <c r="AT165" i="4"/>
  <c r="DH444" i="4"/>
  <c r="DJ444" i="4" s="1"/>
  <c r="DG444" i="4"/>
  <c r="DI444" i="4" s="1"/>
  <c r="DJ448" i="4"/>
  <c r="DH451" i="4"/>
  <c r="DJ451" i="4" s="1"/>
  <c r="DG451" i="4"/>
  <c r="DI451" i="4" s="1"/>
  <c r="Z15" i="8"/>
  <c r="D73" i="4"/>
  <c r="D121" i="4"/>
  <c r="AS121" i="4"/>
  <c r="AV121" i="4" s="1"/>
  <c r="AW121" i="4" s="1"/>
  <c r="AX121" i="4" s="1"/>
  <c r="Y131" i="4"/>
  <c r="D133" i="4"/>
  <c r="X133" i="4"/>
  <c r="AA133" i="4" s="1"/>
  <c r="AF135" i="4"/>
  <c r="AS52" i="4"/>
  <c r="AV52" i="4" s="1"/>
  <c r="AW52" i="4" s="1"/>
  <c r="AL73" i="4"/>
  <c r="AO73" i="4" s="1"/>
  <c r="AU462" i="4"/>
  <c r="BF462" i="4" s="1"/>
  <c r="BK462" i="4" s="1"/>
  <c r="BF471" i="4"/>
  <c r="BA409" i="4"/>
  <c r="BA408" i="4"/>
  <c r="AH446" i="4"/>
  <c r="BP446" i="4" s="1"/>
  <c r="AH439" i="4"/>
  <c r="BP439" i="4" s="1"/>
  <c r="AH471" i="4"/>
  <c r="S462" i="4"/>
  <c r="AH462" i="4" s="1"/>
  <c r="BP462" i="4" s="1"/>
  <c r="BA406" i="4"/>
  <c r="AV415" i="4"/>
  <c r="AZ415" i="4"/>
  <c r="DJ437" i="4"/>
  <c r="DJ450" i="4"/>
  <c r="AH472" i="4"/>
  <c r="U463" i="4"/>
  <c r="AH463" i="4" s="1"/>
  <c r="BP463" i="4" s="1"/>
  <c r="AH465" i="4"/>
  <c r="BP465" i="4" s="1"/>
  <c r="BB406" i="4"/>
  <c r="AW416" i="4"/>
  <c r="AH437" i="4"/>
  <c r="BP437" i="4" s="1"/>
  <c r="AH458" i="4"/>
  <c r="BP458" i="4" s="1"/>
  <c r="AH452" i="4"/>
  <c r="BP452" i="4" s="1"/>
  <c r="AH450" i="4"/>
  <c r="BP450" i="4" s="1"/>
  <c r="AH443" i="4"/>
  <c r="BP443" i="4" s="1"/>
  <c r="AH469" i="4"/>
  <c r="BP469" i="4" s="1"/>
  <c r="AH460" i="4"/>
  <c r="BP460" i="4" s="1"/>
  <c r="AZ416" i="4"/>
  <c r="AY416" i="4"/>
  <c r="BF473" i="4"/>
  <c r="BF474" i="4"/>
  <c r="BF475" i="4"/>
  <c r="AH459" i="4"/>
  <c r="BP459" i="4" s="1"/>
  <c r="AH457" i="4"/>
  <c r="BP457" i="4" s="1"/>
  <c r="AH455" i="4"/>
  <c r="BP455" i="4" s="1"/>
  <c r="AH453" i="4"/>
  <c r="BP453" i="4" s="1"/>
  <c r="AH451" i="4"/>
  <c r="BP451" i="4" s="1"/>
  <c r="AH449" i="4"/>
  <c r="BP449" i="4" s="1"/>
  <c r="AH447" i="4"/>
  <c r="BP447" i="4" s="1"/>
  <c r="AH445" i="4"/>
  <c r="BP445" i="4" s="1"/>
  <c r="AH444" i="4"/>
  <c r="BP444" i="4" s="1"/>
  <c r="AH442" i="4"/>
  <c r="BP442" i="4" s="1"/>
  <c r="AH440" i="4"/>
  <c r="BP440" i="4" s="1"/>
  <c r="AH438" i="4"/>
  <c r="BP438" i="4" s="1"/>
  <c r="BA410" i="4"/>
  <c r="BF437" i="4"/>
  <c r="BK437" i="4" s="1"/>
  <c r="BF438" i="4"/>
  <c r="BK438" i="4" s="1"/>
  <c r="BF439" i="4"/>
  <c r="BK439" i="4" s="1"/>
  <c r="BF440" i="4"/>
  <c r="BK440" i="4" s="1"/>
  <c r="BF441" i="4"/>
  <c r="BK441" i="4" s="1"/>
  <c r="BF442" i="4"/>
  <c r="BK442" i="4" s="1"/>
  <c r="BF443" i="4"/>
  <c r="BK443" i="4" s="1"/>
  <c r="BF444" i="4"/>
  <c r="BK444" i="4" s="1"/>
  <c r="BF445" i="4"/>
  <c r="BK445" i="4" s="1"/>
  <c r="BF446" i="4"/>
  <c r="BK446" i="4" s="1"/>
  <c r="BF447" i="4"/>
  <c r="BK447" i="4" s="1"/>
  <c r="BF448" i="4"/>
  <c r="BK448" i="4" s="1"/>
  <c r="BF449" i="4"/>
  <c r="BK449" i="4" s="1"/>
  <c r="BF450" i="4"/>
  <c r="BK450" i="4" s="1"/>
  <c r="BF451" i="4"/>
  <c r="BK451" i="4" s="1"/>
  <c r="BF452" i="4"/>
  <c r="BK452" i="4" s="1"/>
  <c r="BF453" i="4"/>
  <c r="BK453" i="4" s="1"/>
  <c r="BF454" i="4"/>
  <c r="BK454" i="4" s="1"/>
  <c r="BF455" i="4"/>
  <c r="BK455" i="4" s="1"/>
  <c r="BF456" i="4"/>
  <c r="BK456" i="4" s="1"/>
  <c r="BF457" i="4"/>
  <c r="BK457" i="4" s="1"/>
  <c r="BF458" i="4"/>
  <c r="BK458" i="4" s="1"/>
  <c r="BF459" i="4"/>
  <c r="BK459" i="4" s="1"/>
  <c r="BF460" i="4"/>
  <c r="BK460" i="4" s="1"/>
  <c r="BF464" i="4"/>
  <c r="BK464" i="4" s="1"/>
  <c r="BF465" i="4"/>
  <c r="BK465" i="4" s="1"/>
  <c r="BF466" i="4"/>
  <c r="BK466" i="4" s="1"/>
  <c r="BF467" i="4"/>
  <c r="BK467" i="4" s="1"/>
  <c r="BF468" i="4"/>
  <c r="BK468" i="4" s="1"/>
  <c r="BF469" i="4"/>
  <c r="BK469" i="4" s="1"/>
  <c r="BF472" i="4"/>
  <c r="AH468" i="4"/>
  <c r="BP468" i="4" s="1"/>
  <c r="AH466" i="4"/>
  <c r="BP466" i="4" s="1"/>
  <c r="AH464" i="4"/>
  <c r="BP464" i="4" s="1"/>
  <c r="K29" i="6"/>
  <c r="M29" i="6" s="1"/>
  <c r="J29" i="6"/>
  <c r="L29" i="6" s="1"/>
  <c r="J31" i="6"/>
  <c r="L31" i="6" s="1"/>
  <c r="K31" i="6"/>
  <c r="M31" i="6" s="1"/>
  <c r="K18" i="6"/>
  <c r="M18" i="6" s="1"/>
  <c r="J18" i="6"/>
  <c r="L18" i="6" s="1"/>
  <c r="J11" i="6"/>
  <c r="L11" i="6" s="1"/>
  <c r="K11" i="6"/>
  <c r="M11" i="6" s="1"/>
  <c r="K23" i="6"/>
  <c r="M23" i="6" s="1"/>
  <c r="J23" i="6"/>
  <c r="L23" i="6" s="1"/>
  <c r="J13" i="6"/>
  <c r="L13" i="6" s="1"/>
  <c r="K13" i="6"/>
  <c r="M13" i="6" s="1"/>
  <c r="K7" i="6"/>
  <c r="M7" i="6" s="1"/>
  <c r="J7" i="6"/>
  <c r="L7" i="6" s="1"/>
  <c r="K35" i="6"/>
  <c r="M35" i="6" s="1"/>
  <c r="J35" i="6"/>
  <c r="L35" i="6" s="1"/>
  <c r="K27" i="6"/>
  <c r="M27" i="6" s="1"/>
  <c r="J27" i="6"/>
  <c r="L27" i="6" s="1"/>
  <c r="J15" i="6"/>
  <c r="L15" i="6" s="1"/>
  <c r="K15" i="6"/>
  <c r="M15" i="6" s="1"/>
  <c r="J26" i="6"/>
  <c r="L26" i="6" s="1"/>
  <c r="K26" i="6"/>
  <c r="M26" i="6" s="1"/>
  <c r="K19" i="6"/>
  <c r="M19" i="6" s="1"/>
  <c r="J19" i="6"/>
  <c r="L19" i="6" s="1"/>
  <c r="K21" i="6"/>
  <c r="M21" i="6" s="1"/>
  <c r="J21" i="6"/>
  <c r="L21" i="6" s="1"/>
  <c r="AW49" i="4"/>
  <c r="AX49" i="4" s="1"/>
  <c r="BB17" i="4"/>
  <c r="BD17" i="4" s="1"/>
  <c r="AG17" i="4"/>
  <c r="Z17" i="4"/>
  <c r="BB21" i="4"/>
  <c r="Z21" i="4"/>
  <c r="AG21" i="4"/>
  <c r="AV21" i="4"/>
  <c r="AW21" i="4" s="1"/>
  <c r="AX21" i="4" s="1"/>
  <c r="AN23" i="4"/>
  <c r="AG23" i="4"/>
  <c r="AV23" i="4"/>
  <c r="BB23" i="4"/>
  <c r="AG40" i="4"/>
  <c r="Z40" i="4"/>
  <c r="AV40" i="4"/>
  <c r="AN40" i="4"/>
  <c r="AN42" i="4"/>
  <c r="Z42" i="4"/>
  <c r="AG42" i="4"/>
  <c r="AV42" i="4"/>
  <c r="BB42" i="4"/>
  <c r="AN45" i="4"/>
  <c r="Z45" i="4"/>
  <c r="AV45" i="4"/>
  <c r="AG47" i="4"/>
  <c r="Z47" i="4"/>
  <c r="AV47" i="4"/>
  <c r="AN47" i="4"/>
  <c r="BB47" i="4"/>
  <c r="AN49" i="4"/>
  <c r="Z49" i="4"/>
  <c r="BB49" i="4"/>
  <c r="AG49" i="4"/>
  <c r="U26" i="4"/>
  <c r="S26" i="4"/>
  <c r="AO29" i="4"/>
  <c r="BB29" i="4"/>
  <c r="AH29" i="4"/>
  <c r="Z32" i="4"/>
  <c r="AO32" i="4"/>
  <c r="BB32" i="4"/>
  <c r="AH32" i="4"/>
  <c r="U51" i="4"/>
  <c r="S51" i="4"/>
  <c r="T51" i="4"/>
  <c r="BB57" i="4"/>
  <c r="AH57" i="4"/>
  <c r="AO57" i="4"/>
  <c r="Z57" i="4"/>
  <c r="AV57" i="4"/>
  <c r="AW57" i="4" s="1"/>
  <c r="AX57" i="4" s="1"/>
  <c r="BB59" i="4"/>
  <c r="AV59" i="4"/>
  <c r="AO59" i="4"/>
  <c r="Z59" i="4"/>
  <c r="AH59" i="4"/>
  <c r="Z61" i="4"/>
  <c r="AH61" i="4"/>
  <c r="BB61" i="4"/>
  <c r="AV61" i="4"/>
  <c r="AC69" i="4"/>
  <c r="AD69" i="4" s="1"/>
  <c r="T62" i="4"/>
  <c r="T75" i="4"/>
  <c r="S72" i="4"/>
  <c r="S75" i="4"/>
  <c r="AH86" i="4"/>
  <c r="U75" i="4"/>
  <c r="BB165" i="4"/>
  <c r="BC165" i="4" s="1"/>
  <c r="BE165" i="4" s="1"/>
  <c r="BB20" i="4"/>
  <c r="AG20" i="4"/>
  <c r="AG39" i="4"/>
  <c r="Z39" i="4"/>
  <c r="AN41" i="4"/>
  <c r="Z41" i="4"/>
  <c r="Z43" i="4"/>
  <c r="AG43" i="4"/>
  <c r="AN46" i="4"/>
  <c r="Z46" i="4"/>
  <c r="Z48" i="4"/>
  <c r="AG48" i="4"/>
  <c r="BB30" i="4"/>
  <c r="BC30" i="4" s="1"/>
  <c r="BE30" i="4" s="1"/>
  <c r="AU30" i="4"/>
  <c r="AA56" i="4"/>
  <c r="AU56" i="4"/>
  <c r="AH56" i="4"/>
  <c r="BB88" i="4"/>
  <c r="BC88" i="4" s="1"/>
  <c r="Z88" i="4"/>
  <c r="T157" i="4"/>
  <c r="U157" i="4"/>
  <c r="AI123" i="4"/>
  <c r="AW150" i="4"/>
  <c r="AX150" i="4" s="1"/>
  <c r="AB121" i="4"/>
  <c r="BC130" i="4"/>
  <c r="BD130" i="4"/>
  <c r="U114" i="4"/>
  <c r="T114" i="4"/>
  <c r="W114" i="4"/>
  <c r="AH117" i="4"/>
  <c r="AU117" i="4"/>
  <c r="AU118" i="4"/>
  <c r="AA118" i="4"/>
  <c r="S62" i="4"/>
  <c r="W62" i="4" s="1"/>
  <c r="AA92" i="4"/>
  <c r="Z18" i="8"/>
  <c r="S17" i="8"/>
  <c r="T17" i="8"/>
  <c r="U72" i="4"/>
  <c r="BB48" i="4"/>
  <c r="BB43" i="4"/>
  <c r="BB22" i="4"/>
  <c r="Z20" i="4"/>
  <c r="Z31" i="4"/>
  <c r="AN43" i="4"/>
  <c r="AB142" i="4"/>
  <c r="AC142" i="4"/>
  <c r="BC122" i="4"/>
  <c r="BD122" i="4"/>
  <c r="W72" i="4"/>
  <c r="AO72" i="4" s="1"/>
  <c r="AN86" i="4"/>
  <c r="BB92" i="4"/>
  <c r="BC92" i="4" s="1"/>
  <c r="BE92" i="4" s="1"/>
  <c r="AU54" i="4"/>
  <c r="AH54" i="4"/>
  <c r="AA54" i="4"/>
  <c r="AN80" i="4"/>
  <c r="AG80" i="4"/>
  <c r="AI149" i="4"/>
  <c r="AB117" i="4"/>
  <c r="AC117" i="4"/>
  <c r="U109" i="4"/>
  <c r="T109" i="4"/>
  <c r="BB112" i="4"/>
  <c r="AV112" i="4"/>
  <c r="W113" i="4"/>
  <c r="S113" i="4"/>
  <c r="T113" i="4"/>
  <c r="AW123" i="4"/>
  <c r="AX123" i="4" s="1"/>
  <c r="BB110" i="4"/>
  <c r="AN110" i="4"/>
  <c r="AG110" i="4"/>
  <c r="BB84" i="4"/>
  <c r="BC84" i="4" s="1"/>
  <c r="S158" i="4"/>
  <c r="AD167" i="4"/>
  <c r="AN84" i="4"/>
  <c r="W108" i="4"/>
  <c r="AB70" i="4"/>
  <c r="AG70" i="4"/>
  <c r="BB70" i="4"/>
  <c r="BC70" i="4" s="1"/>
  <c r="AH461" i="4"/>
  <c r="BP461" i="4" s="1"/>
  <c r="AH53" i="4"/>
  <c r="AV416" i="4"/>
  <c r="AW415" i="4"/>
  <c r="BB414" i="4"/>
  <c r="BB408" i="4"/>
  <c r="AX416" i="4"/>
  <c r="BB411" i="4"/>
  <c r="BA414" i="4"/>
  <c r="AA53" i="4"/>
  <c r="BG389" i="4"/>
  <c r="BA413" i="4"/>
  <c r="BA407" i="4"/>
  <c r="BB407" i="4"/>
  <c r="BB413" i="4"/>
  <c r="AE160" i="4"/>
  <c r="AH160" i="4" s="1"/>
  <c r="AP463" i="4"/>
  <c r="BF463" i="4" s="1"/>
  <c r="BK463" i="4" s="1"/>
  <c r="BB53" i="4"/>
  <c r="BC53" i="4" s="1"/>
  <c r="BE53" i="4" s="1"/>
  <c r="BA411" i="4"/>
  <c r="AY415" i="4"/>
  <c r="BF470" i="4"/>
  <c r="T57" i="4"/>
  <c r="W57" i="4" s="1"/>
  <c r="AA58" i="4"/>
  <c r="AB58" i="4" s="1"/>
  <c r="BB160" i="4"/>
  <c r="BC160" i="4" s="1"/>
  <c r="BE160" i="4" s="1"/>
  <c r="AA160" i="4"/>
  <c r="AI157" i="4"/>
  <c r="AK157" i="4" s="1"/>
  <c r="S157" i="4"/>
  <c r="BB157" i="4"/>
  <c r="BC157" i="4" s="1"/>
  <c r="Z111" i="4"/>
  <c r="U111" i="4"/>
  <c r="AV111" i="4"/>
  <c r="AW111" i="4" s="1"/>
  <c r="AX111" i="4" s="1"/>
  <c r="BC108" i="4"/>
  <c r="BD108" i="4"/>
  <c r="AV108" i="4"/>
  <c r="AG108" i="4"/>
  <c r="AN108" i="4"/>
  <c r="T107" i="4"/>
  <c r="W107" i="4" s="1"/>
  <c r="AH100" i="4"/>
  <c r="AA62" i="4"/>
  <c r="W58" i="4"/>
  <c r="AO58" i="4" s="1"/>
  <c r="AQ58" i="4" s="1"/>
  <c r="AH58" i="4"/>
  <c r="BB58" i="4"/>
  <c r="BC58" i="4" s="1"/>
  <c r="BE58" i="4" s="1"/>
  <c r="AC30" i="4"/>
  <c r="AD30" i="4" s="1"/>
  <c r="AH30" i="4"/>
  <c r="AV17" i="4"/>
  <c r="AW17" i="4" s="1"/>
  <c r="AX17" i="4" s="1"/>
  <c r="AN17" i="4"/>
  <c r="BB16" i="4"/>
  <c r="Z16" i="4"/>
  <c r="AV16" i="4"/>
  <c r="AG16" i="4"/>
  <c r="S15" i="8"/>
  <c r="T15" i="8"/>
  <c r="G11" i="7"/>
  <c r="BC101" i="4"/>
  <c r="G12" i="7" s="1"/>
  <c r="BE100" i="4"/>
  <c r="BE101" i="4" s="1"/>
  <c r="U100" i="4"/>
  <c r="S100" i="4"/>
  <c r="BD31" i="4"/>
  <c r="BE31" i="4" s="1"/>
  <c r="T16" i="4"/>
  <c r="S16" i="4"/>
  <c r="T21" i="4"/>
  <c r="S18" i="4"/>
  <c r="T18" i="4"/>
  <c r="T20" i="4"/>
  <c r="S20" i="4"/>
  <c r="AJ88" i="4" l="1"/>
  <c r="AK88" i="4" s="1"/>
  <c r="W88" i="4"/>
  <c r="AC88" i="4" s="1"/>
  <c r="AQ62" i="4"/>
  <c r="AR62" i="4" s="1"/>
  <c r="W31" i="4"/>
  <c r="AC31" i="4" s="1"/>
  <c r="AJ31" i="4"/>
  <c r="AK31" i="4" s="1"/>
  <c r="AW30" i="4"/>
  <c r="AX30" i="4" s="1"/>
  <c r="W28" i="8"/>
  <c r="W44" i="4"/>
  <c r="BD18" i="4"/>
  <c r="BE18" i="4" s="1"/>
  <c r="AW53" i="4"/>
  <c r="AX53" i="4" s="1"/>
  <c r="AC116" i="4"/>
  <c r="AD116" i="4" s="1"/>
  <c r="AB119" i="4"/>
  <c r="AD119" i="4" s="1"/>
  <c r="BD111" i="4"/>
  <c r="BE111" i="4" s="1"/>
  <c r="AI119" i="4"/>
  <c r="AK119" i="4" s="1"/>
  <c r="AC150" i="4"/>
  <c r="AD150" i="4" s="1"/>
  <c r="W51" i="4"/>
  <c r="AO51" i="4" s="1"/>
  <c r="AP51" i="4" s="1"/>
  <c r="W17" i="4"/>
  <c r="AQ17" i="4" s="1"/>
  <c r="AR17" i="4" s="1"/>
  <c r="BC409" i="4"/>
  <c r="AQ123" i="4"/>
  <c r="AJ75" i="4"/>
  <c r="BC405" i="4"/>
  <c r="AP120" i="4"/>
  <c r="AR120" i="4" s="1"/>
  <c r="BD41" i="4"/>
  <c r="BE41" i="4" s="1"/>
  <c r="AI122" i="4"/>
  <c r="AK122" i="4" s="1"/>
  <c r="AX62" i="4"/>
  <c r="BD123" i="4"/>
  <c r="BE123" i="4" s="1"/>
  <c r="AJ51" i="4"/>
  <c r="AK51" i="4" s="1"/>
  <c r="AI73" i="4"/>
  <c r="AK73" i="4" s="1"/>
  <c r="AI113" i="4"/>
  <c r="AK113" i="4" s="1"/>
  <c r="AC141" i="4"/>
  <c r="AD141" i="4" s="1"/>
  <c r="AC91" i="4"/>
  <c r="AD91" i="4" s="1"/>
  <c r="AC52" i="4"/>
  <c r="AD52" i="4" s="1"/>
  <c r="AI142" i="4"/>
  <c r="AK142" i="4" s="1"/>
  <c r="AP150" i="4"/>
  <c r="BF150" i="4" s="1"/>
  <c r="BG150" i="4" s="1"/>
  <c r="BH150" i="4" s="1"/>
  <c r="AQ22" i="4"/>
  <c r="AR22" i="4" s="1"/>
  <c r="AZ418" i="4"/>
  <c r="AX149" i="4"/>
  <c r="BC410" i="4"/>
  <c r="AJ76" i="4"/>
  <c r="AK76" i="4" s="1"/>
  <c r="AJ52" i="4"/>
  <c r="AK52" i="4" s="1"/>
  <c r="AQ148" i="4"/>
  <c r="AR148" i="4" s="1"/>
  <c r="AP76" i="4"/>
  <c r="AR76" i="4" s="1"/>
  <c r="AJ141" i="4"/>
  <c r="AK141" i="4" s="1"/>
  <c r="BH167" i="4"/>
  <c r="AC144" i="4"/>
  <c r="AD144" i="4" s="1"/>
  <c r="AJ121" i="4"/>
  <c r="AK121" i="4" s="1"/>
  <c r="AW25" i="4"/>
  <c r="AX25" i="4" s="1"/>
  <c r="W20" i="4"/>
  <c r="AJ20" i="4" s="1"/>
  <c r="AK20" i="4" s="1"/>
  <c r="W15" i="8"/>
  <c r="AC15" i="8" s="1"/>
  <c r="AF15" i="8" s="1"/>
  <c r="AQ44" i="4"/>
  <c r="AC108" i="4"/>
  <c r="AD108" i="4" s="1"/>
  <c r="AJ47" i="4"/>
  <c r="AQ47" i="4"/>
  <c r="W43" i="4"/>
  <c r="AQ43" i="4" s="1"/>
  <c r="BC412" i="4"/>
  <c r="BF18" i="4"/>
  <c r="AQ53" i="4"/>
  <c r="AR53" i="4" s="1"/>
  <c r="AP70" i="4"/>
  <c r="BF70" i="4" s="1"/>
  <c r="BD62" i="4"/>
  <c r="BE62" i="4" s="1"/>
  <c r="BE132" i="4"/>
  <c r="AI78" i="4"/>
  <c r="AK78" i="4" s="1"/>
  <c r="BD136" i="4"/>
  <c r="BE136" i="4" s="1"/>
  <c r="AC87" i="4"/>
  <c r="AD87" i="4" s="1"/>
  <c r="BE107" i="4"/>
  <c r="AR61" i="4"/>
  <c r="AJ87" i="4"/>
  <c r="AK87" i="4" s="1"/>
  <c r="AP149" i="4"/>
  <c r="AR149" i="4" s="1"/>
  <c r="AC73" i="4"/>
  <c r="AD73" i="4" s="1"/>
  <c r="AB76" i="4"/>
  <c r="AC76" i="4"/>
  <c r="AK26" i="4"/>
  <c r="AJ44" i="4"/>
  <c r="AK44" i="4" s="1"/>
  <c r="AP122" i="4"/>
  <c r="AR122" i="4" s="1"/>
  <c r="BC408" i="4"/>
  <c r="AB75" i="4"/>
  <c r="AC75" i="4"/>
  <c r="AB78" i="4"/>
  <c r="AC78" i="4"/>
  <c r="AD80" i="4"/>
  <c r="AB37" i="8"/>
  <c r="AB38" i="8" s="1"/>
  <c r="AC38" i="8" s="1"/>
  <c r="AD38" i="8" s="1"/>
  <c r="AP160" i="4"/>
  <c r="AR160" i="4" s="1"/>
  <c r="AJ111" i="4"/>
  <c r="AK111" i="4" s="1"/>
  <c r="AJ114" i="4"/>
  <c r="AK114" i="4" s="1"/>
  <c r="AI62" i="4"/>
  <c r="AJ62" i="4"/>
  <c r="BC60" i="4"/>
  <c r="BD60" i="4"/>
  <c r="AX52" i="4"/>
  <c r="AP25" i="4"/>
  <c r="AR25" i="4" s="1"/>
  <c r="W16" i="4"/>
  <c r="AC16" i="4" s="1"/>
  <c r="AD16" i="4" s="1"/>
  <c r="AP52" i="4"/>
  <c r="BF52" i="4" s="1"/>
  <c r="AB146" i="4"/>
  <c r="AD146" i="4" s="1"/>
  <c r="AJ77" i="4"/>
  <c r="AK77" i="4" s="1"/>
  <c r="BD150" i="4"/>
  <c r="BE150" i="4" s="1"/>
  <c r="F15" i="7"/>
  <c r="BC39" i="4"/>
  <c r="BD39" i="4"/>
  <c r="AJ118" i="4"/>
  <c r="AK118" i="4" s="1"/>
  <c r="AQ60" i="4"/>
  <c r="AP60" i="4"/>
  <c r="AC44" i="4"/>
  <c r="AD44" i="4" s="1"/>
  <c r="AQ54" i="4"/>
  <c r="AR54" i="4" s="1"/>
  <c r="AI47" i="4"/>
  <c r="BE138" i="4"/>
  <c r="AP158" i="4"/>
  <c r="AR158" i="4" s="1"/>
  <c r="BC17" i="4"/>
  <c r="BE17" i="4" s="1"/>
  <c r="BE139" i="4"/>
  <c r="BE40" i="4"/>
  <c r="AB27" i="4"/>
  <c r="AC27" i="4"/>
  <c r="AI27" i="4"/>
  <c r="AJ27" i="4"/>
  <c r="AK74" i="4"/>
  <c r="AB51" i="4"/>
  <c r="AC51" i="4"/>
  <c r="AC109" i="4"/>
  <c r="AD109" i="4" s="1"/>
  <c r="AP31" i="4"/>
  <c r="AQ31" i="4"/>
  <c r="AP118" i="4"/>
  <c r="AR118" i="4" s="1"/>
  <c r="AX138" i="4"/>
  <c r="AQ146" i="4"/>
  <c r="AR146" i="4" s="1"/>
  <c r="BC134" i="4"/>
  <c r="BD134" i="4"/>
  <c r="AW136" i="4"/>
  <c r="AX136" i="4" s="1"/>
  <c r="AP30" i="4"/>
  <c r="AR30" i="4" s="1"/>
  <c r="AP114" i="4"/>
  <c r="AR114" i="4" s="1"/>
  <c r="AB132" i="4"/>
  <c r="AD132" i="4" s="1"/>
  <c r="AB86" i="4"/>
  <c r="AC86" i="4"/>
  <c r="AI148" i="4"/>
  <c r="AJ148" i="4"/>
  <c r="AB77" i="4"/>
  <c r="AC77" i="4"/>
  <c r="BC120" i="4"/>
  <c r="BC124" i="4" s="1"/>
  <c r="BD124" i="4" s="1"/>
  <c r="BE124" i="4" s="1"/>
  <c r="BD120" i="4"/>
  <c r="BC113" i="4"/>
  <c r="BD113" i="4"/>
  <c r="AV140" i="4"/>
  <c r="AW140" i="4" s="1"/>
  <c r="AJ79" i="4"/>
  <c r="AI79" i="4"/>
  <c r="AI144" i="4"/>
  <c r="AJ144" i="4"/>
  <c r="BC148" i="4"/>
  <c r="BD148" i="4"/>
  <c r="AB26" i="4"/>
  <c r="AC26" i="4"/>
  <c r="AJ116" i="4"/>
  <c r="AI116" i="4"/>
  <c r="W18" i="4"/>
  <c r="AQ18" i="4" s="1"/>
  <c r="AR18" i="4" s="1"/>
  <c r="AQ142" i="4"/>
  <c r="AR142" i="4" s="1"/>
  <c r="AP47" i="4"/>
  <c r="BC133" i="4"/>
  <c r="BE133" i="4" s="1"/>
  <c r="AJ80" i="4"/>
  <c r="AK80" i="4" s="1"/>
  <c r="AB25" i="4"/>
  <c r="AC25" i="4"/>
  <c r="AI40" i="4"/>
  <c r="AK40" i="4" s="1"/>
  <c r="AK146" i="4"/>
  <c r="AI25" i="4"/>
  <c r="AJ25" i="4"/>
  <c r="BE44" i="4"/>
  <c r="AB79" i="4"/>
  <c r="AC79" i="4"/>
  <c r="AI120" i="4"/>
  <c r="AJ120" i="4"/>
  <c r="C11" i="7"/>
  <c r="AB101" i="4"/>
  <c r="C12" i="7" s="1"/>
  <c r="AQ92" i="4"/>
  <c r="AR92" i="4" s="1"/>
  <c r="AP71" i="4"/>
  <c r="AR71" i="4" s="1"/>
  <c r="AP44" i="4"/>
  <c r="AQ74" i="4"/>
  <c r="AR74" i="4" s="1"/>
  <c r="AC57" i="4"/>
  <c r="AD57" i="4" s="1"/>
  <c r="AB112" i="4"/>
  <c r="AD112" i="4" s="1"/>
  <c r="AJ108" i="4"/>
  <c r="AK108" i="4" s="1"/>
  <c r="AJ135" i="4"/>
  <c r="AK135" i="4" s="1"/>
  <c r="AJ70" i="4"/>
  <c r="AK70" i="4" s="1"/>
  <c r="BC414" i="4"/>
  <c r="AB71" i="4"/>
  <c r="AC71" i="4"/>
  <c r="AI143" i="4"/>
  <c r="AJ143" i="4"/>
  <c r="AJ147" i="4"/>
  <c r="AI147" i="4"/>
  <c r="BC135" i="4"/>
  <c r="BD135" i="4"/>
  <c r="AB85" i="4"/>
  <c r="AC85" i="4"/>
  <c r="BD131" i="4"/>
  <c r="BC131" i="4"/>
  <c r="AI28" i="4"/>
  <c r="AJ28" i="4"/>
  <c r="AX418" i="4"/>
  <c r="AW418" i="4"/>
  <c r="AV151" i="4"/>
  <c r="AW135" i="4"/>
  <c r="AX135" i="4" s="1"/>
  <c r="AC17" i="4"/>
  <c r="AD17" i="4" s="1"/>
  <c r="AQ28" i="4"/>
  <c r="AR28" i="4" s="1"/>
  <c r="BC406" i="4"/>
  <c r="AQ48" i="4"/>
  <c r="AR48" i="4" s="1"/>
  <c r="AJ46" i="4"/>
  <c r="AK46" i="4" s="1"/>
  <c r="AQ145" i="4"/>
  <c r="AP145" i="4"/>
  <c r="AP147" i="4"/>
  <c r="AQ147" i="4"/>
  <c r="BD137" i="4"/>
  <c r="BC137" i="4"/>
  <c r="AI85" i="4"/>
  <c r="AJ85" i="4"/>
  <c r="AB55" i="4"/>
  <c r="AC55" i="4"/>
  <c r="AI166" i="4"/>
  <c r="AK164" i="4"/>
  <c r="AI55" i="4"/>
  <c r="AJ55" i="4"/>
  <c r="AC83" i="4"/>
  <c r="AB83" i="4"/>
  <c r="AB143" i="4"/>
  <c r="AC143" i="4"/>
  <c r="AB31" i="4"/>
  <c r="AY418" i="4"/>
  <c r="BC407" i="4"/>
  <c r="AI17" i="4"/>
  <c r="AV33" i="4"/>
  <c r="AQ108" i="4"/>
  <c r="BC411" i="4"/>
  <c r="AV418" i="4"/>
  <c r="BC147" i="4"/>
  <c r="BD147" i="4"/>
  <c r="AW139" i="4"/>
  <c r="AX139" i="4" s="1"/>
  <c r="BC145" i="4"/>
  <c r="BD145" i="4"/>
  <c r="AC28" i="4"/>
  <c r="AB28" i="4"/>
  <c r="AK145" i="4"/>
  <c r="AP143" i="4"/>
  <c r="AQ143" i="4"/>
  <c r="AB20" i="4"/>
  <c r="AV63" i="4"/>
  <c r="AP84" i="4"/>
  <c r="AQ84" i="4"/>
  <c r="AP78" i="4"/>
  <c r="AQ78" i="4"/>
  <c r="AB135" i="4"/>
  <c r="AC135" i="4"/>
  <c r="AB74" i="4"/>
  <c r="BF74" i="4" s="1"/>
  <c r="AC74" i="4"/>
  <c r="AP39" i="4"/>
  <c r="AQ39" i="4"/>
  <c r="AC28" i="8"/>
  <c r="AF28" i="8" s="1"/>
  <c r="AB28" i="8"/>
  <c r="AP138" i="4"/>
  <c r="AQ138" i="4"/>
  <c r="AP49" i="4"/>
  <c r="AQ49" i="4"/>
  <c r="AI42" i="4"/>
  <c r="AJ42" i="4"/>
  <c r="AP40" i="4"/>
  <c r="AQ40" i="4"/>
  <c r="AP141" i="4"/>
  <c r="AQ141" i="4"/>
  <c r="AB22" i="4"/>
  <c r="AC22" i="4"/>
  <c r="W157" i="4"/>
  <c r="AO157" i="4" s="1"/>
  <c r="AQ157" i="4" s="1"/>
  <c r="AC136" i="4"/>
  <c r="AD136" i="4" s="1"/>
  <c r="AP137" i="4"/>
  <c r="AR137" i="4" s="1"/>
  <c r="AB131" i="4"/>
  <c r="AC131" i="4"/>
  <c r="AB18" i="8"/>
  <c r="AE18" i="8" s="1"/>
  <c r="AC18" i="8"/>
  <c r="AP159" i="4"/>
  <c r="AQ159" i="4"/>
  <c r="AI71" i="4"/>
  <c r="AJ71" i="4"/>
  <c r="AP77" i="4"/>
  <c r="AQ77" i="4"/>
  <c r="AB47" i="4"/>
  <c r="AC47" i="4"/>
  <c r="AB114" i="4"/>
  <c r="AC114" i="4"/>
  <c r="AB122" i="4"/>
  <c r="AC122" i="4"/>
  <c r="AB145" i="4"/>
  <c r="AC145" i="4"/>
  <c r="AB60" i="4"/>
  <c r="AC60" i="4"/>
  <c r="AW118" i="4"/>
  <c r="AX118" i="4" s="1"/>
  <c r="AB139" i="4"/>
  <c r="AC139" i="4"/>
  <c r="AP83" i="4"/>
  <c r="AQ83" i="4"/>
  <c r="AB158" i="4"/>
  <c r="AC158" i="4"/>
  <c r="AB164" i="4"/>
  <c r="AC164" i="4"/>
  <c r="AI43" i="4"/>
  <c r="AP134" i="4"/>
  <c r="AQ134" i="4"/>
  <c r="AI139" i="4"/>
  <c r="AJ139" i="4"/>
  <c r="AB29" i="8"/>
  <c r="AC29" i="8"/>
  <c r="AF29" i="8" s="1"/>
  <c r="AC25" i="8"/>
  <c r="AF25" i="8" s="1"/>
  <c r="AB25" i="8"/>
  <c r="AB24" i="8"/>
  <c r="AC24" i="8"/>
  <c r="AF24" i="8" s="1"/>
  <c r="AP26" i="4"/>
  <c r="AQ26" i="4"/>
  <c r="AB147" i="4"/>
  <c r="AC147" i="4"/>
  <c r="AQ113" i="4"/>
  <c r="AP113" i="4"/>
  <c r="AP41" i="4"/>
  <c r="AQ41" i="4"/>
  <c r="AI138" i="4"/>
  <c r="AJ138" i="4"/>
  <c r="AI41" i="4"/>
  <c r="AJ41" i="4"/>
  <c r="AP56" i="4"/>
  <c r="AQ56" i="4"/>
  <c r="AB21" i="4"/>
  <c r="AC21" i="4"/>
  <c r="AI109" i="4"/>
  <c r="AJ109" i="4"/>
  <c r="AP21" i="4"/>
  <c r="AQ21" i="4"/>
  <c r="AI49" i="4"/>
  <c r="AJ49" i="4"/>
  <c r="AI39" i="4"/>
  <c r="AJ39" i="4"/>
  <c r="AP55" i="4"/>
  <c r="AQ55" i="4"/>
  <c r="AB113" i="4"/>
  <c r="AC113" i="4"/>
  <c r="AP133" i="4"/>
  <c r="AQ133" i="4"/>
  <c r="AI110" i="4"/>
  <c r="AJ110" i="4"/>
  <c r="AB27" i="8"/>
  <c r="AC27" i="8"/>
  <c r="AF27" i="8" s="1"/>
  <c r="AP46" i="4"/>
  <c r="AQ46" i="4"/>
  <c r="AP136" i="4"/>
  <c r="AQ136" i="4"/>
  <c r="AQ131" i="4"/>
  <c r="AP131" i="4"/>
  <c r="AP139" i="4"/>
  <c r="AQ139" i="4"/>
  <c r="AQ69" i="4"/>
  <c r="AR69" i="4" s="1"/>
  <c r="AB149" i="4"/>
  <c r="AC149" i="4"/>
  <c r="AQ27" i="4"/>
  <c r="AP27" i="4"/>
  <c r="AW55" i="4"/>
  <c r="AX55" i="4" s="1"/>
  <c r="AW141" i="4"/>
  <c r="AX141" i="4" s="1"/>
  <c r="AW142" i="4"/>
  <c r="AX142" i="4" s="1"/>
  <c r="AP85" i="4"/>
  <c r="AQ85" i="4"/>
  <c r="AW119" i="4"/>
  <c r="AX119" i="4" s="1"/>
  <c r="AB123" i="4"/>
  <c r="BF123" i="4" s="1"/>
  <c r="AC123" i="4"/>
  <c r="AI84" i="4"/>
  <c r="AJ84" i="4"/>
  <c r="AP79" i="4"/>
  <c r="AQ79" i="4"/>
  <c r="AI48" i="4"/>
  <c r="AJ48" i="4"/>
  <c r="AP110" i="4"/>
  <c r="AQ110" i="4"/>
  <c r="AB88" i="4"/>
  <c r="BF88" i="4" s="1"/>
  <c r="AB48" i="4"/>
  <c r="AC48" i="4"/>
  <c r="AI130" i="4"/>
  <c r="AJ130" i="4"/>
  <c r="AI112" i="4"/>
  <c r="AJ112" i="4"/>
  <c r="AC30" i="8"/>
  <c r="AF30" i="8" s="1"/>
  <c r="AB30" i="8"/>
  <c r="AC26" i="8"/>
  <c r="AF26" i="8" s="1"/>
  <c r="AB26" i="8"/>
  <c r="AI132" i="4"/>
  <c r="AJ132" i="4"/>
  <c r="AB138" i="4"/>
  <c r="AC138" i="4"/>
  <c r="AP130" i="4"/>
  <c r="AQ130" i="4"/>
  <c r="AP45" i="4"/>
  <c r="AQ45" i="4"/>
  <c r="AI45" i="4"/>
  <c r="AJ45" i="4"/>
  <c r="AJ23" i="4"/>
  <c r="AI23" i="4"/>
  <c r="AP135" i="4"/>
  <c r="AQ135" i="4"/>
  <c r="AP117" i="4"/>
  <c r="AQ117" i="4"/>
  <c r="AP164" i="4"/>
  <c r="AQ164" i="4"/>
  <c r="AW146" i="4"/>
  <c r="AX146" i="4" s="1"/>
  <c r="AB72" i="4"/>
  <c r="AC72" i="4"/>
  <c r="AP43" i="4"/>
  <c r="AB42" i="4"/>
  <c r="AC42" i="4"/>
  <c r="AP116" i="4"/>
  <c r="AP73" i="4"/>
  <c r="AQ73" i="4"/>
  <c r="AB133" i="4"/>
  <c r="AC133" i="4"/>
  <c r="AJ83" i="4"/>
  <c r="AI83" i="4"/>
  <c r="AB43" i="4"/>
  <c r="AC130" i="4"/>
  <c r="AB130" i="4"/>
  <c r="AB134" i="4"/>
  <c r="AC134" i="4"/>
  <c r="AI91" i="4"/>
  <c r="AJ91" i="4"/>
  <c r="AP119" i="4"/>
  <c r="AQ119" i="4"/>
  <c r="AB29" i="4"/>
  <c r="AC29" i="4"/>
  <c r="AB137" i="4"/>
  <c r="AC137" i="4"/>
  <c r="AW116" i="4"/>
  <c r="AX116" i="4" s="1"/>
  <c r="AW143" i="4"/>
  <c r="AX143" i="4" s="1"/>
  <c r="AB148" i="4"/>
  <c r="AC148" i="4"/>
  <c r="AI69" i="4"/>
  <c r="BF69" i="4" s="1"/>
  <c r="BG69" i="4" s="1"/>
  <c r="BH69" i="4" s="1"/>
  <c r="AJ69" i="4"/>
  <c r="AB120" i="4"/>
  <c r="AC120" i="4"/>
  <c r="AI72" i="4"/>
  <c r="AJ72" i="4"/>
  <c r="AQ80" i="4"/>
  <c r="AP80" i="4"/>
  <c r="AI159" i="4"/>
  <c r="AJ159" i="4"/>
  <c r="AQ87" i="4"/>
  <c r="AP87" i="4"/>
  <c r="BF87" i="4" s="1"/>
  <c r="AP23" i="4"/>
  <c r="AQ23" i="4"/>
  <c r="AI22" i="4"/>
  <c r="AJ22" i="4"/>
  <c r="AP75" i="4"/>
  <c r="AQ75" i="4"/>
  <c r="AP42" i="4"/>
  <c r="AQ42" i="4"/>
  <c r="AI133" i="4"/>
  <c r="AJ133" i="4"/>
  <c r="AB17" i="8"/>
  <c r="AE17" i="8" s="1"/>
  <c r="AC17" i="8"/>
  <c r="AB31" i="8"/>
  <c r="AC31" i="8"/>
  <c r="AF31" i="8" s="1"/>
  <c r="AP109" i="4"/>
  <c r="AQ109" i="4"/>
  <c r="AI131" i="4"/>
  <c r="AJ131" i="4"/>
  <c r="AP144" i="4"/>
  <c r="AQ144" i="4"/>
  <c r="AI137" i="4"/>
  <c r="AJ137" i="4"/>
  <c r="AQ112" i="4"/>
  <c r="AP112" i="4"/>
  <c r="AI134" i="4"/>
  <c r="AJ134" i="4"/>
  <c r="AP121" i="4"/>
  <c r="AQ121" i="4"/>
  <c r="AP132" i="4"/>
  <c r="AQ132" i="4"/>
  <c r="AJ21" i="4"/>
  <c r="AI21" i="4"/>
  <c r="AJ136" i="4"/>
  <c r="AI136" i="4"/>
  <c r="AO91" i="4"/>
  <c r="AP165" i="4"/>
  <c r="AQ165" i="4"/>
  <c r="AC107" i="4"/>
  <c r="AD107" i="4" s="1"/>
  <c r="AQ107" i="4"/>
  <c r="AR107" i="4" s="1"/>
  <c r="AC58" i="4"/>
  <c r="AD58" i="4" s="1"/>
  <c r="AQ111" i="4"/>
  <c r="AR111" i="4" s="1"/>
  <c r="BC413" i="4"/>
  <c r="AQ72" i="4"/>
  <c r="AP72" i="4"/>
  <c r="AR123" i="4"/>
  <c r="BC43" i="4"/>
  <c r="BD43" i="4"/>
  <c r="AB92" i="4"/>
  <c r="AC92" i="4"/>
  <c r="AD121" i="4"/>
  <c r="AI56" i="4"/>
  <c r="AJ56" i="4"/>
  <c r="BD20" i="4"/>
  <c r="BC20" i="4"/>
  <c r="AB165" i="4"/>
  <c r="AC165" i="4"/>
  <c r="BC61" i="4"/>
  <c r="BD61" i="4"/>
  <c r="AB59" i="4"/>
  <c r="AC59" i="4"/>
  <c r="AW59" i="4"/>
  <c r="AX59" i="4" s="1"/>
  <c r="AC32" i="4"/>
  <c r="AB32" i="4"/>
  <c r="AI29" i="4"/>
  <c r="AJ29" i="4"/>
  <c r="AW47" i="4"/>
  <c r="AX47" i="4" s="1"/>
  <c r="AW45" i="4"/>
  <c r="AX45" i="4" s="1"/>
  <c r="AW42" i="4"/>
  <c r="AX42" i="4" s="1"/>
  <c r="AB40" i="4"/>
  <c r="AC40" i="4"/>
  <c r="AD70" i="4"/>
  <c r="AC110" i="4"/>
  <c r="AB110" i="4"/>
  <c r="AB54" i="4"/>
  <c r="AC54" i="4"/>
  <c r="AJ92" i="4"/>
  <c r="AI92" i="4"/>
  <c r="BC22" i="4"/>
  <c r="BD22" i="4"/>
  <c r="AB46" i="4"/>
  <c r="AC46" i="4"/>
  <c r="AI117" i="4"/>
  <c r="AJ117" i="4"/>
  <c r="AP86" i="4"/>
  <c r="AQ86" i="4"/>
  <c r="AK75" i="4"/>
  <c r="AI61" i="4"/>
  <c r="AJ61" i="4"/>
  <c r="AI59" i="4"/>
  <c r="AJ59" i="4"/>
  <c r="BC59" i="4"/>
  <c r="BD59" i="4"/>
  <c r="AP57" i="4"/>
  <c r="AQ57" i="4"/>
  <c r="BC32" i="4"/>
  <c r="BD32" i="4"/>
  <c r="BC29" i="4"/>
  <c r="BD29" i="4"/>
  <c r="BC23" i="4"/>
  <c r="BD23" i="4"/>
  <c r="BC21" i="4"/>
  <c r="BD21" i="4"/>
  <c r="BC166" i="4"/>
  <c r="AC53" i="4"/>
  <c r="AB53" i="4"/>
  <c r="AJ53" i="4"/>
  <c r="AI53" i="4"/>
  <c r="BE84" i="4"/>
  <c r="AW112" i="4"/>
  <c r="AX112" i="4" s="1"/>
  <c r="AK149" i="4"/>
  <c r="AW54" i="4"/>
  <c r="AX54" i="4" s="1"/>
  <c r="BE122" i="4"/>
  <c r="AD142" i="4"/>
  <c r="AB39" i="4"/>
  <c r="AC39" i="4"/>
  <c r="BC48" i="4"/>
  <c r="BD48" i="4"/>
  <c r="AB118" i="4"/>
  <c r="AC118" i="4"/>
  <c r="AW117" i="4"/>
  <c r="AX117" i="4" s="1"/>
  <c r="AV124" i="4"/>
  <c r="BE130" i="4"/>
  <c r="AK123" i="4"/>
  <c r="BE88" i="4"/>
  <c r="AC56" i="4"/>
  <c r="AB56" i="4"/>
  <c r="AI86" i="4"/>
  <c r="AJ86" i="4"/>
  <c r="AI57" i="4"/>
  <c r="AJ57" i="4"/>
  <c r="AQ32" i="4"/>
  <c r="AP32" i="4"/>
  <c r="AP29" i="4"/>
  <c r="AQ29" i="4"/>
  <c r="AB49" i="4"/>
  <c r="AC49" i="4"/>
  <c r="BC47" i="4"/>
  <c r="BD47" i="4"/>
  <c r="AW40" i="4"/>
  <c r="AX40" i="4" s="1"/>
  <c r="AV50" i="4"/>
  <c r="AW50" i="4" s="1"/>
  <c r="AB23" i="4"/>
  <c r="AC23" i="4"/>
  <c r="BE70" i="4"/>
  <c r="BC93" i="4"/>
  <c r="BC110" i="4"/>
  <c r="BD110" i="4"/>
  <c r="BC112" i="4"/>
  <c r="BD112" i="4"/>
  <c r="AD117" i="4"/>
  <c r="AJ54" i="4"/>
  <c r="AI54" i="4"/>
  <c r="AB41" i="4"/>
  <c r="AC41" i="4"/>
  <c r="AW56" i="4"/>
  <c r="AX56" i="4" s="1"/>
  <c r="AW61" i="4"/>
  <c r="AX61" i="4" s="1"/>
  <c r="AB61" i="4"/>
  <c r="AC61" i="4"/>
  <c r="AP59" i="4"/>
  <c r="AQ59" i="4"/>
  <c r="BC57" i="4"/>
  <c r="BD57" i="4"/>
  <c r="AI32" i="4"/>
  <c r="AJ32" i="4"/>
  <c r="BC49" i="4"/>
  <c r="BD49" i="4"/>
  <c r="AB45" i="4"/>
  <c r="AC45" i="4"/>
  <c r="BC42" i="4"/>
  <c r="BD42" i="4"/>
  <c r="AW23" i="4"/>
  <c r="AX23" i="4" s="1"/>
  <c r="W100" i="4"/>
  <c r="AO100" i="4" s="1"/>
  <c r="AQ100" i="4" s="1"/>
  <c r="AQ101" i="4" s="1"/>
  <c r="AC160" i="4"/>
  <c r="AB160" i="4"/>
  <c r="AI160" i="4"/>
  <c r="AJ160" i="4"/>
  <c r="BC161" i="4"/>
  <c r="BE157" i="4"/>
  <c r="AB157" i="4"/>
  <c r="AC111" i="4"/>
  <c r="AD111" i="4" s="1"/>
  <c r="BF111" i="4"/>
  <c r="AP108" i="4"/>
  <c r="AW108" i="4"/>
  <c r="AX108" i="4" s="1"/>
  <c r="AV115" i="4"/>
  <c r="BE108" i="4"/>
  <c r="AJ107" i="4"/>
  <c r="AK107" i="4" s="1"/>
  <c r="BF107" i="4"/>
  <c r="AJ100" i="4"/>
  <c r="AJ101" i="4" s="1"/>
  <c r="AI100" i="4"/>
  <c r="AB62" i="4"/>
  <c r="AC62" i="4"/>
  <c r="AP58" i="4"/>
  <c r="AR58" i="4" s="1"/>
  <c r="AW58" i="4"/>
  <c r="AX58" i="4" s="1"/>
  <c r="AJ58" i="4"/>
  <c r="AI58" i="4"/>
  <c r="AI30" i="4"/>
  <c r="AJ30" i="4"/>
  <c r="AW16" i="4"/>
  <c r="AX16" i="4" s="1"/>
  <c r="BC16" i="4"/>
  <c r="BF16" i="4" s="1"/>
  <c r="BD16" i="4"/>
  <c r="AE15" i="8"/>
  <c r="BF119" i="4" l="1"/>
  <c r="AW33" i="4"/>
  <c r="AX33" i="4" s="1"/>
  <c r="AD31" i="4"/>
  <c r="AQ20" i="4"/>
  <c r="AR20" i="4" s="1"/>
  <c r="AC20" i="4"/>
  <c r="AD20" i="4" s="1"/>
  <c r="AW51" i="4"/>
  <c r="AX51" i="4" s="1"/>
  <c r="AW63" i="4" s="1"/>
  <c r="AX63" i="4" s="1"/>
  <c r="BF51" i="4"/>
  <c r="AQ51" i="4"/>
  <c r="AR51" i="4" s="1"/>
  <c r="AJ17" i="4"/>
  <c r="AK17" i="4" s="1"/>
  <c r="AC18" i="4"/>
  <c r="AD18" i="4" s="1"/>
  <c r="AR150" i="4"/>
  <c r="BF116" i="4"/>
  <c r="BG116" i="4" s="1"/>
  <c r="BH116" i="4" s="1"/>
  <c r="BF149" i="4"/>
  <c r="BG149" i="4" s="1"/>
  <c r="BH149" i="4" s="1"/>
  <c r="AK47" i="4"/>
  <c r="AR44" i="4"/>
  <c r="BF142" i="4"/>
  <c r="BG142" i="4" s="1"/>
  <c r="BH142" i="4" s="1"/>
  <c r="BF76" i="4"/>
  <c r="BG76" i="4" s="1"/>
  <c r="BH76" i="4" s="1"/>
  <c r="AR70" i="4"/>
  <c r="AV152" i="4"/>
  <c r="F14" i="7" s="1"/>
  <c r="AD28" i="4"/>
  <c r="AJ16" i="4"/>
  <c r="AK16" i="4" s="1"/>
  <c r="AQ16" i="4"/>
  <c r="AR16" i="4" s="1"/>
  <c r="AC43" i="4"/>
  <c r="AD43" i="4" s="1"/>
  <c r="AJ43" i="4"/>
  <c r="AK43" i="4" s="1"/>
  <c r="AR47" i="4"/>
  <c r="BF146" i="4"/>
  <c r="BG146" i="4" s="1"/>
  <c r="BH146" i="4" s="1"/>
  <c r="BF78" i="4"/>
  <c r="BG78" i="4" s="1"/>
  <c r="BH78" i="4" s="1"/>
  <c r="BF44" i="4"/>
  <c r="BG44" i="4" s="1"/>
  <c r="BH44" i="4" s="1"/>
  <c r="AR52" i="4"/>
  <c r="AD75" i="4"/>
  <c r="BE148" i="4"/>
  <c r="AD37" i="8"/>
  <c r="AD76" i="4"/>
  <c r="BF75" i="4"/>
  <c r="BG75" i="4" s="1"/>
  <c r="BH75" i="4" s="1"/>
  <c r="BF145" i="4"/>
  <c r="BG145" i="4" s="1"/>
  <c r="BH145" i="4" s="1"/>
  <c r="AD78" i="4"/>
  <c r="AI151" i="4"/>
  <c r="AJ151" i="4" s="1"/>
  <c r="AK151" i="4" s="1"/>
  <c r="AR60" i="4"/>
  <c r="BE60" i="4"/>
  <c r="AE37" i="8"/>
  <c r="AE38" i="8" s="1"/>
  <c r="BF17" i="4"/>
  <c r="BF28" i="4"/>
  <c r="BG28" i="4" s="1"/>
  <c r="BH28" i="4" s="1"/>
  <c r="BC151" i="4"/>
  <c r="BD151" i="4" s="1"/>
  <c r="BE151" i="4" s="1"/>
  <c r="AK120" i="4"/>
  <c r="AK62" i="4"/>
  <c r="BE39" i="4"/>
  <c r="AJ18" i="4"/>
  <c r="AK18" i="4" s="1"/>
  <c r="BF120" i="4"/>
  <c r="BG120" i="4" s="1"/>
  <c r="BH120" i="4" s="1"/>
  <c r="BF85" i="4"/>
  <c r="BG85" i="4" s="1"/>
  <c r="BH85" i="4" s="1"/>
  <c r="AD77" i="4"/>
  <c r="AD86" i="4"/>
  <c r="AK27" i="4"/>
  <c r="BF25" i="4"/>
  <c r="BF31" i="4"/>
  <c r="AK28" i="4"/>
  <c r="AD85" i="4"/>
  <c r="BC140" i="4"/>
  <c r="BD140" i="4" s="1"/>
  <c r="AK25" i="4"/>
  <c r="AR31" i="4"/>
  <c r="BF71" i="4"/>
  <c r="BG71" i="4" s="1"/>
  <c r="BH71" i="4" s="1"/>
  <c r="AI115" i="4"/>
  <c r="BE134" i="4"/>
  <c r="AR108" i="4"/>
  <c r="AV64" i="4"/>
  <c r="F8" i="7" s="1"/>
  <c r="BF27" i="4"/>
  <c r="BG27" i="4" s="1"/>
  <c r="BH27" i="4" s="1"/>
  <c r="BF113" i="4"/>
  <c r="BG113" i="4" s="1"/>
  <c r="BH113" i="4" s="1"/>
  <c r="BF77" i="4"/>
  <c r="BG77" i="4" s="1"/>
  <c r="BH77" i="4" s="1"/>
  <c r="AD51" i="4"/>
  <c r="AB33" i="4"/>
  <c r="AR116" i="4"/>
  <c r="AW151" i="4"/>
  <c r="AX151" i="4" s="1"/>
  <c r="AK137" i="4"/>
  <c r="AK91" i="4"/>
  <c r="AK147" i="4"/>
  <c r="AD71" i="4"/>
  <c r="AD79" i="4"/>
  <c r="AD27" i="4"/>
  <c r="AK116" i="4"/>
  <c r="AK79" i="4"/>
  <c r="BE120" i="4"/>
  <c r="AK148" i="4"/>
  <c r="AD26" i="4"/>
  <c r="AK144" i="4"/>
  <c r="AD25" i="4"/>
  <c r="BE113" i="4"/>
  <c r="AR132" i="4"/>
  <c r="AR109" i="4"/>
  <c r="AD137" i="4"/>
  <c r="BF132" i="4"/>
  <c r="BG132" i="4" s="1"/>
  <c r="BH132" i="4" s="1"/>
  <c r="BF130" i="4"/>
  <c r="BG130" i="4" s="1"/>
  <c r="BH130" i="4" s="1"/>
  <c r="BF84" i="4"/>
  <c r="BG84" i="4" s="1"/>
  <c r="BH84" i="4" s="1"/>
  <c r="AP50" i="4"/>
  <c r="BE131" i="4"/>
  <c r="BF117" i="4"/>
  <c r="BG117" i="4" s="1"/>
  <c r="BH117" i="4" s="1"/>
  <c r="AK22" i="4"/>
  <c r="AR135" i="4"/>
  <c r="AR130" i="4"/>
  <c r="AD48" i="4"/>
  <c r="AR165" i="4"/>
  <c r="AR42" i="4"/>
  <c r="AR87" i="4"/>
  <c r="AK72" i="4"/>
  <c r="AR164" i="4"/>
  <c r="AK132" i="4"/>
  <c r="AR110" i="4"/>
  <c r="AB151" i="4"/>
  <c r="AC151" i="4" s="1"/>
  <c r="AD151" i="4" s="1"/>
  <c r="AR138" i="4"/>
  <c r="AR39" i="4"/>
  <c r="AR84" i="4"/>
  <c r="AD42" i="4"/>
  <c r="AR27" i="4"/>
  <c r="AR56" i="4"/>
  <c r="AK138" i="4"/>
  <c r="AD158" i="4"/>
  <c r="AR83" i="4"/>
  <c r="AR145" i="4"/>
  <c r="BF109" i="4"/>
  <c r="BG109" i="4" s="1"/>
  <c r="BH109" i="4" s="1"/>
  <c r="AR85" i="4"/>
  <c r="AD149" i="4"/>
  <c r="BE47" i="4"/>
  <c r="AR29" i="4"/>
  <c r="AD83" i="4"/>
  <c r="AD55" i="4"/>
  <c r="AR32" i="4"/>
  <c r="AK85" i="4"/>
  <c r="AR147" i="4"/>
  <c r="BF108" i="4"/>
  <c r="BE23" i="4"/>
  <c r="AD72" i="4"/>
  <c r="AJ166" i="4"/>
  <c r="AK166" i="4" s="1"/>
  <c r="AK143" i="4"/>
  <c r="AD120" i="4"/>
  <c r="AR139" i="4"/>
  <c r="AR136" i="4"/>
  <c r="AK39" i="4"/>
  <c r="AR21" i="4"/>
  <c r="AR134" i="4"/>
  <c r="AD143" i="4"/>
  <c r="AK55" i="4"/>
  <c r="BF58" i="4"/>
  <c r="AP115" i="4"/>
  <c r="BE49" i="4"/>
  <c r="BE57" i="4"/>
  <c r="BC115" i="4"/>
  <c r="BD115" i="4" s="1"/>
  <c r="BE115" i="4" s="1"/>
  <c r="AK84" i="4"/>
  <c r="AD123" i="4"/>
  <c r="AP140" i="4"/>
  <c r="AQ140" i="4" s="1"/>
  <c r="BE137" i="4"/>
  <c r="BE135" i="4"/>
  <c r="AK53" i="4"/>
  <c r="AD88" i="4"/>
  <c r="BG88" i="4" s="1"/>
  <c r="BH88" i="4" s="1"/>
  <c r="AK48" i="4"/>
  <c r="AR159" i="4"/>
  <c r="BF131" i="4"/>
  <c r="BG131" i="4" s="1"/>
  <c r="BH131" i="4" s="1"/>
  <c r="AD74" i="4"/>
  <c r="BG74" i="4" s="1"/>
  <c r="BH74" i="4" s="1"/>
  <c r="AR78" i="4"/>
  <c r="BE145" i="4"/>
  <c r="BE147" i="4"/>
  <c r="BF159" i="4"/>
  <c r="BG159" i="4" s="1"/>
  <c r="BH159" i="4" s="1"/>
  <c r="AK159" i="4"/>
  <c r="AE27" i="8"/>
  <c r="AG27" i="8" s="1"/>
  <c r="AD27" i="8"/>
  <c r="BF26" i="4"/>
  <c r="AR26" i="4"/>
  <c r="AD114" i="4"/>
  <c r="BF114" i="4"/>
  <c r="BG114" i="4" s="1"/>
  <c r="BH114" i="4" s="1"/>
  <c r="AI93" i="4"/>
  <c r="BF137" i="4"/>
  <c r="BF136" i="4"/>
  <c r="BG136" i="4" s="1"/>
  <c r="BH136" i="4" s="1"/>
  <c r="AP91" i="4"/>
  <c r="AQ91" i="4"/>
  <c r="AR121" i="4"/>
  <c r="BF80" i="4"/>
  <c r="AR80" i="4"/>
  <c r="BF83" i="4"/>
  <c r="BG83" i="4" s="1"/>
  <c r="BH83" i="4" s="1"/>
  <c r="AR117" i="4"/>
  <c r="AK23" i="4"/>
  <c r="AD138" i="4"/>
  <c r="BF138" i="4"/>
  <c r="AK112" i="4"/>
  <c r="AD22" i="4"/>
  <c r="AP63" i="4"/>
  <c r="AQ63" i="4" s="1"/>
  <c r="AR63" i="4" s="1"/>
  <c r="AP157" i="4"/>
  <c r="AR157" i="4" s="1"/>
  <c r="BE110" i="4"/>
  <c r="BF158" i="4"/>
  <c r="BG158" i="4" s="1"/>
  <c r="BH158" i="4" s="1"/>
  <c r="AK136" i="4"/>
  <c r="AR112" i="4"/>
  <c r="AE31" i="8"/>
  <c r="AG31" i="8" s="1"/>
  <c r="AD31" i="8"/>
  <c r="AK133" i="4"/>
  <c r="AR75" i="4"/>
  <c r="AR23" i="4"/>
  <c r="BF148" i="4"/>
  <c r="AD148" i="4"/>
  <c r="AD29" i="4"/>
  <c r="BF134" i="4"/>
  <c r="BG134" i="4" s="1"/>
  <c r="BH134" i="4" s="1"/>
  <c r="AD134" i="4"/>
  <c r="AK83" i="4"/>
  <c r="AR73" i="4"/>
  <c r="BF73" i="4"/>
  <c r="AK45" i="4"/>
  <c r="AE30" i="8"/>
  <c r="AG30" i="8" s="1"/>
  <c r="AD30" i="8"/>
  <c r="AR131" i="4"/>
  <c r="AR46" i="4"/>
  <c r="AK110" i="4"/>
  <c r="AD113" i="4"/>
  <c r="AR55" i="4"/>
  <c r="BF55" i="4"/>
  <c r="BG55" i="4" s="1"/>
  <c r="BH55" i="4" s="1"/>
  <c r="AK49" i="4"/>
  <c r="AK109" i="4"/>
  <c r="AD21" i="4"/>
  <c r="AK41" i="4"/>
  <c r="AR41" i="4"/>
  <c r="BF147" i="4"/>
  <c r="AD147" i="4"/>
  <c r="AE24" i="8"/>
  <c r="AB32" i="8"/>
  <c r="AD24" i="8"/>
  <c r="AE29" i="8"/>
  <c r="AG29" i="8" s="1"/>
  <c r="AD29" i="8"/>
  <c r="AD164" i="4"/>
  <c r="BF164" i="4"/>
  <c r="AD139" i="4"/>
  <c r="BF139" i="4"/>
  <c r="BG139" i="4" s="1"/>
  <c r="BH139" i="4" s="1"/>
  <c r="BF60" i="4"/>
  <c r="BG60" i="4" s="1"/>
  <c r="BH60" i="4" s="1"/>
  <c r="AD60" i="4"/>
  <c r="BF122" i="4"/>
  <c r="BG122" i="4" s="1"/>
  <c r="BH122" i="4" s="1"/>
  <c r="AD122" i="4"/>
  <c r="AD47" i="4"/>
  <c r="AK71" i="4"/>
  <c r="AK42" i="4"/>
  <c r="BG119" i="4"/>
  <c r="BH119" i="4" s="1"/>
  <c r="BF133" i="4"/>
  <c r="BG133" i="4" s="1"/>
  <c r="BH133" i="4" s="1"/>
  <c r="AD133" i="4"/>
  <c r="AD26" i="8"/>
  <c r="AE26" i="8"/>
  <c r="AG26" i="8" s="1"/>
  <c r="AD28" i="8"/>
  <c r="AE28" i="8"/>
  <c r="AG28" i="8" s="1"/>
  <c r="AP33" i="4"/>
  <c r="AQ33" i="4" s="1"/>
  <c r="AR33" i="4" s="1"/>
  <c r="BC63" i="4"/>
  <c r="AP124" i="4"/>
  <c r="AQ124" i="4" s="1"/>
  <c r="AR124" i="4" s="1"/>
  <c r="AB115" i="4"/>
  <c r="AK21" i="4"/>
  <c r="AK134" i="4"/>
  <c r="AK131" i="4"/>
  <c r="AR43" i="4"/>
  <c r="AR45" i="4"/>
  <c r="AD18" i="8"/>
  <c r="AF18" i="8"/>
  <c r="AG18" i="8" s="1"/>
  <c r="AR40" i="4"/>
  <c r="AR49" i="4"/>
  <c r="AP100" i="4"/>
  <c r="BF100" i="4" s="1"/>
  <c r="BF101" i="4" s="1"/>
  <c r="H12" i="7" s="1"/>
  <c r="AC100" i="4"/>
  <c r="AC101" i="4" s="1"/>
  <c r="AC157" i="4"/>
  <c r="AD157" i="4" s="1"/>
  <c r="AK54" i="4"/>
  <c r="AI50" i="4"/>
  <c r="AB140" i="4"/>
  <c r="AC140" i="4" s="1"/>
  <c r="AB93" i="4"/>
  <c r="C9" i="7" s="1"/>
  <c r="AP166" i="4"/>
  <c r="AQ166" i="4" s="1"/>
  <c r="AR166" i="4" s="1"/>
  <c r="BF121" i="4"/>
  <c r="BG121" i="4" s="1"/>
  <c r="BH121" i="4" s="1"/>
  <c r="AR144" i="4"/>
  <c r="BF144" i="4"/>
  <c r="AD17" i="8"/>
  <c r="AF17" i="8"/>
  <c r="AG17" i="8" s="1"/>
  <c r="BG87" i="4"/>
  <c r="BH87" i="4" s="1"/>
  <c r="AK69" i="4"/>
  <c r="AR119" i="4"/>
  <c r="AD130" i="4"/>
  <c r="AK130" i="4"/>
  <c r="AI140" i="4"/>
  <c r="AR79" i="4"/>
  <c r="BF79" i="4"/>
  <c r="AR133" i="4"/>
  <c r="AR113" i="4"/>
  <c r="AD25" i="8"/>
  <c r="AE25" i="8"/>
  <c r="AG25" i="8" s="1"/>
  <c r="AK139" i="4"/>
  <c r="AD145" i="4"/>
  <c r="AR77" i="4"/>
  <c r="AD131" i="4"/>
  <c r="AR141" i="4"/>
  <c r="AP151" i="4"/>
  <c r="BF141" i="4"/>
  <c r="BF135" i="4"/>
  <c r="BG135" i="4" s="1"/>
  <c r="BH135" i="4" s="1"/>
  <c r="AD135" i="4"/>
  <c r="AR143" i="4"/>
  <c r="BF143" i="4"/>
  <c r="AD45" i="4"/>
  <c r="BF45" i="4"/>
  <c r="AK32" i="4"/>
  <c r="AR59" i="4"/>
  <c r="BE112" i="4"/>
  <c r="BF47" i="4"/>
  <c r="AD49" i="4"/>
  <c r="BF49" i="4"/>
  <c r="AK86" i="4"/>
  <c r="BF86" i="4"/>
  <c r="BG123" i="4"/>
  <c r="BH123" i="4" s="1"/>
  <c r="BF21" i="4"/>
  <c r="BG21" i="4" s="1"/>
  <c r="BH21" i="4" s="1"/>
  <c r="BE21" i="4"/>
  <c r="BE29" i="4"/>
  <c r="BC33" i="4"/>
  <c r="BD33" i="4" s="1"/>
  <c r="BE33" i="4" s="1"/>
  <c r="AR57" i="4"/>
  <c r="AK59" i="4"/>
  <c r="AD59" i="4"/>
  <c r="BF59" i="4"/>
  <c r="AD165" i="4"/>
  <c r="AB166" i="4"/>
  <c r="BF165" i="4"/>
  <c r="AK56" i="4"/>
  <c r="BF92" i="4"/>
  <c r="AD92" i="4"/>
  <c r="BG52" i="4"/>
  <c r="BH52" i="4" s="1"/>
  <c r="AD23" i="4"/>
  <c r="BF23" i="4"/>
  <c r="BF56" i="4"/>
  <c r="AD56" i="4"/>
  <c r="AW124" i="4"/>
  <c r="AX124" i="4" s="1"/>
  <c r="BF118" i="4"/>
  <c r="AD118" i="4"/>
  <c r="AD39" i="4"/>
  <c r="AB50" i="4"/>
  <c r="BF39" i="4"/>
  <c r="BF53" i="4"/>
  <c r="AD53" i="4"/>
  <c r="AD46" i="4"/>
  <c r="BF46" i="4"/>
  <c r="AD54" i="4"/>
  <c r="BF54" i="4"/>
  <c r="AD110" i="4"/>
  <c r="BF110" i="4"/>
  <c r="BG70" i="4"/>
  <c r="BH70" i="4" s="1"/>
  <c r="AD40" i="4"/>
  <c r="BF40" i="4"/>
  <c r="BE20" i="4"/>
  <c r="BF20" i="4"/>
  <c r="AB124" i="4"/>
  <c r="BE42" i="4"/>
  <c r="BC50" i="4"/>
  <c r="BD50" i="4" s="1"/>
  <c r="AD61" i="4"/>
  <c r="BF61" i="4"/>
  <c r="AD41" i="4"/>
  <c r="BF41" i="4"/>
  <c r="AK57" i="4"/>
  <c r="BF57" i="4"/>
  <c r="BD166" i="4"/>
  <c r="BE166" i="4" s="1"/>
  <c r="BE32" i="4"/>
  <c r="BE59" i="4"/>
  <c r="AK61" i="4"/>
  <c r="AR86" i="4"/>
  <c r="AK92" i="4"/>
  <c r="BF42" i="4"/>
  <c r="AK29" i="4"/>
  <c r="BF29" i="4"/>
  <c r="BE61" i="4"/>
  <c r="BE43" i="4"/>
  <c r="BF43" i="4"/>
  <c r="BD93" i="4"/>
  <c r="BE93" i="4" s="1"/>
  <c r="G9" i="7"/>
  <c r="BE48" i="4"/>
  <c r="BF48" i="4"/>
  <c r="AK117" i="4"/>
  <c r="AI124" i="4"/>
  <c r="BE22" i="4"/>
  <c r="BF22" i="4"/>
  <c r="AD32" i="4"/>
  <c r="BF32" i="4"/>
  <c r="BF72" i="4"/>
  <c r="AR72" i="4"/>
  <c r="BF112" i="4"/>
  <c r="AK160" i="4"/>
  <c r="AI161" i="4"/>
  <c r="BF160" i="4"/>
  <c r="AD160" i="4"/>
  <c r="AB161" i="4"/>
  <c r="BD161" i="4"/>
  <c r="BE161" i="4" s="1"/>
  <c r="BC168" i="4"/>
  <c r="BG111" i="4"/>
  <c r="BH111" i="4" s="1"/>
  <c r="AW115" i="4"/>
  <c r="AX115" i="4" s="1"/>
  <c r="AV125" i="4"/>
  <c r="BG107" i="4"/>
  <c r="BH107" i="4" s="1"/>
  <c r="D11" i="7"/>
  <c r="AI101" i="4"/>
  <c r="D12" i="7" s="1"/>
  <c r="AK100" i="4"/>
  <c r="AK101" i="4" s="1"/>
  <c r="AD62" i="4"/>
  <c r="BF62" i="4"/>
  <c r="AB63" i="4"/>
  <c r="AI63" i="4"/>
  <c r="AK58" i="4"/>
  <c r="AK30" i="4"/>
  <c r="AI33" i="4"/>
  <c r="AJ33" i="4" s="1"/>
  <c r="AK33" i="4" s="1"/>
  <c r="BF30" i="4"/>
  <c r="BE16" i="4"/>
  <c r="AD15" i="8"/>
  <c r="AG15" i="8"/>
  <c r="BG30" i="4" l="1"/>
  <c r="BH30" i="4" s="1"/>
  <c r="BG20" i="4"/>
  <c r="BH20" i="4" s="1"/>
  <c r="BG31" i="4"/>
  <c r="BH31" i="4" s="1"/>
  <c r="AC32" i="8"/>
  <c r="AD32" i="8" s="1"/>
  <c r="BG18" i="4"/>
  <c r="BH18" i="4" s="1"/>
  <c r="BG51" i="4"/>
  <c r="BH51" i="4" s="1"/>
  <c r="BG16" i="4"/>
  <c r="BH16" i="4" s="1"/>
  <c r="AJ93" i="4"/>
  <c r="AK93" i="4" s="1"/>
  <c r="AW152" i="4"/>
  <c r="AX152" i="4" s="1"/>
  <c r="AI125" i="4"/>
  <c r="D13" i="7" s="1"/>
  <c r="BC152" i="4"/>
  <c r="G14" i="7" s="1"/>
  <c r="BG25" i="4"/>
  <c r="BH25" i="4" s="1"/>
  <c r="BG108" i="4"/>
  <c r="BH108" i="4" s="1"/>
  <c r="BG17" i="4"/>
  <c r="BH17" i="4" s="1"/>
  <c r="AJ50" i="4"/>
  <c r="AW64" i="4"/>
  <c r="AX64" i="4" s="1"/>
  <c r="AC50" i="4"/>
  <c r="AQ50" i="4"/>
  <c r="AG37" i="8"/>
  <c r="C31" i="7"/>
  <c r="AF38" i="8"/>
  <c r="C22" i="7"/>
  <c r="BC125" i="4"/>
  <c r="G13" i="7" s="1"/>
  <c r="AC33" i="4"/>
  <c r="AD33" i="4" s="1"/>
  <c r="D9" i="7"/>
  <c r="AC93" i="4"/>
  <c r="AD93" i="4" s="1"/>
  <c r="BG58" i="4"/>
  <c r="BH58" i="4" s="1"/>
  <c r="AJ115" i="4"/>
  <c r="AK115" i="4" s="1"/>
  <c r="BC64" i="4"/>
  <c r="G8" i="7" s="1"/>
  <c r="BF124" i="4"/>
  <c r="BG124" i="4" s="1"/>
  <c r="BH124" i="4" s="1"/>
  <c r="BF157" i="4"/>
  <c r="BG157" i="4" s="1"/>
  <c r="BH157" i="4" s="1"/>
  <c r="AP161" i="4"/>
  <c r="AQ161" i="4" s="1"/>
  <c r="AR161" i="4" s="1"/>
  <c r="AP152" i="4"/>
  <c r="AQ152" i="4" s="1"/>
  <c r="AR152" i="4" s="1"/>
  <c r="BF140" i="4"/>
  <c r="BG140" i="4" s="1"/>
  <c r="BH140" i="4" s="1"/>
  <c r="AP125" i="4"/>
  <c r="AP64" i="4"/>
  <c r="AQ64" i="4" s="1"/>
  <c r="AR64" i="4" s="1"/>
  <c r="AB152" i="4"/>
  <c r="C14" i="7" s="1"/>
  <c r="BG137" i="4"/>
  <c r="BH137" i="4" s="1"/>
  <c r="AD100" i="4"/>
  <c r="AD101" i="4" s="1"/>
  <c r="AR100" i="4"/>
  <c r="AR101" i="4" s="1"/>
  <c r="BG160" i="4"/>
  <c r="BH160" i="4" s="1"/>
  <c r="BF115" i="4"/>
  <c r="AB125" i="4"/>
  <c r="C13" i="7" s="1"/>
  <c r="BD63" i="4"/>
  <c r="BE63" i="4" s="1"/>
  <c r="AQ115" i="4"/>
  <c r="AR115" i="4" s="1"/>
  <c r="BF91" i="4"/>
  <c r="AR91" i="4"/>
  <c r="AQ151" i="4"/>
  <c r="AR151" i="4" s="1"/>
  <c r="AJ140" i="4"/>
  <c r="AI152" i="4"/>
  <c r="BG80" i="4"/>
  <c r="BH80" i="4" s="1"/>
  <c r="AP101" i="4"/>
  <c r="E12" i="7" s="1"/>
  <c r="BG143" i="4"/>
  <c r="BH143" i="4" s="1"/>
  <c r="BG144" i="4"/>
  <c r="BH144" i="4" s="1"/>
  <c r="BG164" i="4"/>
  <c r="BH164" i="4" s="1"/>
  <c r="BG147" i="4"/>
  <c r="BH147" i="4" s="1"/>
  <c r="BG26" i="4"/>
  <c r="BH26" i="4" s="1"/>
  <c r="BF151" i="4"/>
  <c r="BG141" i="4"/>
  <c r="BH141" i="4" s="1"/>
  <c r="AE32" i="8"/>
  <c r="BF63" i="4"/>
  <c r="E11" i="7"/>
  <c r="AC115" i="4"/>
  <c r="AD115" i="4" s="1"/>
  <c r="BF166" i="4"/>
  <c r="BG166" i="4" s="1"/>
  <c r="BH166" i="4" s="1"/>
  <c r="H11" i="7"/>
  <c r="BG79" i="4"/>
  <c r="BH79" i="4" s="1"/>
  <c r="BG73" i="4"/>
  <c r="BH73" i="4" s="1"/>
  <c r="BG148" i="4"/>
  <c r="BH148" i="4" s="1"/>
  <c r="AG24" i="8"/>
  <c r="BG138" i="4"/>
  <c r="BH138" i="4" s="1"/>
  <c r="AP93" i="4"/>
  <c r="BG48" i="4"/>
  <c r="BH48" i="4" s="1"/>
  <c r="BG29" i="4"/>
  <c r="BH29" i="4" s="1"/>
  <c r="BG57" i="4"/>
  <c r="BH57" i="4" s="1"/>
  <c r="BG41" i="4"/>
  <c r="BH41" i="4" s="1"/>
  <c r="BG53" i="4"/>
  <c r="BH53" i="4" s="1"/>
  <c r="BG56" i="4"/>
  <c r="BH56" i="4" s="1"/>
  <c r="AC166" i="4"/>
  <c r="AD166" i="4" s="1"/>
  <c r="BG72" i="4"/>
  <c r="BH72" i="4" s="1"/>
  <c r="BG22" i="4"/>
  <c r="BH22" i="4" s="1"/>
  <c r="BG43" i="4"/>
  <c r="BH43" i="4" s="1"/>
  <c r="BG110" i="4"/>
  <c r="BH110" i="4" s="1"/>
  <c r="BG46" i="4"/>
  <c r="BH46" i="4" s="1"/>
  <c r="BG23" i="4"/>
  <c r="BH23" i="4" s="1"/>
  <c r="BG92" i="4"/>
  <c r="BH92" i="4" s="1"/>
  <c r="BG86" i="4"/>
  <c r="BH86" i="4" s="1"/>
  <c r="BG32" i="4"/>
  <c r="BH32" i="4" s="1"/>
  <c r="BD152" i="4"/>
  <c r="BE152" i="4" s="1"/>
  <c r="BG42" i="4"/>
  <c r="BH42" i="4" s="1"/>
  <c r="BG61" i="4"/>
  <c r="BH61" i="4" s="1"/>
  <c r="AC124" i="4"/>
  <c r="AD124" i="4" s="1"/>
  <c r="BG39" i="4"/>
  <c r="BH39" i="4" s="1"/>
  <c r="BF50" i="4"/>
  <c r="BG118" i="4"/>
  <c r="BH118" i="4" s="1"/>
  <c r="BG59" i="4"/>
  <c r="BH59" i="4" s="1"/>
  <c r="BG112" i="4"/>
  <c r="BH112" i="4" s="1"/>
  <c r="AJ124" i="4"/>
  <c r="AK124" i="4" s="1"/>
  <c r="BG40" i="4"/>
  <c r="BH40" i="4" s="1"/>
  <c r="BG54" i="4"/>
  <c r="BH54" i="4" s="1"/>
  <c r="BG165" i="4"/>
  <c r="BH165" i="4" s="1"/>
  <c r="BG49" i="4"/>
  <c r="BH49" i="4" s="1"/>
  <c r="BG47" i="4"/>
  <c r="BH47" i="4" s="1"/>
  <c r="BG45" i="4"/>
  <c r="BH45" i="4" s="1"/>
  <c r="AJ161" i="4"/>
  <c r="AK161" i="4" s="1"/>
  <c r="AI168" i="4"/>
  <c r="BD168" i="4"/>
  <c r="BE168" i="4" s="1"/>
  <c r="G15" i="7"/>
  <c r="AB168" i="4"/>
  <c r="AC161" i="4"/>
  <c r="AD161" i="4" s="1"/>
  <c r="AW125" i="4"/>
  <c r="AX125" i="4" s="1"/>
  <c r="AV170" i="4"/>
  <c r="F13" i="7"/>
  <c r="AC63" i="4"/>
  <c r="AD63" i="4" s="1"/>
  <c r="AB64" i="4"/>
  <c r="BG62" i="4"/>
  <c r="BH62" i="4" s="1"/>
  <c r="AI64" i="4"/>
  <c r="AJ63" i="4"/>
  <c r="AK63" i="4" s="1"/>
  <c r="BF33" i="4"/>
  <c r="BG33" i="4" l="1"/>
  <c r="BH33" i="4" s="1"/>
  <c r="AJ125" i="4"/>
  <c r="AK125" i="4" s="1"/>
  <c r="BC170" i="4"/>
  <c r="BG91" i="4"/>
  <c r="BH91" i="4" s="1"/>
  <c r="BD125" i="4"/>
  <c r="BE125" i="4" s="1"/>
  <c r="AQ125" i="4"/>
  <c r="AR125" i="4" s="1"/>
  <c r="AC152" i="4"/>
  <c r="AD152" i="4" s="1"/>
  <c r="E14" i="7"/>
  <c r="E22" i="7"/>
  <c r="AG38" i="8"/>
  <c r="E8" i="7"/>
  <c r="BD64" i="4"/>
  <c r="BE64" i="4" s="1"/>
  <c r="AP170" i="4"/>
  <c r="E16" i="7" s="1"/>
  <c r="E13" i="7"/>
  <c r="BF161" i="4"/>
  <c r="BG161" i="4" s="1"/>
  <c r="BH161" i="4" s="1"/>
  <c r="BF152" i="4"/>
  <c r="H14" i="7" s="1"/>
  <c r="BF125" i="4"/>
  <c r="AP168" i="4"/>
  <c r="AB170" i="4"/>
  <c r="BG100" i="4"/>
  <c r="J11" i="7" s="1"/>
  <c r="AC125" i="4"/>
  <c r="AD125" i="4" s="1"/>
  <c r="BF64" i="4"/>
  <c r="H8" i="7" s="1"/>
  <c r="AJ152" i="4"/>
  <c r="AK152" i="4" s="1"/>
  <c r="D14" i="7"/>
  <c r="C21" i="7"/>
  <c r="AF32" i="8"/>
  <c r="E21" i="7" s="1"/>
  <c r="BG151" i="4"/>
  <c r="BH151" i="4" s="1"/>
  <c r="BG115" i="4"/>
  <c r="BH115" i="4" s="1"/>
  <c r="BF93" i="4"/>
  <c r="H9" i="7" s="1"/>
  <c r="AQ93" i="4"/>
  <c r="AR93" i="4" s="1"/>
  <c r="E9" i="7"/>
  <c r="AI170" i="4"/>
  <c r="D16" i="7" s="1"/>
  <c r="BG63" i="4"/>
  <c r="BH63" i="4" s="1"/>
  <c r="BG50" i="4"/>
  <c r="BH50" i="4" s="1"/>
  <c r="AJ168" i="4"/>
  <c r="AK168" i="4" s="1"/>
  <c r="D15" i="7"/>
  <c r="AC168" i="4"/>
  <c r="AD168" i="4" s="1"/>
  <c r="C15" i="7"/>
  <c r="G16" i="7"/>
  <c r="BD170" i="4"/>
  <c r="BE170" i="4" s="1"/>
  <c r="F16" i="7"/>
  <c r="AW170" i="4"/>
  <c r="AX170" i="4" s="1"/>
  <c r="C8" i="7"/>
  <c r="AC64" i="4"/>
  <c r="AD64" i="4" s="1"/>
  <c r="D8" i="7"/>
  <c r="AJ64" i="4"/>
  <c r="AK64" i="4" s="1"/>
  <c r="BG152" i="4" l="1"/>
  <c r="J14" i="7" s="1"/>
  <c r="BG125" i="4"/>
  <c r="J13" i="7" s="1"/>
  <c r="BG93" i="4"/>
  <c r="J9" i="7" s="1"/>
  <c r="BH100" i="4"/>
  <c r="BG101" i="4" s="1"/>
  <c r="BH101" i="4" s="1"/>
  <c r="BF168" i="4"/>
  <c r="BG168" i="4" s="1"/>
  <c r="J15" i="7" s="1"/>
  <c r="BF170" i="4"/>
  <c r="H16" i="7" s="1"/>
  <c r="C16" i="7"/>
  <c r="H13" i="7"/>
  <c r="AJ170" i="4"/>
  <c r="AK170" i="4" s="1"/>
  <c r="AQ168" i="4"/>
  <c r="AR168" i="4" s="1"/>
  <c r="AQ170" i="4" s="1"/>
  <c r="AR170" i="4" s="1"/>
  <c r="E15" i="7"/>
  <c r="AG32" i="8"/>
  <c r="AC170" i="4"/>
  <c r="AD170" i="4" s="1"/>
  <c r="BG64" i="4"/>
  <c r="BH64" i="4" s="1"/>
  <c r="J12" i="7" l="1"/>
  <c r="BH152" i="4"/>
  <c r="H15" i="7"/>
  <c r="BH125" i="4"/>
  <c r="BH93" i="4"/>
  <c r="BH168" i="4"/>
  <c r="C32" i="7"/>
  <c r="J8" i="7"/>
  <c r="BG170" i="4" l="1"/>
  <c r="J16" i="7" s="1"/>
  <c r="BH170" i="4" l="1"/>
  <c r="R19" i="4" l="1"/>
  <c r="S19" i="4" s="1"/>
  <c r="R16" i="8"/>
  <c r="Q19" i="4"/>
  <c r="AV19" i="4" s="1"/>
  <c r="Q16" i="8" l="1"/>
  <c r="AA16" i="8" s="1"/>
  <c r="AB16" i="8" s="1"/>
  <c r="BB19" i="4"/>
  <c r="BC19" i="4" s="1"/>
  <c r="BC24" i="4" s="1"/>
  <c r="AA19" i="4"/>
  <c r="AO19" i="4"/>
  <c r="AP19" i="4" s="1"/>
  <c r="AP24" i="4" s="1"/>
  <c r="AN19" i="4"/>
  <c r="AW19" i="4"/>
  <c r="AX19" i="4" s="1"/>
  <c r="AV24" i="4"/>
  <c r="U16" i="8"/>
  <c r="T16" i="8"/>
  <c r="S16" i="8"/>
  <c r="T19" i="4"/>
  <c r="Z19" i="4"/>
  <c r="U19" i="4"/>
  <c r="AG19" i="4"/>
  <c r="AH19" i="4"/>
  <c r="Z16" i="8" l="1"/>
  <c r="BD19" i="4"/>
  <c r="BE19" i="4" s="1"/>
  <c r="W19" i="4"/>
  <c r="AJ19" i="4" s="1"/>
  <c r="W16" i="8"/>
  <c r="AB19" i="4"/>
  <c r="AC19" i="4"/>
  <c r="AE16" i="8"/>
  <c r="AB19" i="8"/>
  <c r="AI19" i="4"/>
  <c r="BD24" i="4"/>
  <c r="BE24" i="4" s="1"/>
  <c r="BC34" i="4"/>
  <c r="AW24" i="4"/>
  <c r="AX24" i="4" s="1"/>
  <c r="AV34" i="4"/>
  <c r="AP34" i="4"/>
  <c r="AC16" i="8" l="1"/>
  <c r="AF16" i="8" s="1"/>
  <c r="AG16" i="8" s="1"/>
  <c r="AQ19" i="4"/>
  <c r="AR19" i="4" s="1"/>
  <c r="AQ24" i="4" s="1"/>
  <c r="AR24" i="4" s="1"/>
  <c r="AQ34" i="4" s="1"/>
  <c r="AR34" i="4" s="1"/>
  <c r="AB24" i="4"/>
  <c r="AD19" i="4"/>
  <c r="F7" i="7"/>
  <c r="AV95" i="4"/>
  <c r="AW34" i="4"/>
  <c r="AX34" i="4" s="1"/>
  <c r="AB40" i="8"/>
  <c r="G7" i="7"/>
  <c r="BD34" i="4"/>
  <c r="BE34" i="4" s="1"/>
  <c r="BC95" i="4"/>
  <c r="AP95" i="4"/>
  <c r="E7" i="7"/>
  <c r="AI24" i="4"/>
  <c r="AK19" i="4"/>
  <c r="BF19" i="4"/>
  <c r="AE19" i="8"/>
  <c r="AD16" i="8" l="1"/>
  <c r="AC19" i="8" s="1"/>
  <c r="AD19" i="8" s="1"/>
  <c r="AB34" i="4"/>
  <c r="AC24" i="4"/>
  <c r="AD24" i="4" s="1"/>
  <c r="AJ24" i="4"/>
  <c r="AK24" i="4" s="1"/>
  <c r="AI34" i="4"/>
  <c r="AF19" i="8"/>
  <c r="E20" i="7" s="1"/>
  <c r="C20" i="7"/>
  <c r="AE40" i="8"/>
  <c r="G10" i="7"/>
  <c r="BC172" i="4"/>
  <c r="BD95" i="4"/>
  <c r="BE95" i="4" s="1"/>
  <c r="D43" i="7"/>
  <c r="AV172" i="4"/>
  <c r="D42" i="7"/>
  <c r="AW95" i="4"/>
  <c r="AX95" i="4" s="1"/>
  <c r="F10" i="7"/>
  <c r="AP172" i="4"/>
  <c r="AQ95" i="4"/>
  <c r="AR95" i="4" s="1"/>
  <c r="E10" i="7"/>
  <c r="D41" i="7"/>
  <c r="AC40" i="8"/>
  <c r="AD40" i="8" s="1"/>
  <c r="BF24" i="4"/>
  <c r="BG19" i="4"/>
  <c r="BH19" i="4" s="1"/>
  <c r="AG19" i="8" l="1"/>
  <c r="AF40" i="8" s="1"/>
  <c r="E23" i="7" s="1"/>
  <c r="AC34" i="4"/>
  <c r="AD34" i="4" s="1"/>
  <c r="C7" i="7"/>
  <c r="AB95" i="4"/>
  <c r="BF34" i="4"/>
  <c r="BG24" i="4"/>
  <c r="BH24" i="4" s="1"/>
  <c r="AQ172" i="4"/>
  <c r="AR172" i="4" s="1"/>
  <c r="E17" i="7"/>
  <c r="D53" i="7"/>
  <c r="C23" i="7"/>
  <c r="D20" i="7" s="1"/>
  <c r="AW172" i="4"/>
  <c r="AX172" i="4" s="1"/>
  <c r="D54" i="7"/>
  <c r="F17" i="7"/>
  <c r="C41" i="7"/>
  <c r="C43" i="7"/>
  <c r="AI95" i="4"/>
  <c r="D7" i="7"/>
  <c r="AJ34" i="4"/>
  <c r="AK34" i="4" s="1"/>
  <c r="G17" i="7"/>
  <c r="BD172" i="4"/>
  <c r="BE172" i="4" s="1"/>
  <c r="D55" i="7"/>
  <c r="AB172" i="4" l="1"/>
  <c r="C10" i="7"/>
  <c r="D39" i="7"/>
  <c r="C39" i="7" s="1"/>
  <c r="AC95" i="4"/>
  <c r="AD95" i="4" s="1"/>
  <c r="C55" i="7"/>
  <c r="D10" i="7"/>
  <c r="AJ95" i="4"/>
  <c r="AK95" i="4" s="1"/>
  <c r="AI172" i="4"/>
  <c r="D40" i="7"/>
  <c r="H7" i="7"/>
  <c r="BG34" i="4"/>
  <c r="J7" i="7" s="1"/>
  <c r="BF95" i="4"/>
  <c r="AG40" i="8"/>
  <c r="C53" i="7"/>
  <c r="D23" i="7"/>
  <c r="D22" i="7"/>
  <c r="D21" i="7"/>
  <c r="AC172" i="4" l="1"/>
  <c r="AD172" i="4" s="1"/>
  <c r="D51" i="7"/>
  <c r="C51" i="7" s="1"/>
  <c r="C17" i="7"/>
  <c r="BF172" i="4"/>
  <c r="H10" i="7"/>
  <c r="C40" i="7"/>
  <c r="D44" i="7"/>
  <c r="AJ172" i="4"/>
  <c r="AK172" i="4" s="1"/>
  <c r="D17" i="7"/>
  <c r="D52" i="7"/>
  <c r="BH34" i="4"/>
  <c r="BG95" i="4" s="1"/>
  <c r="J10" i="7" l="1"/>
  <c r="BH95" i="4"/>
  <c r="BG172" i="4" s="1"/>
  <c r="J17" i="7" s="1"/>
  <c r="E42" i="7"/>
  <c r="E39" i="7"/>
  <c r="E41" i="7"/>
  <c r="E43" i="7"/>
  <c r="C30" i="7"/>
  <c r="C33" i="7" s="1"/>
  <c r="C52" i="7"/>
  <c r="D56" i="7"/>
  <c r="E40" i="7"/>
  <c r="H17" i="7"/>
  <c r="B11" i="11" s="1"/>
  <c r="E11" i="11" s="1"/>
  <c r="E44" i="7" l="1"/>
  <c r="BH172" i="4"/>
  <c r="E53" i="7"/>
  <c r="E55" i="7"/>
  <c r="E54" i="7"/>
  <c r="E51" i="7"/>
  <c r="I15" i="7"/>
  <c r="I13" i="7"/>
  <c r="I8" i="7"/>
  <c r="I9" i="7"/>
  <c r="I14" i="7"/>
  <c r="I12" i="7"/>
  <c r="I17" i="7"/>
  <c r="I16" i="7"/>
  <c r="I11" i="7"/>
  <c r="I7" i="7"/>
  <c r="H18" i="7"/>
  <c r="E52" i="7"/>
  <c r="I10" i="7"/>
  <c r="E56"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Daniela Cecilia Villalba</author>
    <author>oficina</author>
  </authors>
  <commentList>
    <comment ref="J17" authorId="0" shapeId="0" xr:uid="{00000000-0006-0000-0200-000001000000}">
      <text>
        <r>
          <rPr>
            <b/>
            <sz val="9"/>
            <color indexed="81"/>
            <rFont val="Tahoma"/>
            <family val="2"/>
          </rPr>
          <t>Daniela Cecilia Villalba:</t>
        </r>
        <r>
          <rPr>
            <sz val="9"/>
            <color indexed="81"/>
            <rFont val="Tahoma"/>
            <family val="2"/>
          </rPr>
          <t xml:space="preserve">
Se recomienda vincular la informacion o archivos de soporte con esta celda de la herramienta</t>
        </r>
      </text>
    </comment>
    <comment ref="J18" authorId="0" shapeId="0" xr:uid="{00000000-0006-0000-0200-000002000000}">
      <text>
        <r>
          <rPr>
            <b/>
            <sz val="9"/>
            <color indexed="81"/>
            <rFont val="Tahoma"/>
            <family val="2"/>
          </rPr>
          <t>Daniela Cecilia Villalba:</t>
        </r>
        <r>
          <rPr>
            <sz val="9"/>
            <color indexed="81"/>
            <rFont val="Tahoma"/>
            <family val="2"/>
          </rPr>
          <t xml:space="preserve">
Se recomienda vincular la informacion o archivos de soporte con esta celda de la herramienta</t>
        </r>
      </text>
    </comment>
    <comment ref="F272" authorId="1" shapeId="0" xr:uid="{00000000-0006-0000-0200-000003000000}">
      <text>
        <r>
          <rPr>
            <b/>
            <sz val="9"/>
            <color indexed="81"/>
            <rFont val="Tahoma"/>
            <family val="2"/>
          </rPr>
          <t>oficina:</t>
        </r>
        <r>
          <rPr>
            <sz val="9"/>
            <color indexed="81"/>
            <rFont val="Tahoma"/>
            <family val="2"/>
          </rPr>
          <t xml:space="preserve">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F283" authorId="1" shapeId="0" xr:uid="{00000000-0006-0000-0200-000004000000}">
      <text>
        <r>
          <rPr>
            <b/>
            <sz val="9"/>
            <color indexed="81"/>
            <rFont val="Tahoma"/>
            <family val="2"/>
          </rPr>
          <t>oficina:</t>
        </r>
        <r>
          <rPr>
            <sz val="9"/>
            <color indexed="81"/>
            <rFont val="Tahoma"/>
            <family val="2"/>
          </rPr>
          <t xml:space="preserve">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F284" authorId="1" shapeId="0" xr:uid="{00000000-0006-0000-0200-000005000000}">
      <text>
        <r>
          <rPr>
            <b/>
            <sz val="9"/>
            <color indexed="81"/>
            <rFont val="Tahoma"/>
            <family val="2"/>
          </rPr>
          <t>oficina:</t>
        </r>
        <r>
          <rPr>
            <sz val="9"/>
            <color indexed="81"/>
            <rFont val="Tahoma"/>
            <family val="2"/>
          </rPr>
          <t xml:space="preserve">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80123558</author>
    <author>WERD</author>
  </authors>
  <commentList>
    <comment ref="C13" authorId="0" shapeId="0" xr:uid="{00000000-0006-0000-0400-000001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AE13" authorId="0" shapeId="0" xr:uid="{00000000-0006-0000-0400-000002000000}">
      <text>
        <r>
          <rPr>
            <b/>
            <sz val="9"/>
            <color indexed="81"/>
            <rFont val="Tahoma"/>
            <family val="2"/>
          </rPr>
          <t>80123558:</t>
        </r>
        <r>
          <rPr>
            <sz val="9"/>
            <color indexed="81"/>
            <rFont val="Tahoma"/>
            <family val="2"/>
          </rPr>
          <t xml:space="preserve">
Devuelve el valor de las emisiones de GEI asociadas a la variable elegida.</t>
        </r>
      </text>
    </comment>
    <comment ref="AF13" authorId="0" shapeId="0" xr:uid="{00000000-0006-0000-0400-000003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4" authorId="0" shapeId="0" xr:uid="{00000000-0006-0000-0400-000004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4" authorId="0" shapeId="0" xr:uid="{00000000-0006-0000-0400-000005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4" authorId="0" shapeId="0" xr:uid="{00000000-0006-0000-0400-000006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4" authorId="0" shapeId="0" xr:uid="{00000000-0006-0000-0400-000007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4" authorId="0" shapeId="0" xr:uid="{00000000-0006-0000-0400-000008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4" authorId="0" shapeId="0" xr:uid="{00000000-0006-0000-0400-000009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4" authorId="0" shapeId="0" xr:uid="{00000000-0006-0000-0400-00000A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4" authorId="0" shapeId="0" xr:uid="{00000000-0006-0000-0400-00000B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4" authorId="0" shapeId="0" xr:uid="{00000000-0006-0000-0400-00000C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4" authorId="0" shapeId="0" xr:uid="{00000000-0006-0000-0400-00000D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4" authorId="0" shapeId="0" xr:uid="{00000000-0006-0000-0400-00000E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4" authorId="0" shapeId="0" xr:uid="{00000000-0006-0000-0400-00000F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4" authorId="0" shapeId="0" xr:uid="{00000000-0006-0000-0400-000010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4" authorId="0" shapeId="0" xr:uid="{00000000-0006-0000-0400-000011000000}">
      <text>
        <r>
          <rPr>
            <b/>
            <sz val="9"/>
            <color indexed="81"/>
            <rFont val="Tahoma"/>
            <family val="2"/>
          </rPr>
          <t>80123558:</t>
        </r>
        <r>
          <rPr>
            <sz val="9"/>
            <color indexed="81"/>
            <rFont val="Tahoma"/>
            <family val="2"/>
          </rPr>
          <t xml:space="preserve">
Devuelve el valor total del consumo asociado a cada variable.</t>
        </r>
      </text>
    </comment>
    <comment ref="R14" authorId="0" shapeId="0" xr:uid="{00000000-0006-0000-0400-000012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4" authorId="0" shapeId="0" xr:uid="{00000000-0006-0000-0400-000013000000}">
      <text>
        <r>
          <rPr>
            <b/>
            <sz val="9"/>
            <color indexed="81"/>
            <rFont val="Tahoma"/>
            <family val="2"/>
          </rPr>
          <t>80123558:</t>
        </r>
        <r>
          <rPr>
            <sz val="9"/>
            <color indexed="81"/>
            <rFont val="Tahoma"/>
            <family val="2"/>
          </rPr>
          <t xml:space="preserve">
Devuelve el promedio de los valores consignados en las casillas de "DATOS 1 al 12".</t>
        </r>
      </text>
    </comment>
    <comment ref="T14" authorId="0" shapeId="0" xr:uid="{00000000-0006-0000-0400-000014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4" authorId="0" shapeId="0" xr:uid="{00000000-0006-0000-0400-000015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4" authorId="0" shapeId="0" xr:uid="{00000000-0006-0000-0400-000016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19" authorId="0" shapeId="0" xr:uid="{00000000-0006-0000-0400-000017000000}">
      <text>
        <r>
          <rPr>
            <b/>
            <sz val="9"/>
            <color indexed="81"/>
            <rFont val="Tahoma"/>
            <family val="2"/>
          </rPr>
          <t>80123558:</t>
        </r>
        <r>
          <rPr>
            <sz val="9"/>
            <color indexed="81"/>
            <rFont val="Tahoma"/>
            <family val="2"/>
          </rPr>
          <t xml:space="preserve">
Devuelve el valor agregado de las incertidumbre para la categoría en referencia.</t>
        </r>
      </text>
    </comment>
    <comment ref="AF19" authorId="0" shapeId="0" xr:uid="{00000000-0006-0000-0400-000018000000}">
      <text>
        <r>
          <rPr>
            <b/>
            <sz val="9"/>
            <color indexed="81"/>
            <rFont val="Tahoma"/>
            <family val="2"/>
          </rPr>
          <t>80123558:</t>
        </r>
        <r>
          <rPr>
            <sz val="9"/>
            <color indexed="81"/>
            <rFont val="Tahoma"/>
            <family val="2"/>
          </rPr>
          <t xml:space="preserve">
Devuelve el valor agregado de las incertidumbre para la categoría en referencia.</t>
        </r>
      </text>
    </comment>
    <comment ref="C22" authorId="0" shapeId="0" xr:uid="{00000000-0006-0000-0400-000019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AE22" authorId="0" shapeId="0" xr:uid="{00000000-0006-0000-0400-00001A000000}">
      <text>
        <r>
          <rPr>
            <b/>
            <sz val="9"/>
            <color indexed="81"/>
            <rFont val="Tahoma"/>
            <family val="2"/>
          </rPr>
          <t>80123558:</t>
        </r>
        <r>
          <rPr>
            <sz val="9"/>
            <color indexed="81"/>
            <rFont val="Tahoma"/>
            <family val="2"/>
          </rPr>
          <t xml:space="preserve">
Devuelve el valor de las emisiones de GEI asociadas a la variable elegida.</t>
        </r>
      </text>
    </comment>
    <comment ref="AF22" authorId="0" shapeId="0" xr:uid="{00000000-0006-0000-0400-00001B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23" authorId="0" shapeId="0" xr:uid="{00000000-0006-0000-0400-00001C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23" authorId="0" shapeId="0" xr:uid="{00000000-0006-0000-0400-00001D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23" authorId="0" shapeId="0" xr:uid="{00000000-0006-0000-0400-00001E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23" authorId="0" shapeId="0" xr:uid="{00000000-0006-0000-0400-00001F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23" authorId="0" shapeId="0" xr:uid="{00000000-0006-0000-0400-000020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23" authorId="0" shapeId="0" xr:uid="{00000000-0006-0000-0400-000021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23" authorId="0" shapeId="0" xr:uid="{00000000-0006-0000-0400-000022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23" authorId="0" shapeId="0" xr:uid="{00000000-0006-0000-0400-000023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23" authorId="0" shapeId="0" xr:uid="{00000000-0006-0000-0400-000024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23" authorId="0" shapeId="0" xr:uid="{00000000-0006-0000-0400-000025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23" authorId="0" shapeId="0" xr:uid="{00000000-0006-0000-0400-000026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23" authorId="0" shapeId="0" xr:uid="{00000000-0006-0000-0400-000027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23" authorId="0" shapeId="0" xr:uid="{00000000-0006-0000-0400-000028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23" authorId="0" shapeId="0" xr:uid="{00000000-0006-0000-0400-000029000000}">
      <text>
        <r>
          <rPr>
            <b/>
            <sz val="9"/>
            <color indexed="81"/>
            <rFont val="Tahoma"/>
            <family val="2"/>
          </rPr>
          <t>80123558:</t>
        </r>
        <r>
          <rPr>
            <sz val="9"/>
            <color indexed="81"/>
            <rFont val="Tahoma"/>
            <family val="2"/>
          </rPr>
          <t xml:space="preserve">
Devuelve el valor total del consumo asociado a cada variable.</t>
        </r>
      </text>
    </comment>
    <comment ref="R23" authorId="0" shapeId="0" xr:uid="{00000000-0006-0000-0400-00002A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23" authorId="0" shapeId="0" xr:uid="{00000000-0006-0000-0400-00002B000000}">
      <text>
        <r>
          <rPr>
            <b/>
            <sz val="9"/>
            <color indexed="81"/>
            <rFont val="Tahoma"/>
            <family val="2"/>
          </rPr>
          <t>80123558:</t>
        </r>
        <r>
          <rPr>
            <sz val="9"/>
            <color indexed="81"/>
            <rFont val="Tahoma"/>
            <family val="2"/>
          </rPr>
          <t xml:space="preserve">
Devuelve el promedio de los valores consignados en las casillas de "DATOS 1 al 12".</t>
        </r>
      </text>
    </comment>
    <comment ref="T23" authorId="0" shapeId="0" xr:uid="{00000000-0006-0000-0400-00002C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23" authorId="0" shapeId="0" xr:uid="{00000000-0006-0000-0400-00002D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23" authorId="0" shapeId="0" xr:uid="{00000000-0006-0000-0400-00002E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35" authorId="0" shapeId="0" xr:uid="{00000000-0006-0000-0400-00002F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AE35" authorId="0" shapeId="0" xr:uid="{00000000-0006-0000-0400-000030000000}">
      <text>
        <r>
          <rPr>
            <b/>
            <sz val="9"/>
            <color indexed="81"/>
            <rFont val="Tahoma"/>
            <family val="2"/>
          </rPr>
          <t>80123558:</t>
        </r>
        <r>
          <rPr>
            <sz val="9"/>
            <color indexed="81"/>
            <rFont val="Tahoma"/>
            <family val="2"/>
          </rPr>
          <t xml:space="preserve">
Devuelve el valor de las emisiones de GEI asociadas a la variable elegida.</t>
        </r>
      </text>
    </comment>
    <comment ref="AF35" authorId="0" shapeId="0" xr:uid="{00000000-0006-0000-0400-000031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36" authorId="0" shapeId="0" xr:uid="{00000000-0006-0000-0400-000032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36" authorId="0" shapeId="0" xr:uid="{00000000-0006-0000-0400-000033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36" authorId="0" shapeId="0" xr:uid="{00000000-0006-0000-0400-000034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36" authorId="0" shapeId="0" xr:uid="{00000000-0006-0000-0400-000035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36" authorId="0" shapeId="0" xr:uid="{00000000-0006-0000-0400-000036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36" authorId="0" shapeId="0" xr:uid="{00000000-0006-0000-0400-000037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36" authorId="0" shapeId="0" xr:uid="{00000000-0006-0000-0400-000038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36" authorId="0" shapeId="0" xr:uid="{00000000-0006-0000-0400-000039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36" authorId="0" shapeId="0" xr:uid="{00000000-0006-0000-0400-00003A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36" authorId="0" shapeId="0" xr:uid="{00000000-0006-0000-0400-00003B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36" authorId="0" shapeId="0" xr:uid="{00000000-0006-0000-0400-00003C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36" authorId="0" shapeId="0" xr:uid="{00000000-0006-0000-0400-00003D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36" authorId="0" shapeId="0" xr:uid="{00000000-0006-0000-0400-00003E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36" authorId="0" shapeId="0" xr:uid="{00000000-0006-0000-0400-00003F000000}">
      <text>
        <r>
          <rPr>
            <b/>
            <sz val="9"/>
            <color indexed="81"/>
            <rFont val="Tahoma"/>
            <family val="2"/>
          </rPr>
          <t>80123558:</t>
        </r>
        <r>
          <rPr>
            <sz val="9"/>
            <color indexed="81"/>
            <rFont val="Tahoma"/>
            <family val="2"/>
          </rPr>
          <t xml:space="preserve">
Devuelve el valor total del consumo asociado a cada variable.</t>
        </r>
      </text>
    </comment>
    <comment ref="R36" authorId="0" shapeId="0" xr:uid="{00000000-0006-0000-0400-000040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36" authorId="0" shapeId="0" xr:uid="{00000000-0006-0000-0400-000041000000}">
      <text>
        <r>
          <rPr>
            <b/>
            <sz val="9"/>
            <color indexed="81"/>
            <rFont val="Tahoma"/>
            <family val="2"/>
          </rPr>
          <t>80123558:</t>
        </r>
        <r>
          <rPr>
            <sz val="9"/>
            <color indexed="81"/>
            <rFont val="Tahoma"/>
            <family val="2"/>
          </rPr>
          <t xml:space="preserve">
Devuelve el promedio de los valores consignados en las casillas de "DATOS 1 al 12".</t>
        </r>
      </text>
    </comment>
    <comment ref="T36" authorId="0" shapeId="0" xr:uid="{00000000-0006-0000-0400-000042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36" authorId="0" shapeId="0" xr:uid="{00000000-0006-0000-0400-000043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36" authorId="0" shapeId="0" xr:uid="{00000000-0006-0000-0400-000044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40" authorId="0" shapeId="0" xr:uid="{00000000-0006-0000-0400-000045000000}">
      <text>
        <r>
          <rPr>
            <b/>
            <sz val="9"/>
            <color indexed="81"/>
            <rFont val="Tahoma"/>
            <family val="2"/>
          </rPr>
          <t>80123558:</t>
        </r>
        <r>
          <rPr>
            <sz val="9"/>
            <color indexed="81"/>
            <rFont val="Tahoma"/>
            <family val="2"/>
          </rPr>
          <t xml:space="preserve">
Devuelve el valor agregado de las incertidumbre para la categoría en referencia.</t>
        </r>
      </text>
    </comment>
    <comment ref="AF40" authorId="0" shapeId="0" xr:uid="{00000000-0006-0000-0400-000046000000}">
      <text>
        <r>
          <rPr>
            <b/>
            <sz val="9"/>
            <color indexed="81"/>
            <rFont val="Tahoma"/>
            <family val="2"/>
          </rPr>
          <t>80123558:</t>
        </r>
        <r>
          <rPr>
            <sz val="9"/>
            <color indexed="81"/>
            <rFont val="Tahoma"/>
            <family val="2"/>
          </rPr>
          <t xml:space="preserve">
Devuelve el valor agregado de las incertidumbre para la categoría en referencia.</t>
        </r>
      </text>
    </comment>
    <comment ref="AJ58" authorId="1" shapeId="0" xr:uid="{00000000-0006-0000-0400-000047000000}">
      <text>
        <r>
          <rPr>
            <b/>
            <sz val="9"/>
            <color indexed="81"/>
            <rFont val="Tahoma"/>
            <family val="2"/>
          </rPr>
          <t>WERD:</t>
        </r>
        <r>
          <rPr>
            <sz val="9"/>
            <color indexed="81"/>
            <rFont val="Tahoma"/>
            <family val="2"/>
          </rPr>
          <t xml:space="preserve">
Emisiones de biomasa no se deben contabilizar con los alcances, pero las asociadas a CH4 y N2O, si se incluyen en el alcance correspondiente. </t>
        </r>
      </text>
    </comment>
    <comment ref="AJ77" authorId="1" shapeId="0" xr:uid="{00000000-0006-0000-0400-000048000000}">
      <text>
        <r>
          <rPr>
            <b/>
            <sz val="9"/>
            <color indexed="81"/>
            <rFont val="Tahoma"/>
            <family val="2"/>
          </rPr>
          <t>WERD:</t>
        </r>
        <r>
          <rPr>
            <sz val="9"/>
            <color indexed="81"/>
            <rFont val="Tahoma"/>
            <family val="2"/>
          </rPr>
          <t xml:space="preserve">
Emisiones de biomasa no se deben contabilizar con los alcances, pero las asociadas a CH4 y N2O, si se incluyen en el alcance correspondiente.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80123558</author>
    <author>WERD</author>
    <author>Daniela Cecilia Villalba</author>
    <author>oficina</author>
    <author>LENOVO</author>
  </authors>
  <commentList>
    <comment ref="C13" authorId="0" shapeId="0" xr:uid="{00000000-0006-0000-0500-000001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13" authorId="0" shapeId="0" xr:uid="{00000000-0006-0000-0500-000002000000}">
      <text>
        <r>
          <rPr>
            <b/>
            <sz val="9"/>
            <color indexed="81"/>
            <rFont val="Tahoma"/>
            <family val="2"/>
          </rPr>
          <t>80123558:</t>
        </r>
        <r>
          <rPr>
            <sz val="9"/>
            <color indexed="81"/>
            <rFont val="Tahoma"/>
            <family val="2"/>
          </rPr>
          <t xml:space="preserve">
Devuelve el valor de las emisiones de GEI asociadas a la variable elegida.</t>
        </r>
      </text>
    </comment>
    <comment ref="BG13" authorId="0" shapeId="0" xr:uid="{00000000-0006-0000-0500-000003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4" authorId="0" shapeId="0" xr:uid="{00000000-0006-0000-0500-000004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4" authorId="0" shapeId="0" xr:uid="{00000000-0006-0000-0500-000005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4" authorId="0" shapeId="0" xr:uid="{00000000-0006-0000-0500-000006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4" authorId="0" shapeId="0" xr:uid="{00000000-0006-0000-0500-000007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4" authorId="0" shapeId="0" xr:uid="{00000000-0006-0000-0500-000008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4" authorId="0" shapeId="0" xr:uid="{00000000-0006-0000-0500-000009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4" authorId="0" shapeId="0" xr:uid="{00000000-0006-0000-0500-00000A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4" authorId="0" shapeId="0" xr:uid="{00000000-0006-0000-0500-00000B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4" authorId="0" shapeId="0" xr:uid="{00000000-0006-0000-0500-00000C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4" authorId="0" shapeId="0" xr:uid="{00000000-0006-0000-0500-00000D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4" authorId="0" shapeId="0" xr:uid="{00000000-0006-0000-0500-00000E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4" authorId="0" shapeId="0" xr:uid="{00000000-0006-0000-0500-00000F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4" authorId="0" shapeId="0" xr:uid="{00000000-0006-0000-0500-000010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4" authorId="0" shapeId="0" xr:uid="{00000000-0006-0000-0500-000011000000}">
      <text>
        <r>
          <rPr>
            <b/>
            <sz val="9"/>
            <color indexed="81"/>
            <rFont val="Tahoma"/>
            <family val="2"/>
          </rPr>
          <t>80123558:</t>
        </r>
        <r>
          <rPr>
            <sz val="9"/>
            <color indexed="81"/>
            <rFont val="Tahoma"/>
            <family val="2"/>
          </rPr>
          <t xml:space="preserve">
Devuelve el valor total del consumo asociado a cada variable.</t>
        </r>
      </text>
    </comment>
    <comment ref="R14" authorId="0" shapeId="0" xr:uid="{00000000-0006-0000-0500-000012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4" authorId="0" shapeId="0" xr:uid="{00000000-0006-0000-0500-000013000000}">
      <text>
        <r>
          <rPr>
            <b/>
            <sz val="9"/>
            <color indexed="81"/>
            <rFont val="Tahoma"/>
            <family val="2"/>
          </rPr>
          <t>80123558:</t>
        </r>
        <r>
          <rPr>
            <sz val="9"/>
            <color indexed="81"/>
            <rFont val="Tahoma"/>
            <family val="2"/>
          </rPr>
          <t xml:space="preserve">
Devuelve el promedio de los valores consignados en las casillas de "DATOS 1 al 12".</t>
        </r>
      </text>
    </comment>
    <comment ref="T14" authorId="0" shapeId="0" xr:uid="{00000000-0006-0000-0500-000014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4" authorId="0" shapeId="0" xr:uid="{00000000-0006-0000-0500-000015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4" authorId="0" shapeId="0" xr:uid="{00000000-0006-0000-0500-000016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24" authorId="0" shapeId="0" xr:uid="{00000000-0006-0000-0500-000017000000}">
      <text>
        <r>
          <rPr>
            <b/>
            <sz val="9"/>
            <color indexed="81"/>
            <rFont val="Tahoma"/>
            <family val="2"/>
          </rPr>
          <t>80123558:</t>
        </r>
        <r>
          <rPr>
            <sz val="9"/>
            <color indexed="81"/>
            <rFont val="Tahoma"/>
            <family val="2"/>
          </rPr>
          <t xml:space="preserve">
Devuelve el valor agregado de las incertidumbre para la categoría en referencia.</t>
        </r>
      </text>
    </comment>
    <comment ref="AJ24" authorId="0" shapeId="0" xr:uid="{00000000-0006-0000-0500-000018000000}">
      <text>
        <r>
          <rPr>
            <b/>
            <sz val="9"/>
            <color indexed="81"/>
            <rFont val="Tahoma"/>
            <family val="2"/>
          </rPr>
          <t>80123558:</t>
        </r>
        <r>
          <rPr>
            <sz val="9"/>
            <color indexed="81"/>
            <rFont val="Tahoma"/>
            <family val="2"/>
          </rPr>
          <t xml:space="preserve">
Devuelve el valor agregado de las incertidumbre para la categoría en referencia.</t>
        </r>
      </text>
    </comment>
    <comment ref="AQ24" authorId="0" shapeId="0" xr:uid="{00000000-0006-0000-0500-000019000000}">
      <text>
        <r>
          <rPr>
            <b/>
            <sz val="9"/>
            <color indexed="81"/>
            <rFont val="Tahoma"/>
            <family val="2"/>
          </rPr>
          <t>80123558:</t>
        </r>
        <r>
          <rPr>
            <sz val="9"/>
            <color indexed="81"/>
            <rFont val="Tahoma"/>
            <family val="2"/>
          </rPr>
          <t xml:space="preserve">
Devuelve el valor agregado de las incertidumbre para la categoría en referencia.</t>
        </r>
      </text>
    </comment>
    <comment ref="AW24" authorId="0" shapeId="0" xr:uid="{00000000-0006-0000-0500-00001A000000}">
      <text>
        <r>
          <rPr>
            <b/>
            <sz val="9"/>
            <color indexed="81"/>
            <rFont val="Tahoma"/>
            <family val="2"/>
          </rPr>
          <t>80123558:</t>
        </r>
        <r>
          <rPr>
            <sz val="9"/>
            <color indexed="81"/>
            <rFont val="Tahoma"/>
            <family val="2"/>
          </rPr>
          <t xml:space="preserve">
Devuelve el valor agregado de las incertidumbre para la categoría en referencia.</t>
        </r>
      </text>
    </comment>
    <comment ref="BD24" authorId="0" shapeId="0" xr:uid="{00000000-0006-0000-0500-00001B000000}">
      <text>
        <r>
          <rPr>
            <b/>
            <sz val="9"/>
            <color indexed="81"/>
            <rFont val="Tahoma"/>
            <family val="2"/>
          </rPr>
          <t>80123558:</t>
        </r>
        <r>
          <rPr>
            <sz val="9"/>
            <color indexed="81"/>
            <rFont val="Tahoma"/>
            <family val="2"/>
          </rPr>
          <t xml:space="preserve">
Devuelve el valor agregado de las incertidumbre para la categoría en referencia.</t>
        </r>
      </text>
    </comment>
    <comment ref="BG24" authorId="0" shapeId="0" xr:uid="{00000000-0006-0000-0500-00001C000000}">
      <text>
        <r>
          <rPr>
            <b/>
            <sz val="9"/>
            <color indexed="81"/>
            <rFont val="Tahoma"/>
            <family val="2"/>
          </rPr>
          <t>80123558:</t>
        </r>
        <r>
          <rPr>
            <sz val="9"/>
            <color indexed="81"/>
            <rFont val="Tahoma"/>
            <family val="2"/>
          </rPr>
          <t xml:space="preserve">
Devuelve el valor agregado de las incertidumbre para la categoría en referencia.</t>
        </r>
      </text>
    </comment>
    <comment ref="AC33" authorId="0" shapeId="0" xr:uid="{00000000-0006-0000-0500-00001D000000}">
      <text>
        <r>
          <rPr>
            <b/>
            <sz val="9"/>
            <color indexed="81"/>
            <rFont val="Tahoma"/>
            <family val="2"/>
          </rPr>
          <t>80123558:</t>
        </r>
        <r>
          <rPr>
            <sz val="9"/>
            <color indexed="81"/>
            <rFont val="Tahoma"/>
            <family val="2"/>
          </rPr>
          <t xml:space="preserve">
Devuelve el valor agregado de las incertidumbre para la categoría en referencia.</t>
        </r>
      </text>
    </comment>
    <comment ref="AJ33" authorId="0" shapeId="0" xr:uid="{00000000-0006-0000-0500-00001E000000}">
      <text>
        <r>
          <rPr>
            <b/>
            <sz val="9"/>
            <color indexed="81"/>
            <rFont val="Tahoma"/>
            <family val="2"/>
          </rPr>
          <t>80123558:</t>
        </r>
        <r>
          <rPr>
            <sz val="9"/>
            <color indexed="81"/>
            <rFont val="Tahoma"/>
            <family val="2"/>
          </rPr>
          <t xml:space="preserve">
Devuelve el valor agregado de las incertidumbre para la categoría en referencia.</t>
        </r>
      </text>
    </comment>
    <comment ref="AQ33" authorId="0" shapeId="0" xr:uid="{00000000-0006-0000-0500-00001F000000}">
      <text>
        <r>
          <rPr>
            <b/>
            <sz val="9"/>
            <color indexed="81"/>
            <rFont val="Tahoma"/>
            <family val="2"/>
          </rPr>
          <t>80123558:</t>
        </r>
        <r>
          <rPr>
            <sz val="9"/>
            <color indexed="81"/>
            <rFont val="Tahoma"/>
            <family val="2"/>
          </rPr>
          <t xml:space="preserve">
Devuelve el valor agregado de las incertidumbre para la categoría en referencia.</t>
        </r>
      </text>
    </comment>
    <comment ref="AW33" authorId="0" shapeId="0" xr:uid="{00000000-0006-0000-0500-000020000000}">
      <text>
        <r>
          <rPr>
            <b/>
            <sz val="9"/>
            <color indexed="81"/>
            <rFont val="Tahoma"/>
            <family val="2"/>
          </rPr>
          <t>80123558:</t>
        </r>
        <r>
          <rPr>
            <sz val="9"/>
            <color indexed="81"/>
            <rFont val="Tahoma"/>
            <family val="2"/>
          </rPr>
          <t xml:space="preserve">
Devuelve el valor agregado de las incertidumbre para la categoría en referencia.</t>
        </r>
      </text>
    </comment>
    <comment ref="BD33" authorId="0" shapeId="0" xr:uid="{00000000-0006-0000-0500-000021000000}">
      <text>
        <r>
          <rPr>
            <b/>
            <sz val="9"/>
            <color indexed="81"/>
            <rFont val="Tahoma"/>
            <family val="2"/>
          </rPr>
          <t>80123558:</t>
        </r>
        <r>
          <rPr>
            <sz val="9"/>
            <color indexed="81"/>
            <rFont val="Tahoma"/>
            <family val="2"/>
          </rPr>
          <t xml:space="preserve">
Devuelve el valor agregado de las incertidumbre para la categoría en referencia.</t>
        </r>
      </text>
    </comment>
    <comment ref="BG33" authorId="0" shapeId="0" xr:uid="{00000000-0006-0000-0500-000022000000}">
      <text>
        <r>
          <rPr>
            <b/>
            <sz val="9"/>
            <color indexed="81"/>
            <rFont val="Tahoma"/>
            <family val="2"/>
          </rPr>
          <t>80123558:</t>
        </r>
        <r>
          <rPr>
            <sz val="9"/>
            <color indexed="81"/>
            <rFont val="Tahoma"/>
            <family val="2"/>
          </rPr>
          <t xml:space="preserve">
Devuelve el valor agregado de las incertidumbre para la categoría en referencia.</t>
        </r>
      </text>
    </comment>
    <comment ref="AC34" authorId="0" shapeId="0" xr:uid="{00000000-0006-0000-0500-000023000000}">
      <text>
        <r>
          <rPr>
            <b/>
            <sz val="9"/>
            <color indexed="81"/>
            <rFont val="Tahoma"/>
            <family val="2"/>
          </rPr>
          <t>80123558:</t>
        </r>
        <r>
          <rPr>
            <sz val="9"/>
            <color indexed="81"/>
            <rFont val="Tahoma"/>
            <family val="2"/>
          </rPr>
          <t xml:space="preserve">
Devuelve el valor agregado de las incertidumbre para la categoría en referencia.</t>
        </r>
      </text>
    </comment>
    <comment ref="AJ34" authorId="0" shapeId="0" xr:uid="{00000000-0006-0000-0500-000024000000}">
      <text>
        <r>
          <rPr>
            <b/>
            <sz val="9"/>
            <color indexed="81"/>
            <rFont val="Tahoma"/>
            <family val="2"/>
          </rPr>
          <t>80123558:</t>
        </r>
        <r>
          <rPr>
            <sz val="9"/>
            <color indexed="81"/>
            <rFont val="Tahoma"/>
            <family val="2"/>
          </rPr>
          <t xml:space="preserve">
Devuelve el valor agregado de las incertidumbre para la categoría en referencia.</t>
        </r>
      </text>
    </comment>
    <comment ref="AQ34" authorId="0" shapeId="0" xr:uid="{00000000-0006-0000-0500-000025000000}">
      <text>
        <r>
          <rPr>
            <b/>
            <sz val="9"/>
            <color indexed="81"/>
            <rFont val="Tahoma"/>
            <family val="2"/>
          </rPr>
          <t>80123558:</t>
        </r>
        <r>
          <rPr>
            <sz val="9"/>
            <color indexed="81"/>
            <rFont val="Tahoma"/>
            <family val="2"/>
          </rPr>
          <t xml:space="preserve">
Devuelve el valor agregado de las incertidumbre para la categoría en referencia.</t>
        </r>
      </text>
    </comment>
    <comment ref="AW34" authorId="0" shapeId="0" xr:uid="{00000000-0006-0000-0500-000026000000}">
      <text>
        <r>
          <rPr>
            <b/>
            <sz val="9"/>
            <color indexed="81"/>
            <rFont val="Tahoma"/>
            <family val="2"/>
          </rPr>
          <t>80123558:</t>
        </r>
        <r>
          <rPr>
            <sz val="9"/>
            <color indexed="81"/>
            <rFont val="Tahoma"/>
            <family val="2"/>
          </rPr>
          <t xml:space="preserve">
Devuelve el valor agregado de las incertidumbre para la categoría en referencia.</t>
        </r>
      </text>
    </comment>
    <comment ref="BD34" authorId="0" shapeId="0" xr:uid="{00000000-0006-0000-0500-000027000000}">
      <text>
        <r>
          <rPr>
            <b/>
            <sz val="9"/>
            <color indexed="81"/>
            <rFont val="Tahoma"/>
            <family val="2"/>
          </rPr>
          <t>80123558:</t>
        </r>
        <r>
          <rPr>
            <sz val="9"/>
            <color indexed="81"/>
            <rFont val="Tahoma"/>
            <family val="2"/>
          </rPr>
          <t xml:space="preserve">
Devuelve el valor agregado de las incertidumbre para la categoría en referencia.</t>
        </r>
      </text>
    </comment>
    <comment ref="BG34" authorId="0" shapeId="0" xr:uid="{00000000-0006-0000-0500-000028000000}">
      <text>
        <r>
          <rPr>
            <b/>
            <sz val="9"/>
            <color indexed="81"/>
            <rFont val="Tahoma"/>
            <family val="2"/>
          </rPr>
          <t>80123558:</t>
        </r>
        <r>
          <rPr>
            <sz val="9"/>
            <color indexed="81"/>
            <rFont val="Tahoma"/>
            <family val="2"/>
          </rPr>
          <t xml:space="preserve">
Devuelve el valor agregado de las incertidumbre para la categoría en referencia.</t>
        </r>
      </text>
    </comment>
    <comment ref="C37" authorId="0" shapeId="0" xr:uid="{00000000-0006-0000-0500-000029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37" authorId="0" shapeId="0" xr:uid="{00000000-0006-0000-0500-00002A000000}">
      <text>
        <r>
          <rPr>
            <b/>
            <sz val="9"/>
            <color indexed="81"/>
            <rFont val="Tahoma"/>
            <family val="2"/>
          </rPr>
          <t>80123558:</t>
        </r>
        <r>
          <rPr>
            <sz val="9"/>
            <color indexed="81"/>
            <rFont val="Tahoma"/>
            <family val="2"/>
          </rPr>
          <t xml:space="preserve">
Devuelve el valor de las emisiones de GEI asociadas a la variable elegida.</t>
        </r>
      </text>
    </comment>
    <comment ref="BG37" authorId="0" shapeId="0" xr:uid="{00000000-0006-0000-0500-00002B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38" authorId="0" shapeId="0" xr:uid="{00000000-0006-0000-0500-00002C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38" authorId="0" shapeId="0" xr:uid="{00000000-0006-0000-0500-00002D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38" authorId="0" shapeId="0" xr:uid="{00000000-0006-0000-0500-00002E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38" authorId="0" shapeId="0" xr:uid="{00000000-0006-0000-0500-00002F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38" authorId="0" shapeId="0" xr:uid="{00000000-0006-0000-0500-000030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38" authorId="0" shapeId="0" xr:uid="{00000000-0006-0000-0500-000031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38" authorId="0" shapeId="0" xr:uid="{00000000-0006-0000-0500-000032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38" authorId="0" shapeId="0" xr:uid="{00000000-0006-0000-0500-000033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38" authorId="0" shapeId="0" xr:uid="{00000000-0006-0000-0500-000034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38" authorId="0" shapeId="0" xr:uid="{00000000-0006-0000-0500-000035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38" authorId="0" shapeId="0" xr:uid="{00000000-0006-0000-0500-000036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38" authorId="0" shapeId="0" xr:uid="{00000000-0006-0000-0500-000037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38" authorId="0" shapeId="0" xr:uid="{00000000-0006-0000-0500-000038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38" authorId="0" shapeId="0" xr:uid="{00000000-0006-0000-0500-000039000000}">
      <text>
        <r>
          <rPr>
            <b/>
            <sz val="9"/>
            <color indexed="81"/>
            <rFont val="Tahoma"/>
            <family val="2"/>
          </rPr>
          <t>80123558:</t>
        </r>
        <r>
          <rPr>
            <sz val="9"/>
            <color indexed="81"/>
            <rFont val="Tahoma"/>
            <family val="2"/>
          </rPr>
          <t xml:space="preserve">
Devuelve el valor total del consumo asociado a cada variable.</t>
        </r>
      </text>
    </comment>
    <comment ref="R38" authorId="0" shapeId="0" xr:uid="{00000000-0006-0000-0500-00003A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38" authorId="0" shapeId="0" xr:uid="{00000000-0006-0000-0500-00003B000000}">
      <text>
        <r>
          <rPr>
            <b/>
            <sz val="9"/>
            <color indexed="81"/>
            <rFont val="Tahoma"/>
            <family val="2"/>
          </rPr>
          <t>80123558:</t>
        </r>
        <r>
          <rPr>
            <sz val="9"/>
            <color indexed="81"/>
            <rFont val="Tahoma"/>
            <family val="2"/>
          </rPr>
          <t xml:space="preserve">
Devuelve el promedio de los valores consignados en las casillas de "DATOS 1 al 12".</t>
        </r>
      </text>
    </comment>
    <comment ref="T38" authorId="0" shapeId="0" xr:uid="{00000000-0006-0000-0500-00003C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38" authorId="0" shapeId="0" xr:uid="{00000000-0006-0000-0500-00003D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38" authorId="0" shapeId="0" xr:uid="{00000000-0006-0000-0500-00003E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67" authorId="0" shapeId="0" xr:uid="{00000000-0006-0000-0500-00003F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67" authorId="0" shapeId="0" xr:uid="{00000000-0006-0000-0500-000040000000}">
      <text>
        <r>
          <rPr>
            <b/>
            <sz val="9"/>
            <color indexed="81"/>
            <rFont val="Tahoma"/>
            <family val="2"/>
          </rPr>
          <t>80123558:</t>
        </r>
        <r>
          <rPr>
            <sz val="9"/>
            <color indexed="81"/>
            <rFont val="Tahoma"/>
            <family val="2"/>
          </rPr>
          <t xml:space="preserve">
Devuelve el valor de las emisiones de GEI asociadas a la variable elegida.</t>
        </r>
      </text>
    </comment>
    <comment ref="BG67" authorId="0" shapeId="0" xr:uid="{00000000-0006-0000-0500-000041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68" authorId="0" shapeId="0" xr:uid="{00000000-0006-0000-0500-000042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68" authorId="0" shapeId="0" xr:uid="{00000000-0006-0000-0500-000043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68" authorId="0" shapeId="0" xr:uid="{00000000-0006-0000-0500-000044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68" authorId="0" shapeId="0" xr:uid="{00000000-0006-0000-0500-000045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68" authorId="0" shapeId="0" xr:uid="{00000000-0006-0000-0500-000046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68" authorId="0" shapeId="0" xr:uid="{00000000-0006-0000-0500-000047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68" authorId="0" shapeId="0" xr:uid="{00000000-0006-0000-0500-000048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68" authorId="0" shapeId="0" xr:uid="{00000000-0006-0000-0500-000049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68" authorId="0" shapeId="0" xr:uid="{00000000-0006-0000-0500-00004A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68" authorId="0" shapeId="0" xr:uid="{00000000-0006-0000-0500-00004B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68" authorId="0" shapeId="0" xr:uid="{00000000-0006-0000-0500-00004C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68" authorId="0" shapeId="0" xr:uid="{00000000-0006-0000-0500-00004D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68" authorId="0" shapeId="0" xr:uid="{00000000-0006-0000-0500-00004E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68" authorId="0" shapeId="0" xr:uid="{00000000-0006-0000-0500-00004F000000}">
      <text>
        <r>
          <rPr>
            <b/>
            <sz val="9"/>
            <color indexed="81"/>
            <rFont val="Tahoma"/>
            <family val="2"/>
          </rPr>
          <t>80123558:</t>
        </r>
        <r>
          <rPr>
            <sz val="9"/>
            <color indexed="81"/>
            <rFont val="Tahoma"/>
            <family val="2"/>
          </rPr>
          <t xml:space="preserve">
Devuelve el valor total del consumo asociado a cada variable.</t>
        </r>
      </text>
    </comment>
    <comment ref="R68" authorId="0" shapeId="0" xr:uid="{00000000-0006-0000-0500-000050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68" authorId="0" shapeId="0" xr:uid="{00000000-0006-0000-0500-000051000000}">
      <text>
        <r>
          <rPr>
            <b/>
            <sz val="9"/>
            <color indexed="81"/>
            <rFont val="Tahoma"/>
            <family val="2"/>
          </rPr>
          <t>80123558:</t>
        </r>
        <r>
          <rPr>
            <sz val="9"/>
            <color indexed="81"/>
            <rFont val="Tahoma"/>
            <family val="2"/>
          </rPr>
          <t xml:space="preserve">
Devuelve el promedio de los valores consignados en las casillas de "DATOS 1 al 12".</t>
        </r>
      </text>
    </comment>
    <comment ref="T68" authorId="0" shapeId="0" xr:uid="{00000000-0006-0000-0500-000052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68" authorId="0" shapeId="0" xr:uid="{00000000-0006-0000-0500-000053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68" authorId="0" shapeId="0" xr:uid="{00000000-0006-0000-0500-000054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E75" authorId="1" shapeId="0" xr:uid="{00000000-0006-0000-0500-000055000000}">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AE76" authorId="1" shapeId="0" xr:uid="{00000000-0006-0000-0500-000056000000}">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AE77" authorId="1" shapeId="0" xr:uid="{00000000-0006-0000-0500-000057000000}">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AE78" authorId="1" shapeId="0" xr:uid="{00000000-0006-0000-0500-000058000000}">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AE79" authorId="1" shapeId="0" xr:uid="{00000000-0006-0000-0500-000059000000}">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AE80" authorId="1" shapeId="0" xr:uid="{00000000-0006-0000-0500-00005A000000}">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C81" authorId="0" shapeId="0" xr:uid="{00000000-0006-0000-0500-00005B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81" authorId="0" shapeId="0" xr:uid="{00000000-0006-0000-0500-00005C000000}">
      <text>
        <r>
          <rPr>
            <b/>
            <sz val="9"/>
            <color indexed="81"/>
            <rFont val="Tahoma"/>
            <family val="2"/>
          </rPr>
          <t>80123558:</t>
        </r>
        <r>
          <rPr>
            <sz val="9"/>
            <color indexed="81"/>
            <rFont val="Tahoma"/>
            <family val="2"/>
          </rPr>
          <t xml:space="preserve">
Devuelve el valor de las emisiones de GEI asociadas a la variable elegida.</t>
        </r>
      </text>
    </comment>
    <comment ref="BG81" authorId="0" shapeId="0" xr:uid="{00000000-0006-0000-0500-00005D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82" authorId="0" shapeId="0" xr:uid="{00000000-0006-0000-0500-00005E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82" authorId="0" shapeId="0" xr:uid="{00000000-0006-0000-0500-00005F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82" authorId="0" shapeId="0" xr:uid="{00000000-0006-0000-0500-000060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82" authorId="0" shapeId="0" xr:uid="{00000000-0006-0000-0500-000061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82" authorId="0" shapeId="0" xr:uid="{00000000-0006-0000-0500-000062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82" authorId="0" shapeId="0" xr:uid="{00000000-0006-0000-0500-000063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82" authorId="0" shapeId="0" xr:uid="{00000000-0006-0000-0500-000064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82" authorId="0" shapeId="0" xr:uid="{00000000-0006-0000-0500-000065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82" authorId="0" shapeId="0" xr:uid="{00000000-0006-0000-0500-000066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82" authorId="0" shapeId="0" xr:uid="{00000000-0006-0000-0500-000067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82" authorId="0" shapeId="0" xr:uid="{00000000-0006-0000-0500-000068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82" authorId="0" shapeId="0" xr:uid="{00000000-0006-0000-0500-000069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82" authorId="0" shapeId="0" xr:uid="{00000000-0006-0000-0500-00006A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82" authorId="0" shapeId="0" xr:uid="{00000000-0006-0000-0500-00006B000000}">
      <text>
        <r>
          <rPr>
            <b/>
            <sz val="9"/>
            <color indexed="81"/>
            <rFont val="Tahoma"/>
            <family val="2"/>
          </rPr>
          <t>80123558:</t>
        </r>
        <r>
          <rPr>
            <sz val="9"/>
            <color indexed="81"/>
            <rFont val="Tahoma"/>
            <family val="2"/>
          </rPr>
          <t xml:space="preserve">
Devuelve el valor total del consumo asociado a cada variable.</t>
        </r>
      </text>
    </comment>
    <comment ref="R82" authorId="0" shapeId="0" xr:uid="{00000000-0006-0000-0500-00006C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82" authorId="0" shapeId="0" xr:uid="{00000000-0006-0000-0500-00006D000000}">
      <text>
        <r>
          <rPr>
            <b/>
            <sz val="9"/>
            <color indexed="81"/>
            <rFont val="Tahoma"/>
            <family val="2"/>
          </rPr>
          <t>80123558:</t>
        </r>
        <r>
          <rPr>
            <sz val="9"/>
            <color indexed="81"/>
            <rFont val="Tahoma"/>
            <family val="2"/>
          </rPr>
          <t xml:space="preserve">
Devuelve el promedio de los valores consignados en las casillas de "DATOS 1 al 12".</t>
        </r>
      </text>
    </comment>
    <comment ref="T82" authorId="0" shapeId="0" xr:uid="{00000000-0006-0000-0500-00006E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82" authorId="0" shapeId="0" xr:uid="{00000000-0006-0000-0500-00006F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82" authorId="0" shapeId="0" xr:uid="{00000000-0006-0000-0500-000070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89" authorId="0" shapeId="0" xr:uid="{00000000-0006-0000-0500-000071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89" authorId="0" shapeId="0" xr:uid="{00000000-0006-0000-0500-000072000000}">
      <text>
        <r>
          <rPr>
            <b/>
            <sz val="9"/>
            <color indexed="81"/>
            <rFont val="Tahoma"/>
            <family val="2"/>
          </rPr>
          <t>80123558:</t>
        </r>
        <r>
          <rPr>
            <sz val="9"/>
            <color indexed="81"/>
            <rFont val="Tahoma"/>
            <family val="2"/>
          </rPr>
          <t xml:space="preserve">
Devuelve el valor de las emisiones de GEI asociadas a la variable elegida.</t>
        </r>
      </text>
    </comment>
    <comment ref="BG89" authorId="0" shapeId="0" xr:uid="{00000000-0006-0000-0500-000073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90" authorId="0" shapeId="0" xr:uid="{00000000-0006-0000-0500-000074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90" authorId="0" shapeId="0" xr:uid="{00000000-0006-0000-0500-000075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90" authorId="0" shapeId="0" xr:uid="{00000000-0006-0000-0500-000076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90" authorId="0" shapeId="0" xr:uid="{00000000-0006-0000-0500-000077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90" authorId="0" shapeId="0" xr:uid="{00000000-0006-0000-0500-000078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90" authorId="0" shapeId="0" xr:uid="{00000000-0006-0000-0500-000079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90" authorId="0" shapeId="0" xr:uid="{00000000-0006-0000-0500-00007A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90" authorId="0" shapeId="0" xr:uid="{00000000-0006-0000-0500-00007B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90" authorId="0" shapeId="0" xr:uid="{00000000-0006-0000-0500-00007C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90" authorId="0" shapeId="0" xr:uid="{00000000-0006-0000-0500-00007D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90" authorId="0" shapeId="0" xr:uid="{00000000-0006-0000-0500-00007E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90" authorId="0" shapeId="0" xr:uid="{00000000-0006-0000-0500-00007F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90" authorId="0" shapeId="0" xr:uid="{00000000-0006-0000-0500-000080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90" authorId="0" shapeId="0" xr:uid="{00000000-0006-0000-0500-000081000000}">
      <text>
        <r>
          <rPr>
            <b/>
            <sz val="9"/>
            <color indexed="81"/>
            <rFont val="Tahoma"/>
            <family val="2"/>
          </rPr>
          <t>80123558:</t>
        </r>
        <r>
          <rPr>
            <sz val="9"/>
            <color indexed="81"/>
            <rFont val="Tahoma"/>
            <family val="2"/>
          </rPr>
          <t xml:space="preserve">
Devuelve el valor total del consumo asociado a cada variable.</t>
        </r>
      </text>
    </comment>
    <comment ref="R90" authorId="0" shapeId="0" xr:uid="{00000000-0006-0000-0500-000082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90" authorId="0" shapeId="0" xr:uid="{00000000-0006-0000-0500-000083000000}">
      <text>
        <r>
          <rPr>
            <b/>
            <sz val="9"/>
            <color indexed="81"/>
            <rFont val="Tahoma"/>
            <family val="2"/>
          </rPr>
          <t>80123558:</t>
        </r>
        <r>
          <rPr>
            <sz val="9"/>
            <color indexed="81"/>
            <rFont val="Tahoma"/>
            <family val="2"/>
          </rPr>
          <t xml:space="preserve">
Devuelve el promedio de los valores consignados en las casillas de "DATOS 1 al 12".</t>
        </r>
      </text>
    </comment>
    <comment ref="T90" authorId="0" shapeId="0" xr:uid="{00000000-0006-0000-0500-000084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90" authorId="0" shapeId="0" xr:uid="{00000000-0006-0000-0500-000085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90" authorId="0" shapeId="0" xr:uid="{00000000-0006-0000-0500-000086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95" authorId="0" shapeId="0" xr:uid="{00000000-0006-0000-0500-000087000000}">
      <text>
        <r>
          <rPr>
            <b/>
            <sz val="9"/>
            <color indexed="81"/>
            <rFont val="Tahoma"/>
            <family val="2"/>
          </rPr>
          <t>80123558:</t>
        </r>
        <r>
          <rPr>
            <sz val="9"/>
            <color indexed="81"/>
            <rFont val="Tahoma"/>
            <family val="2"/>
          </rPr>
          <t xml:space="preserve">
Devuelve el valor agregado de las incertidumbre para la categoría en referencia.</t>
        </r>
      </text>
    </comment>
    <comment ref="AJ95" authorId="0" shapeId="0" xr:uid="{00000000-0006-0000-0500-000088000000}">
      <text>
        <r>
          <rPr>
            <b/>
            <sz val="9"/>
            <color indexed="81"/>
            <rFont val="Tahoma"/>
            <family val="2"/>
          </rPr>
          <t>80123558:</t>
        </r>
        <r>
          <rPr>
            <sz val="9"/>
            <color indexed="81"/>
            <rFont val="Tahoma"/>
            <family val="2"/>
          </rPr>
          <t xml:space="preserve">
Devuelve el valor agregado de las incertidumbre para la categoría en referencia.</t>
        </r>
      </text>
    </comment>
    <comment ref="AQ95" authorId="0" shapeId="0" xr:uid="{00000000-0006-0000-0500-000089000000}">
      <text>
        <r>
          <rPr>
            <b/>
            <sz val="9"/>
            <color indexed="81"/>
            <rFont val="Tahoma"/>
            <family val="2"/>
          </rPr>
          <t>80123558:</t>
        </r>
        <r>
          <rPr>
            <sz val="9"/>
            <color indexed="81"/>
            <rFont val="Tahoma"/>
            <family val="2"/>
          </rPr>
          <t xml:space="preserve">
Devuelve el valor agregado de las incertidumbre para la categoría en referencia.</t>
        </r>
      </text>
    </comment>
    <comment ref="AW95" authorId="0" shapeId="0" xr:uid="{00000000-0006-0000-0500-00008A000000}">
      <text>
        <r>
          <rPr>
            <b/>
            <sz val="9"/>
            <color indexed="81"/>
            <rFont val="Tahoma"/>
            <family val="2"/>
          </rPr>
          <t>80123558:</t>
        </r>
        <r>
          <rPr>
            <sz val="9"/>
            <color indexed="81"/>
            <rFont val="Tahoma"/>
            <family val="2"/>
          </rPr>
          <t xml:space="preserve">
Devuelve el valor agregado de las incertidumbre para la categoría en referencia.</t>
        </r>
      </text>
    </comment>
    <comment ref="BD95" authorId="0" shapeId="0" xr:uid="{00000000-0006-0000-0500-00008B000000}">
      <text>
        <r>
          <rPr>
            <b/>
            <sz val="9"/>
            <color indexed="81"/>
            <rFont val="Tahoma"/>
            <family val="2"/>
          </rPr>
          <t>80123558:</t>
        </r>
        <r>
          <rPr>
            <sz val="9"/>
            <color indexed="81"/>
            <rFont val="Tahoma"/>
            <family val="2"/>
          </rPr>
          <t xml:space="preserve">
Devuelve el valor agregado de las incertidumbre para la categoría en referencia.</t>
        </r>
      </text>
    </comment>
    <comment ref="BG95" authorId="0" shapeId="0" xr:uid="{00000000-0006-0000-0500-00008C000000}">
      <text>
        <r>
          <rPr>
            <b/>
            <sz val="9"/>
            <color indexed="81"/>
            <rFont val="Tahoma"/>
            <family val="2"/>
          </rPr>
          <t>80123558:</t>
        </r>
        <r>
          <rPr>
            <sz val="9"/>
            <color indexed="81"/>
            <rFont val="Tahoma"/>
            <family val="2"/>
          </rPr>
          <t xml:space="preserve">
Devuelve el valor agregado de las incertidumbre para la categoría en referencia.</t>
        </r>
      </text>
    </comment>
    <comment ref="C98" authorId="0" shapeId="0" xr:uid="{00000000-0006-0000-0500-00008D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98" authorId="0" shapeId="0" xr:uid="{00000000-0006-0000-0500-00008E000000}">
      <text>
        <r>
          <rPr>
            <b/>
            <sz val="9"/>
            <color indexed="81"/>
            <rFont val="Tahoma"/>
            <family val="2"/>
          </rPr>
          <t>80123558:</t>
        </r>
        <r>
          <rPr>
            <sz val="9"/>
            <color indexed="81"/>
            <rFont val="Tahoma"/>
            <family val="2"/>
          </rPr>
          <t xml:space="preserve">
Devuelve el valor de las emisiones de GEI asociadas a la variable elegida.</t>
        </r>
      </text>
    </comment>
    <comment ref="BG98" authorId="0" shapeId="0" xr:uid="{00000000-0006-0000-0500-00008F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99" authorId="0" shapeId="0" xr:uid="{00000000-0006-0000-0500-000090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99" authorId="0" shapeId="0" xr:uid="{00000000-0006-0000-0500-000091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99" authorId="0" shapeId="0" xr:uid="{00000000-0006-0000-0500-000092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99" authorId="0" shapeId="0" xr:uid="{00000000-0006-0000-0500-000093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99" authorId="0" shapeId="0" xr:uid="{00000000-0006-0000-0500-000094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99" authorId="0" shapeId="0" xr:uid="{00000000-0006-0000-0500-000095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99" authorId="0" shapeId="0" xr:uid="{00000000-0006-0000-0500-000096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99" authorId="0" shapeId="0" xr:uid="{00000000-0006-0000-0500-000097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99" authorId="0" shapeId="0" xr:uid="{00000000-0006-0000-0500-000098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99" authorId="0" shapeId="0" xr:uid="{00000000-0006-0000-0500-000099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99" authorId="0" shapeId="0" xr:uid="{00000000-0006-0000-0500-00009A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99" authorId="0" shapeId="0" xr:uid="{00000000-0006-0000-0500-00009B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99" authorId="0" shapeId="0" xr:uid="{00000000-0006-0000-0500-00009C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99" authorId="0" shapeId="0" xr:uid="{00000000-0006-0000-0500-00009D000000}">
      <text>
        <r>
          <rPr>
            <b/>
            <sz val="9"/>
            <color indexed="81"/>
            <rFont val="Tahoma"/>
            <family val="2"/>
          </rPr>
          <t>80123558:</t>
        </r>
        <r>
          <rPr>
            <sz val="9"/>
            <color indexed="81"/>
            <rFont val="Tahoma"/>
            <family val="2"/>
          </rPr>
          <t xml:space="preserve">
Devuelve el valor total del consumo asociado a cada variable.</t>
        </r>
      </text>
    </comment>
    <comment ref="R99" authorId="0" shapeId="0" xr:uid="{00000000-0006-0000-0500-00009E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99" authorId="0" shapeId="0" xr:uid="{00000000-0006-0000-0500-00009F000000}">
      <text>
        <r>
          <rPr>
            <b/>
            <sz val="9"/>
            <color indexed="81"/>
            <rFont val="Tahoma"/>
            <family val="2"/>
          </rPr>
          <t>80123558:</t>
        </r>
        <r>
          <rPr>
            <sz val="9"/>
            <color indexed="81"/>
            <rFont val="Tahoma"/>
            <family val="2"/>
          </rPr>
          <t xml:space="preserve">
Devuelve el promedio de los valores consignados en las casillas de "DATOS 1 al 12".</t>
        </r>
      </text>
    </comment>
    <comment ref="T99" authorId="0" shapeId="0" xr:uid="{00000000-0006-0000-0500-0000A0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99" authorId="0" shapeId="0" xr:uid="{00000000-0006-0000-0500-0000A1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99" authorId="0" shapeId="0" xr:uid="{00000000-0006-0000-0500-0000A2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105" authorId="0" shapeId="0" xr:uid="{00000000-0006-0000-0500-0000A3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105" authorId="0" shapeId="0" xr:uid="{00000000-0006-0000-0500-0000A4000000}">
      <text>
        <r>
          <rPr>
            <b/>
            <sz val="9"/>
            <color indexed="81"/>
            <rFont val="Tahoma"/>
            <family val="2"/>
          </rPr>
          <t>80123558:</t>
        </r>
        <r>
          <rPr>
            <sz val="9"/>
            <color indexed="81"/>
            <rFont val="Tahoma"/>
            <family val="2"/>
          </rPr>
          <t xml:space="preserve">
Devuelve el valor de las emisiones de GEI asociadas a la variable elegida.</t>
        </r>
      </text>
    </comment>
    <comment ref="BG105" authorId="0" shapeId="0" xr:uid="{00000000-0006-0000-0500-0000A5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06" authorId="0" shapeId="0" xr:uid="{00000000-0006-0000-0500-0000A6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06" authorId="0" shapeId="0" xr:uid="{00000000-0006-0000-0500-0000A7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06" authorId="0" shapeId="0" xr:uid="{00000000-0006-0000-0500-0000A8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06" authorId="0" shapeId="0" xr:uid="{00000000-0006-0000-0500-0000A9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06" authorId="0" shapeId="0" xr:uid="{00000000-0006-0000-0500-0000AA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06" authorId="0" shapeId="0" xr:uid="{00000000-0006-0000-0500-0000AB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06" authorId="0" shapeId="0" xr:uid="{00000000-0006-0000-0500-0000AC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06" authorId="0" shapeId="0" xr:uid="{00000000-0006-0000-0500-0000AD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06" authorId="0" shapeId="0" xr:uid="{00000000-0006-0000-0500-0000AE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06" authorId="0" shapeId="0" xr:uid="{00000000-0006-0000-0500-0000AF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06" authorId="0" shapeId="0" xr:uid="{00000000-0006-0000-0500-0000B0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06" authorId="0" shapeId="0" xr:uid="{00000000-0006-0000-0500-0000B1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06" authorId="0" shapeId="0" xr:uid="{00000000-0006-0000-0500-0000B2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06" authorId="0" shapeId="0" xr:uid="{00000000-0006-0000-0500-0000B3000000}">
      <text>
        <r>
          <rPr>
            <b/>
            <sz val="9"/>
            <color indexed="81"/>
            <rFont val="Tahoma"/>
            <family val="2"/>
          </rPr>
          <t>80123558:</t>
        </r>
        <r>
          <rPr>
            <sz val="9"/>
            <color indexed="81"/>
            <rFont val="Tahoma"/>
            <family val="2"/>
          </rPr>
          <t xml:space="preserve">
Devuelve el valor total del consumo asociado a cada variable.</t>
        </r>
      </text>
    </comment>
    <comment ref="R106" authorId="0" shapeId="0" xr:uid="{00000000-0006-0000-0500-0000B4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06" authorId="0" shapeId="0" xr:uid="{00000000-0006-0000-0500-0000B5000000}">
      <text>
        <r>
          <rPr>
            <b/>
            <sz val="9"/>
            <color indexed="81"/>
            <rFont val="Tahoma"/>
            <family val="2"/>
          </rPr>
          <t>80123558:</t>
        </r>
        <r>
          <rPr>
            <sz val="9"/>
            <color indexed="81"/>
            <rFont val="Tahoma"/>
            <family val="2"/>
          </rPr>
          <t xml:space="preserve">
Devuelve el promedio de los valores consignados en las casillas de "DATOS 1 al 12".</t>
        </r>
      </text>
    </comment>
    <comment ref="T106" authorId="0" shapeId="0" xr:uid="{00000000-0006-0000-0500-0000B6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06" authorId="0" shapeId="0" xr:uid="{00000000-0006-0000-0500-0000B7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06" authorId="0" shapeId="0" xr:uid="{00000000-0006-0000-0500-0000B8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115" authorId="0" shapeId="0" xr:uid="{00000000-0006-0000-0500-0000B9000000}">
      <text>
        <r>
          <rPr>
            <b/>
            <sz val="9"/>
            <color indexed="81"/>
            <rFont val="Tahoma"/>
            <family val="2"/>
          </rPr>
          <t>80123558:</t>
        </r>
        <r>
          <rPr>
            <sz val="9"/>
            <color indexed="81"/>
            <rFont val="Tahoma"/>
            <family val="2"/>
          </rPr>
          <t xml:space="preserve">
Devuelve el valor agregado de las incertidumbre para la categoría en referencia.</t>
        </r>
      </text>
    </comment>
    <comment ref="AJ115" authorId="0" shapeId="0" xr:uid="{00000000-0006-0000-0500-0000BA000000}">
      <text>
        <r>
          <rPr>
            <b/>
            <sz val="9"/>
            <color indexed="81"/>
            <rFont val="Tahoma"/>
            <family val="2"/>
          </rPr>
          <t>80123558:</t>
        </r>
        <r>
          <rPr>
            <sz val="9"/>
            <color indexed="81"/>
            <rFont val="Tahoma"/>
            <family val="2"/>
          </rPr>
          <t xml:space="preserve">
Devuelve el valor agregado de las incertidumbre para la categoría en referencia.</t>
        </r>
      </text>
    </comment>
    <comment ref="AQ115" authorId="0" shapeId="0" xr:uid="{00000000-0006-0000-0500-0000BB000000}">
      <text>
        <r>
          <rPr>
            <b/>
            <sz val="9"/>
            <color indexed="81"/>
            <rFont val="Tahoma"/>
            <family val="2"/>
          </rPr>
          <t>80123558:</t>
        </r>
        <r>
          <rPr>
            <sz val="9"/>
            <color indexed="81"/>
            <rFont val="Tahoma"/>
            <family val="2"/>
          </rPr>
          <t xml:space="preserve">
Devuelve el valor agregado de las incertidumbre para la categoría en referencia.</t>
        </r>
      </text>
    </comment>
    <comment ref="AW115" authorId="0" shapeId="0" xr:uid="{00000000-0006-0000-0500-0000BC000000}">
      <text>
        <r>
          <rPr>
            <b/>
            <sz val="9"/>
            <color indexed="81"/>
            <rFont val="Tahoma"/>
            <family val="2"/>
          </rPr>
          <t>80123558:</t>
        </r>
        <r>
          <rPr>
            <sz val="9"/>
            <color indexed="81"/>
            <rFont val="Tahoma"/>
            <family val="2"/>
          </rPr>
          <t xml:space="preserve">
Devuelve el valor agregado de las incertidumbre para la categoría en referencia.</t>
        </r>
      </text>
    </comment>
    <comment ref="BD115" authorId="0" shapeId="0" xr:uid="{00000000-0006-0000-0500-0000BD000000}">
      <text>
        <r>
          <rPr>
            <b/>
            <sz val="9"/>
            <color indexed="81"/>
            <rFont val="Tahoma"/>
            <family val="2"/>
          </rPr>
          <t>80123558:</t>
        </r>
        <r>
          <rPr>
            <sz val="9"/>
            <color indexed="81"/>
            <rFont val="Tahoma"/>
            <family val="2"/>
          </rPr>
          <t xml:space="preserve">
Devuelve el valor agregado de las incertidumbre para la categoría en referencia.</t>
        </r>
      </text>
    </comment>
    <comment ref="BG115" authorId="0" shapeId="0" xr:uid="{00000000-0006-0000-0500-0000BE000000}">
      <text>
        <r>
          <rPr>
            <b/>
            <sz val="9"/>
            <color indexed="81"/>
            <rFont val="Tahoma"/>
            <family val="2"/>
          </rPr>
          <t>80123558:</t>
        </r>
        <r>
          <rPr>
            <sz val="9"/>
            <color indexed="81"/>
            <rFont val="Tahoma"/>
            <family val="2"/>
          </rPr>
          <t xml:space="preserve">
Devuelve el valor agregado de las incertidumbre para la categoría en referencia.</t>
        </r>
      </text>
    </comment>
    <comment ref="AC124" authorId="0" shapeId="0" xr:uid="{00000000-0006-0000-0500-0000BF000000}">
      <text>
        <r>
          <rPr>
            <b/>
            <sz val="9"/>
            <color indexed="81"/>
            <rFont val="Tahoma"/>
            <family val="2"/>
          </rPr>
          <t>80123558:</t>
        </r>
        <r>
          <rPr>
            <sz val="9"/>
            <color indexed="81"/>
            <rFont val="Tahoma"/>
            <family val="2"/>
          </rPr>
          <t xml:space="preserve">
Devuelve el valor agregado de las incertidumbre para la categoría en referencia.</t>
        </r>
      </text>
    </comment>
    <comment ref="AJ124" authorId="0" shapeId="0" xr:uid="{00000000-0006-0000-0500-0000C0000000}">
      <text>
        <r>
          <rPr>
            <b/>
            <sz val="9"/>
            <color indexed="81"/>
            <rFont val="Tahoma"/>
            <family val="2"/>
          </rPr>
          <t>80123558:</t>
        </r>
        <r>
          <rPr>
            <sz val="9"/>
            <color indexed="81"/>
            <rFont val="Tahoma"/>
            <family val="2"/>
          </rPr>
          <t xml:space="preserve">
Devuelve el valor agregado de las incertidumbre para la categoría en referencia.</t>
        </r>
      </text>
    </comment>
    <comment ref="AQ124" authorId="0" shapeId="0" xr:uid="{00000000-0006-0000-0500-0000C1000000}">
      <text>
        <r>
          <rPr>
            <b/>
            <sz val="9"/>
            <color indexed="81"/>
            <rFont val="Tahoma"/>
            <family val="2"/>
          </rPr>
          <t>80123558:</t>
        </r>
        <r>
          <rPr>
            <sz val="9"/>
            <color indexed="81"/>
            <rFont val="Tahoma"/>
            <family val="2"/>
          </rPr>
          <t xml:space="preserve">
Devuelve el valor agregado de las incertidumbre para la categoría en referencia.</t>
        </r>
      </text>
    </comment>
    <comment ref="AW124" authorId="0" shapeId="0" xr:uid="{00000000-0006-0000-0500-0000C2000000}">
      <text>
        <r>
          <rPr>
            <b/>
            <sz val="9"/>
            <color indexed="81"/>
            <rFont val="Tahoma"/>
            <family val="2"/>
          </rPr>
          <t>80123558:</t>
        </r>
        <r>
          <rPr>
            <sz val="9"/>
            <color indexed="81"/>
            <rFont val="Tahoma"/>
            <family val="2"/>
          </rPr>
          <t xml:space="preserve">
Devuelve el valor agregado de las incertidumbre para la categoría en referencia.</t>
        </r>
      </text>
    </comment>
    <comment ref="BD124" authorId="0" shapeId="0" xr:uid="{00000000-0006-0000-0500-0000C3000000}">
      <text>
        <r>
          <rPr>
            <b/>
            <sz val="9"/>
            <color indexed="81"/>
            <rFont val="Tahoma"/>
            <family val="2"/>
          </rPr>
          <t>80123558:</t>
        </r>
        <r>
          <rPr>
            <sz val="9"/>
            <color indexed="81"/>
            <rFont val="Tahoma"/>
            <family val="2"/>
          </rPr>
          <t xml:space="preserve">
Devuelve el valor agregado de las incertidumbre para la categoría en referencia.</t>
        </r>
      </text>
    </comment>
    <comment ref="BG124" authorId="0" shapeId="0" xr:uid="{00000000-0006-0000-0500-0000C4000000}">
      <text>
        <r>
          <rPr>
            <b/>
            <sz val="9"/>
            <color indexed="81"/>
            <rFont val="Tahoma"/>
            <family val="2"/>
          </rPr>
          <t>80123558:</t>
        </r>
        <r>
          <rPr>
            <sz val="9"/>
            <color indexed="81"/>
            <rFont val="Tahoma"/>
            <family val="2"/>
          </rPr>
          <t xml:space="preserve">
Devuelve el valor agregado de las incertidumbre para la categoría en referencia.</t>
        </r>
      </text>
    </comment>
    <comment ref="AC125" authorId="0" shapeId="0" xr:uid="{00000000-0006-0000-0500-0000C5000000}">
      <text>
        <r>
          <rPr>
            <b/>
            <sz val="9"/>
            <color indexed="81"/>
            <rFont val="Tahoma"/>
            <family val="2"/>
          </rPr>
          <t>80123558:</t>
        </r>
        <r>
          <rPr>
            <sz val="9"/>
            <color indexed="81"/>
            <rFont val="Tahoma"/>
            <family val="2"/>
          </rPr>
          <t xml:space="preserve">
Devuelve el valor agregado de las incertidumbre para la categoría en referencia.</t>
        </r>
      </text>
    </comment>
    <comment ref="AJ125" authorId="0" shapeId="0" xr:uid="{00000000-0006-0000-0500-0000C6000000}">
      <text>
        <r>
          <rPr>
            <b/>
            <sz val="9"/>
            <color indexed="81"/>
            <rFont val="Tahoma"/>
            <family val="2"/>
          </rPr>
          <t>80123558:</t>
        </r>
        <r>
          <rPr>
            <sz val="9"/>
            <color indexed="81"/>
            <rFont val="Tahoma"/>
            <family val="2"/>
          </rPr>
          <t xml:space="preserve">
Devuelve el valor agregado de las incertidumbre para la categoría en referencia.</t>
        </r>
      </text>
    </comment>
    <comment ref="AQ125" authorId="0" shapeId="0" xr:uid="{00000000-0006-0000-0500-0000C7000000}">
      <text>
        <r>
          <rPr>
            <b/>
            <sz val="9"/>
            <color indexed="81"/>
            <rFont val="Tahoma"/>
            <family val="2"/>
          </rPr>
          <t>80123558:</t>
        </r>
        <r>
          <rPr>
            <sz val="9"/>
            <color indexed="81"/>
            <rFont val="Tahoma"/>
            <family val="2"/>
          </rPr>
          <t xml:space="preserve">
Devuelve el valor agregado de las incertidumbre para la categoría en referencia.</t>
        </r>
      </text>
    </comment>
    <comment ref="AW125" authorId="0" shapeId="0" xr:uid="{00000000-0006-0000-0500-0000C8000000}">
      <text>
        <r>
          <rPr>
            <b/>
            <sz val="9"/>
            <color indexed="81"/>
            <rFont val="Tahoma"/>
            <family val="2"/>
          </rPr>
          <t>80123558:</t>
        </r>
        <r>
          <rPr>
            <sz val="9"/>
            <color indexed="81"/>
            <rFont val="Tahoma"/>
            <family val="2"/>
          </rPr>
          <t xml:space="preserve">
Devuelve el valor agregado de las incertidumbre para la categoría en referencia.</t>
        </r>
      </text>
    </comment>
    <comment ref="BD125" authorId="0" shapeId="0" xr:uid="{00000000-0006-0000-0500-0000C9000000}">
      <text>
        <r>
          <rPr>
            <b/>
            <sz val="9"/>
            <color indexed="81"/>
            <rFont val="Tahoma"/>
            <family val="2"/>
          </rPr>
          <t>80123558:</t>
        </r>
        <r>
          <rPr>
            <sz val="9"/>
            <color indexed="81"/>
            <rFont val="Tahoma"/>
            <family val="2"/>
          </rPr>
          <t xml:space="preserve">
Devuelve el valor agregado de las incertidumbre para la categoría en referencia.</t>
        </r>
      </text>
    </comment>
    <comment ref="BG125" authorId="0" shapeId="0" xr:uid="{00000000-0006-0000-0500-0000CA000000}">
      <text>
        <r>
          <rPr>
            <b/>
            <sz val="9"/>
            <color indexed="81"/>
            <rFont val="Tahoma"/>
            <family val="2"/>
          </rPr>
          <t>80123558:</t>
        </r>
        <r>
          <rPr>
            <sz val="9"/>
            <color indexed="81"/>
            <rFont val="Tahoma"/>
            <family val="2"/>
          </rPr>
          <t xml:space="preserve">
Devuelve el valor agregado de las incertidumbre para la categoría en referencia.</t>
        </r>
      </text>
    </comment>
    <comment ref="C128" authorId="0" shapeId="0" xr:uid="{00000000-0006-0000-0500-0000CB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128" authorId="0" shapeId="0" xr:uid="{00000000-0006-0000-0500-0000CC000000}">
      <text>
        <r>
          <rPr>
            <b/>
            <sz val="9"/>
            <color indexed="81"/>
            <rFont val="Tahoma"/>
            <family val="2"/>
          </rPr>
          <t>80123558:</t>
        </r>
        <r>
          <rPr>
            <sz val="9"/>
            <color indexed="81"/>
            <rFont val="Tahoma"/>
            <family val="2"/>
          </rPr>
          <t xml:space="preserve">
Devuelve el valor de las emisiones de GEI asociadas a la variable elegida.</t>
        </r>
      </text>
    </comment>
    <comment ref="BG128" authorId="0" shapeId="0" xr:uid="{00000000-0006-0000-0500-0000CD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29" authorId="0" shapeId="0" xr:uid="{00000000-0006-0000-0500-0000CE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29" authorId="0" shapeId="0" xr:uid="{00000000-0006-0000-0500-0000CF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29" authorId="0" shapeId="0" xr:uid="{00000000-0006-0000-0500-0000D0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29" authorId="0" shapeId="0" xr:uid="{00000000-0006-0000-0500-0000D1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29" authorId="0" shapeId="0" xr:uid="{00000000-0006-0000-0500-0000D2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29" authorId="0" shapeId="0" xr:uid="{00000000-0006-0000-0500-0000D3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29" authorId="0" shapeId="0" xr:uid="{00000000-0006-0000-0500-0000D4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29" authorId="0" shapeId="0" xr:uid="{00000000-0006-0000-0500-0000D5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29" authorId="0" shapeId="0" xr:uid="{00000000-0006-0000-0500-0000D6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29" authorId="0" shapeId="0" xr:uid="{00000000-0006-0000-0500-0000D7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29" authorId="0" shapeId="0" xr:uid="{00000000-0006-0000-0500-0000D8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29" authorId="0" shapeId="0" xr:uid="{00000000-0006-0000-0500-0000D9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29" authorId="0" shapeId="0" xr:uid="{00000000-0006-0000-0500-0000DA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29" authorId="0" shapeId="0" xr:uid="{00000000-0006-0000-0500-0000DB000000}">
      <text>
        <r>
          <rPr>
            <b/>
            <sz val="9"/>
            <color indexed="81"/>
            <rFont val="Tahoma"/>
            <family val="2"/>
          </rPr>
          <t>80123558:</t>
        </r>
        <r>
          <rPr>
            <sz val="9"/>
            <color indexed="81"/>
            <rFont val="Tahoma"/>
            <family val="2"/>
          </rPr>
          <t xml:space="preserve">
Devuelve el valor total del consumo asociado a cada variable.</t>
        </r>
      </text>
    </comment>
    <comment ref="R129" authorId="0" shapeId="0" xr:uid="{00000000-0006-0000-0500-0000DC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29" authorId="0" shapeId="0" xr:uid="{00000000-0006-0000-0500-0000DD000000}">
      <text>
        <r>
          <rPr>
            <b/>
            <sz val="9"/>
            <color indexed="81"/>
            <rFont val="Tahoma"/>
            <family val="2"/>
          </rPr>
          <t>80123558:</t>
        </r>
        <r>
          <rPr>
            <sz val="9"/>
            <color indexed="81"/>
            <rFont val="Tahoma"/>
            <family val="2"/>
          </rPr>
          <t xml:space="preserve">
Devuelve el promedio de los valores consignados en las casillas de "DATOS 1 al 12".</t>
        </r>
      </text>
    </comment>
    <comment ref="T129" authorId="0" shapeId="0" xr:uid="{00000000-0006-0000-0500-0000DE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29" authorId="0" shapeId="0" xr:uid="{00000000-0006-0000-0500-0000DF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29" authorId="0" shapeId="0" xr:uid="{00000000-0006-0000-0500-0000E0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155" authorId="0" shapeId="0" xr:uid="{00000000-0006-0000-0500-0000E1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155" authorId="0" shapeId="0" xr:uid="{00000000-0006-0000-0500-0000E2000000}">
      <text>
        <r>
          <rPr>
            <b/>
            <sz val="9"/>
            <color indexed="81"/>
            <rFont val="Tahoma"/>
            <family val="2"/>
          </rPr>
          <t>80123558:</t>
        </r>
        <r>
          <rPr>
            <sz val="9"/>
            <color indexed="81"/>
            <rFont val="Tahoma"/>
            <family val="2"/>
          </rPr>
          <t xml:space="preserve">
Devuelve el valor de las emisiones de GEI asociadas a la variable elegida.</t>
        </r>
      </text>
    </comment>
    <comment ref="BG155" authorId="0" shapeId="0" xr:uid="{00000000-0006-0000-0500-0000E3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56" authorId="0" shapeId="0" xr:uid="{00000000-0006-0000-0500-0000E4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56" authorId="0" shapeId="0" xr:uid="{00000000-0006-0000-0500-0000E5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56" authorId="0" shapeId="0" xr:uid="{00000000-0006-0000-0500-0000E6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56" authorId="0" shapeId="0" xr:uid="{00000000-0006-0000-0500-0000E7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56" authorId="0" shapeId="0" xr:uid="{00000000-0006-0000-0500-0000E8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56" authorId="0" shapeId="0" xr:uid="{00000000-0006-0000-0500-0000E9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56" authorId="0" shapeId="0" xr:uid="{00000000-0006-0000-0500-0000EA00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56" authorId="0" shapeId="0" xr:uid="{00000000-0006-0000-0500-0000EB00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56" authorId="0" shapeId="0" xr:uid="{00000000-0006-0000-0500-0000EC00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56" authorId="0" shapeId="0" xr:uid="{00000000-0006-0000-0500-0000ED00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56" authorId="0" shapeId="0" xr:uid="{00000000-0006-0000-0500-0000EE00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56" authorId="0" shapeId="0" xr:uid="{00000000-0006-0000-0500-0000EF00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56" authorId="0" shapeId="0" xr:uid="{00000000-0006-0000-0500-0000F000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56" authorId="0" shapeId="0" xr:uid="{00000000-0006-0000-0500-0000F1000000}">
      <text>
        <r>
          <rPr>
            <b/>
            <sz val="9"/>
            <color indexed="81"/>
            <rFont val="Tahoma"/>
            <family val="2"/>
          </rPr>
          <t>80123558:</t>
        </r>
        <r>
          <rPr>
            <sz val="9"/>
            <color indexed="81"/>
            <rFont val="Tahoma"/>
            <family val="2"/>
          </rPr>
          <t xml:space="preserve">
Devuelve el valor total del consumo asociado a cada variable.</t>
        </r>
      </text>
    </comment>
    <comment ref="R156" authorId="0" shapeId="0" xr:uid="{00000000-0006-0000-0500-0000F200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56" authorId="0" shapeId="0" xr:uid="{00000000-0006-0000-0500-0000F3000000}">
      <text>
        <r>
          <rPr>
            <b/>
            <sz val="9"/>
            <color indexed="81"/>
            <rFont val="Tahoma"/>
            <family val="2"/>
          </rPr>
          <t>80123558:</t>
        </r>
        <r>
          <rPr>
            <sz val="9"/>
            <color indexed="81"/>
            <rFont val="Tahoma"/>
            <family val="2"/>
          </rPr>
          <t xml:space="preserve">
Devuelve el promedio de los valores consignados en las casillas de "DATOS 1 al 12".</t>
        </r>
      </text>
    </comment>
    <comment ref="T156" authorId="0" shapeId="0" xr:uid="{00000000-0006-0000-0500-0000F400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56" authorId="0" shapeId="0" xr:uid="{00000000-0006-0000-0500-0000F500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56" authorId="0" shapeId="0" xr:uid="{00000000-0006-0000-0500-0000F600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162" authorId="0" shapeId="0" xr:uid="{00000000-0006-0000-0500-0000F7000000}">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162" authorId="0" shapeId="0" xr:uid="{00000000-0006-0000-0500-0000F8000000}">
      <text>
        <r>
          <rPr>
            <b/>
            <sz val="9"/>
            <color indexed="81"/>
            <rFont val="Tahoma"/>
            <family val="2"/>
          </rPr>
          <t>80123558:</t>
        </r>
        <r>
          <rPr>
            <sz val="9"/>
            <color indexed="81"/>
            <rFont val="Tahoma"/>
            <family val="2"/>
          </rPr>
          <t xml:space="preserve">
Devuelve el valor de las emisiones de GEI asociadas a la variable elegida.</t>
        </r>
      </text>
    </comment>
    <comment ref="BG162" authorId="0" shapeId="0" xr:uid="{00000000-0006-0000-0500-0000F9000000}">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63" authorId="0" shapeId="0" xr:uid="{00000000-0006-0000-0500-0000FA00000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63" authorId="0" shapeId="0" xr:uid="{00000000-0006-0000-0500-0000FB00000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63" authorId="0" shapeId="0" xr:uid="{00000000-0006-0000-0500-0000FC00000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63" authorId="0" shapeId="0" xr:uid="{00000000-0006-0000-0500-0000FD000000}">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63" authorId="0" shapeId="0" xr:uid="{00000000-0006-0000-0500-0000FE00000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63" authorId="0" shapeId="0" xr:uid="{00000000-0006-0000-0500-0000FF000000}">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63" authorId="0" shapeId="0" xr:uid="{00000000-0006-0000-0500-000000010000}">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63" authorId="0" shapeId="0" xr:uid="{00000000-0006-0000-0500-000001010000}">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63" authorId="0" shapeId="0" xr:uid="{00000000-0006-0000-0500-0000020100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63" authorId="0" shapeId="0" xr:uid="{00000000-0006-0000-0500-000003010000}">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63" authorId="0" shapeId="0" xr:uid="{00000000-0006-0000-0500-00000401000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63" authorId="0" shapeId="0" xr:uid="{00000000-0006-0000-0500-000005010000}">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63" authorId="0" shapeId="0" xr:uid="{00000000-0006-0000-0500-000006010000}">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63" authorId="0" shapeId="0" xr:uid="{00000000-0006-0000-0500-000007010000}">
      <text>
        <r>
          <rPr>
            <b/>
            <sz val="9"/>
            <color indexed="81"/>
            <rFont val="Tahoma"/>
            <family val="2"/>
          </rPr>
          <t>80123558:</t>
        </r>
        <r>
          <rPr>
            <sz val="9"/>
            <color indexed="81"/>
            <rFont val="Tahoma"/>
            <family val="2"/>
          </rPr>
          <t xml:space="preserve">
Devuelve el valor total del consumo asociado a cada variable.</t>
        </r>
      </text>
    </comment>
    <comment ref="R163" authorId="0" shapeId="0" xr:uid="{00000000-0006-0000-0500-000008010000}">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63" authorId="0" shapeId="0" xr:uid="{00000000-0006-0000-0500-000009010000}">
      <text>
        <r>
          <rPr>
            <b/>
            <sz val="9"/>
            <color indexed="81"/>
            <rFont val="Tahoma"/>
            <family val="2"/>
          </rPr>
          <t>80123558:</t>
        </r>
        <r>
          <rPr>
            <sz val="9"/>
            <color indexed="81"/>
            <rFont val="Tahoma"/>
            <family val="2"/>
          </rPr>
          <t xml:space="preserve">
Devuelve el promedio de los valores consignados en las casillas de "DATOS 1 al 12".</t>
        </r>
      </text>
    </comment>
    <comment ref="T163" authorId="0" shapeId="0" xr:uid="{00000000-0006-0000-0500-00000A010000}">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63" authorId="0" shapeId="0" xr:uid="{00000000-0006-0000-0500-00000B010000}">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63" authorId="0" shapeId="0" xr:uid="{00000000-0006-0000-0500-00000C010000}">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172" authorId="0" shapeId="0" xr:uid="{00000000-0006-0000-0500-00000D010000}">
      <text>
        <r>
          <rPr>
            <b/>
            <sz val="9"/>
            <color indexed="81"/>
            <rFont val="Tahoma"/>
            <family val="2"/>
          </rPr>
          <t>80123558:</t>
        </r>
        <r>
          <rPr>
            <sz val="9"/>
            <color indexed="81"/>
            <rFont val="Tahoma"/>
            <family val="2"/>
          </rPr>
          <t xml:space="preserve">
Devuelve el valor agregado de las incertidumbre para la categoría en referencia.</t>
        </r>
      </text>
    </comment>
    <comment ref="AJ172" authorId="0" shapeId="0" xr:uid="{00000000-0006-0000-0500-00000E010000}">
      <text>
        <r>
          <rPr>
            <b/>
            <sz val="9"/>
            <color indexed="81"/>
            <rFont val="Tahoma"/>
            <family val="2"/>
          </rPr>
          <t>80123558:</t>
        </r>
        <r>
          <rPr>
            <sz val="9"/>
            <color indexed="81"/>
            <rFont val="Tahoma"/>
            <family val="2"/>
          </rPr>
          <t xml:space="preserve">
Devuelve el valor agregado de las incertidumbre para la categoría en referencia.</t>
        </r>
      </text>
    </comment>
    <comment ref="AQ172" authorId="0" shapeId="0" xr:uid="{00000000-0006-0000-0500-00000F010000}">
      <text>
        <r>
          <rPr>
            <b/>
            <sz val="9"/>
            <color indexed="81"/>
            <rFont val="Tahoma"/>
            <family val="2"/>
          </rPr>
          <t>80123558:</t>
        </r>
        <r>
          <rPr>
            <sz val="9"/>
            <color indexed="81"/>
            <rFont val="Tahoma"/>
            <family val="2"/>
          </rPr>
          <t xml:space="preserve">
Devuelve el valor agregado de las incertidumbre para la categoría en referencia.</t>
        </r>
      </text>
    </comment>
    <comment ref="AW172" authorId="0" shapeId="0" xr:uid="{00000000-0006-0000-0500-000010010000}">
      <text>
        <r>
          <rPr>
            <b/>
            <sz val="9"/>
            <color indexed="81"/>
            <rFont val="Tahoma"/>
            <family val="2"/>
          </rPr>
          <t>80123558:</t>
        </r>
        <r>
          <rPr>
            <sz val="9"/>
            <color indexed="81"/>
            <rFont val="Tahoma"/>
            <family val="2"/>
          </rPr>
          <t xml:space="preserve">
Devuelve el valor agregado de las incertidumbre para la categoría en referencia.</t>
        </r>
      </text>
    </comment>
    <comment ref="BD172" authorId="0" shapeId="0" xr:uid="{00000000-0006-0000-0500-000011010000}">
      <text>
        <r>
          <rPr>
            <b/>
            <sz val="9"/>
            <color indexed="81"/>
            <rFont val="Tahoma"/>
            <family val="2"/>
          </rPr>
          <t>80123558:</t>
        </r>
        <r>
          <rPr>
            <sz val="9"/>
            <color indexed="81"/>
            <rFont val="Tahoma"/>
            <family val="2"/>
          </rPr>
          <t xml:space="preserve">
Devuelve el valor agregado de las incertidumbre para la categoría en referencia.</t>
        </r>
      </text>
    </comment>
    <comment ref="BG172" authorId="0" shapeId="0" xr:uid="{00000000-0006-0000-0500-000012010000}">
      <text>
        <r>
          <rPr>
            <b/>
            <sz val="9"/>
            <color indexed="81"/>
            <rFont val="Tahoma"/>
            <family val="2"/>
          </rPr>
          <t>80123558:</t>
        </r>
        <r>
          <rPr>
            <sz val="9"/>
            <color indexed="81"/>
            <rFont val="Tahoma"/>
            <family val="2"/>
          </rPr>
          <t xml:space="preserve">
Devuelve el valor agregado de las incertidumbre para la categoría en referencia.</t>
        </r>
      </text>
    </comment>
    <comment ref="BK200" authorId="1" shapeId="0" xr:uid="{00000000-0006-0000-0500-000013010000}">
      <text>
        <r>
          <rPr>
            <b/>
            <sz val="9"/>
            <color indexed="81"/>
            <rFont val="Tahoma"/>
            <family val="2"/>
          </rPr>
          <t>WERD:</t>
        </r>
        <r>
          <rPr>
            <sz val="9"/>
            <color indexed="81"/>
            <rFont val="Tahoma"/>
            <family val="2"/>
          </rPr>
          <t xml:space="preserve">
Emisiones de biomasa no se deben contabilizar con los alcances, pero las asociadas a CH4 y N2O, si se incluyen en el alcance correspondiente. </t>
        </r>
      </text>
    </comment>
    <comment ref="BK225" authorId="1" shapeId="0" xr:uid="{00000000-0006-0000-0500-000014010000}">
      <text>
        <r>
          <rPr>
            <b/>
            <sz val="9"/>
            <color indexed="81"/>
            <rFont val="Tahoma"/>
            <family val="2"/>
          </rPr>
          <t>WERD:</t>
        </r>
        <r>
          <rPr>
            <sz val="9"/>
            <color indexed="81"/>
            <rFont val="Tahoma"/>
            <family val="2"/>
          </rPr>
          <t xml:space="preserve">
Emisiones de biomasa no se deben contabilizar con los alcances, pero las asociadas a CH4 y N2O, si se incluyen en el alcance correspondiente. </t>
        </r>
      </text>
    </comment>
    <comment ref="BK235" authorId="1" shapeId="0" xr:uid="{00000000-0006-0000-0500-000015010000}">
      <text>
        <r>
          <rPr>
            <b/>
            <sz val="9"/>
            <color indexed="81"/>
            <rFont val="Tahoma"/>
            <family val="2"/>
          </rPr>
          <t>WERD:</t>
        </r>
        <r>
          <rPr>
            <sz val="9"/>
            <color indexed="81"/>
            <rFont val="Tahoma"/>
            <family val="2"/>
          </rPr>
          <t xml:space="preserve">
Emisiones de biomasa no se deben contabilizar con los alcances, pero las asociadas a CH4 y N2O, si se incluyen en el alcance correspondiente. </t>
        </r>
      </text>
    </comment>
    <comment ref="BI245" authorId="2" shapeId="0" xr:uid="{00000000-0006-0000-0500-000016010000}">
      <text>
        <r>
          <rPr>
            <b/>
            <sz val="9"/>
            <color indexed="81"/>
            <rFont val="Tahoma"/>
            <family val="2"/>
          </rPr>
          <t>Daniela Cecilia Villalba:</t>
        </r>
        <r>
          <rPr>
            <sz val="9"/>
            <color indexed="81"/>
            <rFont val="Tahoma"/>
            <family val="2"/>
          </rPr>
          <t xml:space="preserve">
</t>
        </r>
      </text>
    </comment>
    <comment ref="BI264" authorId="3" shapeId="0" xr:uid="{00000000-0006-0000-0500-000017010000}">
      <text>
        <r>
          <rPr>
            <b/>
            <sz val="9"/>
            <color indexed="81"/>
            <rFont val="Tahoma"/>
            <family val="2"/>
          </rPr>
          <t>oficina:</t>
        </r>
        <r>
          <rPr>
            <sz val="9"/>
            <color indexed="81"/>
            <rFont val="Tahoma"/>
            <family val="2"/>
          </rPr>
          <t xml:space="preserve">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277" authorId="3" shapeId="0" xr:uid="{00000000-0006-0000-0500-000018010000}">
      <text>
        <r>
          <rPr>
            <b/>
            <sz val="9"/>
            <color indexed="81"/>
            <rFont val="Tahoma"/>
            <family val="2"/>
          </rPr>
          <t>oficina:</t>
        </r>
        <r>
          <rPr>
            <sz val="9"/>
            <color indexed="81"/>
            <rFont val="Tahoma"/>
            <family val="2"/>
          </rPr>
          <t xml:space="preserve">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278" authorId="3" shapeId="0" xr:uid="{00000000-0006-0000-0500-000019010000}">
      <text>
        <r>
          <rPr>
            <b/>
            <sz val="9"/>
            <color indexed="81"/>
            <rFont val="Tahoma"/>
            <family val="2"/>
          </rPr>
          <t>oficina:</t>
        </r>
        <r>
          <rPr>
            <sz val="9"/>
            <color indexed="81"/>
            <rFont val="Tahoma"/>
            <family val="2"/>
          </rPr>
          <t xml:space="preserve">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K291" authorId="4" shapeId="0" xr:uid="{00000000-0006-0000-0500-00001A010000}">
      <text>
        <r>
          <rPr>
            <b/>
            <sz val="9"/>
            <color indexed="81"/>
            <rFont val="Tahoma"/>
            <family val="2"/>
          </rPr>
          <t>LENOVO:</t>
        </r>
        <r>
          <rPr>
            <sz val="9"/>
            <color indexed="81"/>
            <rFont val="Tahoma"/>
            <family val="2"/>
          </rPr>
          <t xml:space="preserve">
FE = Contenido de carbono * factor adu * 44/12
Directrices del IPCC de 2006 para los inventarios nacionales de gases de efecto invernadero. Volumen 3: Procesos industriales y uso de productos. ECUACIÓN 5.2 LUBRICANTES – MÉTODO DE NIVEL 1. Disponible en: https://www.ipcc-nggip.iges.or.jp/public/2006gl/spanish/pdf/3_Volume3/V3_5_Ch5_Non_Energy_Products.pdf</t>
        </r>
      </text>
    </comment>
    <comment ref="BK292" authorId="4" shapeId="0" xr:uid="{00000000-0006-0000-0500-00001B010000}">
      <text>
        <r>
          <rPr>
            <b/>
            <sz val="9"/>
            <color indexed="81"/>
            <rFont val="Tahoma"/>
            <family val="2"/>
          </rPr>
          <t>LENOVO:</t>
        </r>
        <r>
          <rPr>
            <sz val="9"/>
            <color indexed="81"/>
            <rFont val="Tahoma"/>
            <family val="2"/>
          </rPr>
          <t xml:space="preserve">
FE = Contenido de carbono * factor adu * 44/12
Directrices del IPCC de 2006 para los inventarios nacionales de gases de efecto invernadero. Volumen 3: Procesos industriales y uso de productos. ECUACIÓN 5.2 LUBRICANTES – MÉTODO DE NIVEL 1. Disponible en: https://www.ipcc-nggip.iges.or.jp/public/2006gl/spanish/pdf/3_Volume3/V3_5_Ch5_Non_Energy_Products.pdf</t>
        </r>
      </text>
    </comment>
    <comment ref="BK311" authorId="4" shapeId="0" xr:uid="{00000000-0006-0000-0500-00001C010000}">
      <text>
        <r>
          <rPr>
            <b/>
            <sz val="9"/>
            <color indexed="81"/>
            <rFont val="Tahoma"/>
            <family val="2"/>
          </rPr>
          <t>LENOVO:</t>
        </r>
        <r>
          <rPr>
            <sz val="9"/>
            <color indexed="81"/>
            <rFont val="Tahoma"/>
            <family val="2"/>
          </rPr>
          <t xml:space="preserve">
factor de emisión genérico que puede requerir ajustes de acuerdo al tipo de cultivo, irrigación y abono
IPCC 2019 V4_05_Ch5_Cropland_Num 5.5.2_Table 5.11</t>
        </r>
      </text>
    </comment>
    <comment ref="BU322" authorId="4" shapeId="0" xr:uid="{00000000-0006-0000-0500-00001D010000}">
      <text>
        <r>
          <rPr>
            <b/>
            <sz val="9"/>
            <color indexed="81"/>
            <rFont val="Tahoma"/>
            <family val="2"/>
          </rPr>
          <t>LENOVO:</t>
        </r>
        <r>
          <rPr>
            <sz val="9"/>
            <color indexed="81"/>
            <rFont val="Tahoma"/>
            <family val="2"/>
          </rPr>
          <t xml:space="preserve">
IPCC 2019. Se toma el valor mayor para ser conservador. </t>
        </r>
      </text>
    </comment>
    <comment ref="BU323" authorId="4" shapeId="0" xr:uid="{00000000-0006-0000-0500-00001E010000}">
      <text>
        <r>
          <rPr>
            <b/>
            <sz val="9"/>
            <color indexed="81"/>
            <rFont val="Tahoma"/>
            <family val="2"/>
          </rPr>
          <t>LENOVO:</t>
        </r>
        <r>
          <rPr>
            <sz val="9"/>
            <color indexed="81"/>
            <rFont val="Tahoma"/>
            <family val="2"/>
          </rPr>
          <t xml:space="preserve">
IPCC 2019. Se toma el valor mayor para ser conservador. </t>
        </r>
      </text>
    </comment>
    <comment ref="BP324" authorId="4" shapeId="0" xr:uid="{00000000-0006-0000-0500-00001F010000}">
      <text>
        <r>
          <rPr>
            <b/>
            <sz val="9"/>
            <color indexed="81"/>
            <rFont val="Tahoma"/>
            <family val="2"/>
          </rPr>
          <t>LENOVO:</t>
        </r>
        <r>
          <rPr>
            <sz val="9"/>
            <color indexed="81"/>
            <rFont val="Tahoma"/>
            <family val="2"/>
          </rPr>
          <t xml:space="preserve">
IPCC 2019. Se toma el valor mayor para ser conservador. </t>
        </r>
      </text>
    </comment>
    <comment ref="BU324" authorId="4" shapeId="0" xr:uid="{00000000-0006-0000-0500-000020010000}">
      <text>
        <r>
          <rPr>
            <b/>
            <sz val="9"/>
            <color indexed="81"/>
            <rFont val="Tahoma"/>
            <family val="2"/>
          </rPr>
          <t>LENOVO:</t>
        </r>
        <r>
          <rPr>
            <sz val="9"/>
            <color indexed="81"/>
            <rFont val="Tahoma"/>
            <family val="2"/>
          </rPr>
          <t xml:space="preserve">
IPCC 2019. Se toma el valor mayor para ser conservador. </t>
        </r>
      </text>
    </comment>
    <comment ref="BP325" authorId="4" shapeId="0" xr:uid="{00000000-0006-0000-0500-000021010000}">
      <text>
        <r>
          <rPr>
            <b/>
            <sz val="9"/>
            <color indexed="81"/>
            <rFont val="Tahoma"/>
            <family val="2"/>
          </rPr>
          <t>LENOVO:</t>
        </r>
        <r>
          <rPr>
            <sz val="9"/>
            <color indexed="81"/>
            <rFont val="Tahoma"/>
            <family val="2"/>
          </rPr>
          <t xml:space="preserve">
IPCC 2019. Se toma el valor mayor para ser conservador. </t>
        </r>
      </text>
    </comment>
    <comment ref="BU325" authorId="4" shapeId="0" xr:uid="{00000000-0006-0000-0500-000022010000}">
      <text>
        <r>
          <rPr>
            <b/>
            <sz val="9"/>
            <color indexed="81"/>
            <rFont val="Tahoma"/>
            <family val="2"/>
          </rPr>
          <t>LENOVO:</t>
        </r>
        <r>
          <rPr>
            <sz val="9"/>
            <color indexed="81"/>
            <rFont val="Tahoma"/>
            <family val="2"/>
          </rPr>
          <t xml:space="preserve">
IPCC 2019. Se toma el valor mayor para ser conservador. </t>
        </r>
      </text>
    </comment>
    <comment ref="BU329" authorId="4" shapeId="0" xr:uid="{00000000-0006-0000-0500-000023010000}">
      <text>
        <r>
          <rPr>
            <b/>
            <sz val="9"/>
            <color indexed="81"/>
            <rFont val="Tahoma"/>
            <family val="2"/>
          </rPr>
          <t>LENOVO:</t>
        </r>
        <r>
          <rPr>
            <sz val="9"/>
            <color indexed="81"/>
            <rFont val="Tahoma"/>
            <family val="2"/>
          </rPr>
          <t xml:space="preserve">
IPCC 2019. Se toma el valor mayor para ser conservador. </t>
        </r>
      </text>
    </comment>
    <comment ref="BU330" authorId="4" shapeId="0" xr:uid="{00000000-0006-0000-0500-000024010000}">
      <text>
        <r>
          <rPr>
            <b/>
            <sz val="9"/>
            <color indexed="81"/>
            <rFont val="Tahoma"/>
            <family val="2"/>
          </rPr>
          <t>LENOVO:</t>
        </r>
        <r>
          <rPr>
            <sz val="9"/>
            <color indexed="81"/>
            <rFont val="Tahoma"/>
            <family val="2"/>
          </rPr>
          <t xml:space="preserve">
IPCC 2019. Se toma el valor mayor para ser conservador. </t>
        </r>
      </text>
    </comment>
    <comment ref="BU331" authorId="4" shapeId="0" xr:uid="{00000000-0006-0000-0500-000025010000}">
      <text>
        <r>
          <rPr>
            <b/>
            <sz val="9"/>
            <color indexed="81"/>
            <rFont val="Tahoma"/>
            <family val="2"/>
          </rPr>
          <t>LENOVO:</t>
        </r>
        <r>
          <rPr>
            <sz val="9"/>
            <color indexed="81"/>
            <rFont val="Tahoma"/>
            <family val="2"/>
          </rPr>
          <t xml:space="preserve">
IPCC 2019. Se toma el valor mayor para ser conservador. </t>
        </r>
      </text>
    </comment>
    <comment ref="BU332" authorId="4" shapeId="0" xr:uid="{00000000-0006-0000-0500-000026010000}">
      <text>
        <r>
          <rPr>
            <b/>
            <sz val="9"/>
            <color indexed="81"/>
            <rFont val="Tahoma"/>
            <family val="2"/>
          </rPr>
          <t>LENOVO:</t>
        </r>
        <r>
          <rPr>
            <sz val="9"/>
            <color indexed="81"/>
            <rFont val="Tahoma"/>
            <family val="2"/>
          </rPr>
          <t xml:space="preserve">
IPCC 2019. Se toma el valor mayor para ser conservador. </t>
        </r>
      </text>
    </comment>
    <comment ref="BU333" authorId="4" shapeId="0" xr:uid="{00000000-0006-0000-0500-000027010000}">
      <text>
        <r>
          <rPr>
            <b/>
            <sz val="9"/>
            <color indexed="81"/>
            <rFont val="Tahoma"/>
            <family val="2"/>
          </rPr>
          <t>LENOVO:</t>
        </r>
        <r>
          <rPr>
            <sz val="9"/>
            <color indexed="81"/>
            <rFont val="Tahoma"/>
            <family val="2"/>
          </rPr>
          <t xml:space="preserve">
IPCC 2019. Se toma el valor mayor para ser conservador. </t>
        </r>
      </text>
    </comment>
    <comment ref="BU334" authorId="4" shapeId="0" xr:uid="{00000000-0006-0000-0500-000028010000}">
      <text>
        <r>
          <rPr>
            <b/>
            <sz val="9"/>
            <color indexed="81"/>
            <rFont val="Tahoma"/>
            <family val="2"/>
          </rPr>
          <t>LENOVO:</t>
        </r>
        <r>
          <rPr>
            <sz val="9"/>
            <color indexed="81"/>
            <rFont val="Tahoma"/>
            <family val="2"/>
          </rPr>
          <t xml:space="preserve">
IPCC 2019. Se toma el valor mayor para ser conservador. </t>
        </r>
      </text>
    </comment>
    <comment ref="BU335" authorId="4" shapeId="0" xr:uid="{00000000-0006-0000-0500-000029010000}">
      <text>
        <r>
          <rPr>
            <b/>
            <sz val="9"/>
            <color indexed="81"/>
            <rFont val="Tahoma"/>
            <family val="2"/>
          </rPr>
          <t>LENOVO:</t>
        </r>
        <r>
          <rPr>
            <sz val="9"/>
            <color indexed="81"/>
            <rFont val="Tahoma"/>
            <family val="2"/>
          </rPr>
          <t xml:space="preserve">
IPCC 2019. Se toma el valor mayor para ser conservador. </t>
        </r>
      </text>
    </comment>
    <comment ref="BU336" authorId="4" shapeId="0" xr:uid="{00000000-0006-0000-0500-00002A010000}">
      <text>
        <r>
          <rPr>
            <b/>
            <sz val="9"/>
            <color indexed="81"/>
            <rFont val="Tahoma"/>
            <family val="2"/>
          </rPr>
          <t>LENOVO:</t>
        </r>
        <r>
          <rPr>
            <sz val="9"/>
            <color indexed="81"/>
            <rFont val="Tahoma"/>
            <family val="2"/>
          </rPr>
          <t xml:space="preserve">
IPCC 2019. Se toma el valor mayor para ser conservador. </t>
        </r>
      </text>
    </comment>
    <comment ref="AU390" authorId="1" shapeId="0" xr:uid="{00000000-0006-0000-0500-00002B010000}">
      <text>
        <r>
          <rPr>
            <b/>
            <sz val="9"/>
            <color indexed="81"/>
            <rFont val="Tahoma"/>
            <family val="2"/>
          </rPr>
          <t>WERD:</t>
        </r>
        <r>
          <rPr>
            <sz val="9"/>
            <color indexed="81"/>
            <rFont val="Tahoma"/>
            <family val="2"/>
          </rPr>
          <t xml:space="preserve">
Tomados de la metodología 2006 del IPCC</t>
        </r>
      </text>
    </comment>
    <comment ref="AU397" authorId="1" shapeId="0" xr:uid="{00000000-0006-0000-0500-00002C010000}">
      <text>
        <r>
          <rPr>
            <b/>
            <sz val="9"/>
            <color indexed="81"/>
            <rFont val="Tahoma"/>
            <family val="2"/>
          </rPr>
          <t>WERD:</t>
        </r>
        <r>
          <rPr>
            <sz val="9"/>
            <color indexed="81"/>
            <rFont val="Tahoma"/>
            <family val="2"/>
          </rPr>
          <t xml:space="preserve">
Tomados de la metodología 2006 del IPCC</t>
        </r>
      </text>
    </comment>
    <comment ref="AU404" authorId="1" shapeId="0" xr:uid="{00000000-0006-0000-0500-00002D010000}">
      <text>
        <r>
          <rPr>
            <b/>
            <sz val="9"/>
            <color indexed="81"/>
            <rFont val="Tahoma"/>
            <family val="2"/>
          </rPr>
          <t>WERD:</t>
        </r>
        <r>
          <rPr>
            <sz val="9"/>
            <color indexed="81"/>
            <rFont val="Tahoma"/>
            <family val="2"/>
          </rPr>
          <t xml:space="preserve">
Tomados de la metodología 2006 del IPCC</t>
        </r>
      </text>
    </comment>
    <comment ref="BM415" authorId="1" shapeId="0" xr:uid="{00000000-0006-0000-0500-00002E010000}">
      <text>
        <r>
          <rPr>
            <b/>
            <sz val="9"/>
            <color indexed="81"/>
            <rFont val="Tahoma"/>
            <family val="2"/>
          </rPr>
          <t>WERD:</t>
        </r>
        <r>
          <rPr>
            <sz val="9"/>
            <color indexed="81"/>
            <rFont val="Tahoma"/>
            <family val="2"/>
          </rPr>
          <t xml:space="preserve">
Se toma valor de incertidumbre recomendado por IPCC 2006 para factores de Nivel 2</t>
        </r>
      </text>
    </comment>
    <comment ref="BM416" authorId="1" shapeId="0" xr:uid="{00000000-0006-0000-0500-00002F010000}">
      <text>
        <r>
          <rPr>
            <b/>
            <sz val="9"/>
            <color indexed="81"/>
            <rFont val="Tahoma"/>
            <family val="2"/>
          </rPr>
          <t>WERD:</t>
        </r>
        <r>
          <rPr>
            <sz val="9"/>
            <color indexed="81"/>
            <rFont val="Tahoma"/>
            <family val="2"/>
          </rPr>
          <t xml:space="preserve">
Se toma valor de incertidumbre recomendado por IPCC 2006 para factores de Nivel 2</t>
        </r>
      </text>
    </comment>
    <comment ref="BM417" authorId="1" shapeId="0" xr:uid="{00000000-0006-0000-0500-000030010000}">
      <text>
        <r>
          <rPr>
            <b/>
            <sz val="9"/>
            <color indexed="81"/>
            <rFont val="Tahoma"/>
            <family val="2"/>
          </rPr>
          <t>WERD:</t>
        </r>
        <r>
          <rPr>
            <sz val="9"/>
            <color indexed="81"/>
            <rFont val="Tahoma"/>
            <family val="2"/>
          </rPr>
          <t xml:space="preserve">
Se toma valor de incertidumbre recomendado por IPCC 2006 para factores de Nivel 2</t>
        </r>
      </text>
    </comment>
    <comment ref="BM418" authorId="1" shapeId="0" xr:uid="{00000000-0006-0000-0500-000031010000}">
      <text>
        <r>
          <rPr>
            <b/>
            <sz val="9"/>
            <color indexed="81"/>
            <rFont val="Tahoma"/>
            <family val="2"/>
          </rPr>
          <t>WERD:</t>
        </r>
        <r>
          <rPr>
            <sz val="9"/>
            <color indexed="81"/>
            <rFont val="Tahoma"/>
            <family val="2"/>
          </rPr>
          <t xml:space="preserve">
Se toma valor de incertidumbre recomendado por IPCC 2006 para factores de Nivel 2</t>
        </r>
      </text>
    </comment>
    <comment ref="BM419" authorId="1" shapeId="0" xr:uid="{00000000-0006-0000-0500-000032010000}">
      <text>
        <r>
          <rPr>
            <b/>
            <sz val="9"/>
            <color indexed="81"/>
            <rFont val="Tahoma"/>
            <family val="2"/>
          </rPr>
          <t>WERD:</t>
        </r>
        <r>
          <rPr>
            <sz val="9"/>
            <color indexed="81"/>
            <rFont val="Tahoma"/>
            <family val="2"/>
          </rPr>
          <t xml:space="preserve">
Se toma valor de incertidumbre recomendado por IPCC 2006 para factores de Nivel 2</t>
        </r>
      </text>
    </comment>
    <comment ref="BM420" authorId="1" shapeId="0" xr:uid="{00000000-0006-0000-0500-000033010000}">
      <text>
        <r>
          <rPr>
            <b/>
            <sz val="9"/>
            <color indexed="81"/>
            <rFont val="Tahoma"/>
            <family val="2"/>
          </rPr>
          <t>WERD:</t>
        </r>
        <r>
          <rPr>
            <sz val="9"/>
            <color indexed="81"/>
            <rFont val="Tahoma"/>
            <family val="2"/>
          </rPr>
          <t xml:space="preserve">
Se toma valor de incertidumbre recomendado por IPCC 2006 para factores de Nivel 2</t>
        </r>
      </text>
    </comment>
    <comment ref="BM421" authorId="1" shapeId="0" xr:uid="{00000000-0006-0000-0500-000034010000}">
      <text>
        <r>
          <rPr>
            <b/>
            <sz val="9"/>
            <color indexed="81"/>
            <rFont val="Tahoma"/>
            <family val="2"/>
          </rPr>
          <t>WERD:</t>
        </r>
        <r>
          <rPr>
            <sz val="9"/>
            <color indexed="81"/>
            <rFont val="Tahoma"/>
            <family val="2"/>
          </rPr>
          <t xml:space="preserve">
Se toma valor de incertidumbre recomendado por IPCC 2006 para factores de Nivel 2</t>
        </r>
      </text>
    </comment>
    <comment ref="BO430" authorId="1" shapeId="0" xr:uid="{00000000-0006-0000-0500-000035010000}">
      <text>
        <r>
          <rPr>
            <b/>
            <sz val="9"/>
            <color indexed="81"/>
            <rFont val="Tahoma"/>
            <family val="2"/>
          </rPr>
          <t>WERD:</t>
        </r>
        <r>
          <rPr>
            <sz val="9"/>
            <color indexed="81"/>
            <rFont val="Tahoma"/>
            <family val="2"/>
          </rPr>
          <t xml:space="preserve">
http://www.lrrd.org/lrrd27/10/moul27194.html</t>
        </r>
      </text>
    </comment>
    <comment ref="BO431" authorId="1" shapeId="0" xr:uid="{00000000-0006-0000-0500-000036010000}">
      <text>
        <r>
          <rPr>
            <b/>
            <sz val="9"/>
            <color indexed="81"/>
            <rFont val="Tahoma"/>
            <family val="2"/>
          </rPr>
          <t>WERD:</t>
        </r>
        <r>
          <rPr>
            <sz val="9"/>
            <color indexed="81"/>
            <rFont val="Tahoma"/>
            <family val="2"/>
          </rPr>
          <t xml:space="preserve">
http://ajas.info/upload/pdf/18_137.pdf 
Wang SY, Huang DJ; Department of Animal Science, Chinese Culture University, 55 Hwa Kang Rd, Taipei, Taiwan, ROC; Assessment of Greenhouse Gas Emissions from Poultry Enteric Fermentation; 2004; Disponible en: http://ajas.info/upload/pdf/18_137.pdf</t>
        </r>
      </text>
    </comment>
    <comment ref="S434" authorId="1" shapeId="0" xr:uid="{00000000-0006-0000-0500-000037010000}">
      <text>
        <r>
          <rPr>
            <b/>
            <sz val="9"/>
            <color indexed="81"/>
            <rFont val="Tahoma"/>
            <family val="2"/>
          </rPr>
          <t>WERD:</t>
        </r>
        <r>
          <rPr>
            <sz val="9"/>
            <color indexed="81"/>
            <rFont val="Tahoma"/>
            <family val="2"/>
          </rPr>
          <t xml:space="preserve">
FE=((Nindice * TAM * 365)*MS*FE)*(44/28)
Se toman Nindice  de la tabla 10,19
Se toman TAM de tablas de anexo 10A.2 
FE correspondiente a los sistemas de tratamiento según cuandro 10.21 
MS se toma como igual a 1 para cada sistema
IPCC 2006. Guidelines for National Greenhouse Gas Inventories. Vol 4. Cap 10</t>
        </r>
      </text>
    </comment>
    <comment ref="S435" authorId="1" shapeId="0" xr:uid="{00000000-0006-0000-0500-000038010000}">
      <text>
        <r>
          <rPr>
            <b/>
            <sz val="9"/>
            <color indexed="81"/>
            <rFont val="Tahoma"/>
            <family val="2"/>
          </rPr>
          <t>WERD:</t>
        </r>
        <r>
          <rPr>
            <sz val="9"/>
            <color indexed="81"/>
            <rFont val="Tahoma"/>
            <family val="2"/>
          </rPr>
          <t xml:space="preserve">
Se manejan valores en la categoria de N2O de suelos</t>
        </r>
      </text>
    </comment>
    <comment ref="AN435" authorId="1" shapeId="0" xr:uid="{00000000-0006-0000-0500-000039010000}">
      <text>
        <r>
          <rPr>
            <b/>
            <sz val="9"/>
            <color indexed="81"/>
            <rFont val="Tahoma"/>
            <family val="2"/>
          </rPr>
          <t>WERD:</t>
        </r>
        <r>
          <rPr>
            <sz val="9"/>
            <color indexed="81"/>
            <rFont val="Tahoma"/>
            <family val="2"/>
          </rPr>
          <t xml:space="preserve">
FE=((Vs*365)*(Bo*0,67*∑(MCF/100)*Ms))
Se toman Vs y Bo de tablas de anexo 10A.2 
MCF crrespondiente a los sistemas de tratamiento según cuandro 10.17 tomando rangos mayores para cada nivel de temperatura promedio
Ms se toma como igual a 1 para cada sistema
IPCC 2006. Guidelines for National Greenhouse Gas Inventories. Vol 4. Cap 10</t>
        </r>
      </text>
    </comment>
    <comment ref="S436" authorId="1" shapeId="0" xr:uid="{00000000-0006-0000-0500-00003A010000}">
      <text>
        <r>
          <rPr>
            <b/>
            <sz val="9"/>
            <color indexed="81"/>
            <rFont val="Tahoma"/>
            <family val="2"/>
          </rPr>
          <t>WERD:</t>
        </r>
        <r>
          <rPr>
            <sz val="9"/>
            <color indexed="81"/>
            <rFont val="Tahoma"/>
            <family val="2"/>
          </rPr>
          <t xml:space="preserve">
Se deja que el estiércol de los animales en pasturas o prados permanezca como tal, sin gestionarse.</t>
        </r>
      </text>
    </comment>
    <comment ref="T436" authorId="1" shapeId="0" xr:uid="{00000000-0006-0000-0500-00003B010000}">
      <text>
        <r>
          <rPr>
            <b/>
            <sz val="9"/>
            <color indexed="81"/>
            <rFont val="Tahoma"/>
            <family val="2"/>
          </rPr>
          <t>WERD:</t>
        </r>
        <r>
          <rPr>
            <sz val="9"/>
            <color indexed="81"/>
            <rFont val="Tahoma"/>
            <family val="2"/>
          </rPr>
          <t xml:space="preserve">
Como rutina, el estiércol se saca de instalaciones de confinamiento y se aplica a tierras de cultivo o pasturas dentro de las 24 horas de su excreción</t>
        </r>
      </text>
    </comment>
    <comment ref="U436" authorId="1" shapeId="0" xr:uid="{00000000-0006-0000-0500-00003C010000}">
      <text>
        <r>
          <rPr>
            <b/>
            <sz val="9"/>
            <color indexed="81"/>
            <rFont val="Tahoma"/>
            <family val="2"/>
          </rPr>
          <t>WERD:</t>
        </r>
        <r>
          <rPr>
            <sz val="9"/>
            <color indexed="81"/>
            <rFont val="Tahoma"/>
            <family val="2"/>
          </rPr>
          <t xml:space="preserve">
El almacenamiento de estiércol, habitualmente por períodos de varios meses, en pilas o parvas no confinadas. El estiércol puede apilarse debido a la presencia de una suficiente cantidad de material de cama o a la pérdida de humedad por evaporación.</t>
        </r>
      </text>
    </comment>
    <comment ref="V436" authorId="1" shapeId="0" xr:uid="{00000000-0006-0000-0500-00003D010000}">
      <text>
        <r>
          <rPr>
            <b/>
            <sz val="9"/>
            <color indexed="81"/>
            <rFont val="Tahoma"/>
            <family val="2"/>
          </rPr>
          <t>WERD:</t>
        </r>
        <r>
          <rPr>
            <sz val="9"/>
            <color indexed="81"/>
            <rFont val="Tahoma"/>
            <family val="2"/>
          </rPr>
          <t xml:space="preserve">
Una zona de confinación pavimentada o no sin cobertura vegetativa alguna de la que el estiércol acumulado puede retirarse periódicamente.</t>
        </r>
      </text>
    </comment>
    <comment ref="W436" authorId="1" shapeId="0" xr:uid="{00000000-0006-0000-0500-00003E010000}">
      <text>
        <r>
          <rPr>
            <b/>
            <sz val="9"/>
            <color indexed="81"/>
            <rFont val="Tahoma"/>
            <family val="2"/>
          </rPr>
          <t>WERD:</t>
        </r>
        <r>
          <rPr>
            <sz val="9"/>
            <color indexed="81"/>
            <rFont val="Tahoma"/>
            <family val="2"/>
          </rPr>
          <t xml:space="preserve">
El estiércol se almacena tal como se excretara o con un mínimo agregado de agua en tanques o en estanques de tierra fuera del lugar en el que están los animales, habitualmente por períodos de menos de un año.</t>
        </r>
      </text>
    </comment>
    <comment ref="X436" authorId="1" shapeId="0" xr:uid="{00000000-0006-0000-0500-00003F010000}">
      <text>
        <r>
          <rPr>
            <b/>
            <sz val="9"/>
            <color indexed="81"/>
            <rFont val="Tahoma"/>
            <family val="2"/>
          </rPr>
          <t>WERD:</t>
        </r>
        <r>
          <rPr>
            <sz val="9"/>
            <color indexed="81"/>
            <rFont val="Tahoma"/>
            <family val="2"/>
          </rPr>
          <t xml:space="preserve">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Y436" authorId="1" shapeId="0" xr:uid="{00000000-0006-0000-0500-000040010000}">
      <text>
        <r>
          <rPr>
            <b/>
            <sz val="9"/>
            <color indexed="81"/>
            <rFont val="Tahoma"/>
            <family val="2"/>
          </rPr>
          <t>WERD:</t>
        </r>
        <r>
          <rPr>
            <sz val="9"/>
            <color indexed="81"/>
            <rFont val="Tahoma"/>
            <family val="2"/>
          </rPr>
          <t xml:space="preserve">
Recogida y almacenamiento del estiércol, habitualmente con poco o ningún agregado de agua y comúnmente por debajo de un suelo emparrillado, en una instalación de confinamiento de animales, habitualmente por períodos de menos de un año.</t>
        </r>
      </text>
    </comment>
    <comment ref="Z436" authorId="1" shapeId="0" xr:uid="{00000000-0006-0000-0500-000041010000}">
      <text>
        <r>
          <rPr>
            <b/>
            <sz val="9"/>
            <color indexed="81"/>
            <rFont val="Tahoma"/>
            <family val="2"/>
          </rPr>
          <t>WERD:</t>
        </r>
        <r>
          <rPr>
            <sz val="9"/>
            <color indexed="81"/>
            <rFont val="Tahoma"/>
            <family val="2"/>
          </rPr>
          <t xml:space="preserve">
Recogida y almacenamiento del estiércol, habitualmente con poco o ningún agregado de agua y comúnmente por debajo de un suelo emparrillado, en una instalación de confinamiento de animales, habitualmente por períodos de menos de un año.</t>
        </r>
      </text>
    </comment>
    <comment ref="AA436" authorId="1" shapeId="0" xr:uid="{00000000-0006-0000-0500-000042010000}">
      <text>
        <r>
          <rPr>
            <b/>
            <sz val="9"/>
            <color indexed="81"/>
            <rFont val="Tahoma"/>
            <family val="2"/>
          </rPr>
          <t>WERD:</t>
        </r>
        <r>
          <rPr>
            <sz val="9"/>
            <color indexed="81"/>
            <rFont val="Tahoma"/>
            <family val="2"/>
          </rPr>
          <t xml:space="preserve">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AB436" authorId="1" shapeId="0" xr:uid="{00000000-0006-0000-0500-000043010000}">
      <text>
        <r>
          <rPr>
            <b/>
            <sz val="9"/>
            <color indexed="81"/>
            <rFont val="Tahoma"/>
            <family val="2"/>
          </rPr>
          <t>WERD:</t>
        </r>
        <r>
          <rPr>
            <sz val="9"/>
            <color indexed="81"/>
            <rFont val="Tahoma"/>
            <family val="2"/>
          </rPr>
          <t xml:space="preserve">
El estiércol y la orina se excretan en el campo. Las tortas de estiércol secas se queman como combustible</t>
        </r>
      </text>
    </comment>
    <comment ref="AC436" authorId="1" shapeId="0" xr:uid="{00000000-0006-0000-0500-000044010000}">
      <text>
        <r>
          <rPr>
            <b/>
            <sz val="9"/>
            <color indexed="81"/>
            <rFont val="Tahoma"/>
            <family val="2"/>
          </rPr>
          <t>WERD:</t>
        </r>
        <r>
          <rPr>
            <sz val="9"/>
            <color indexed="81"/>
            <rFont val="Tahoma"/>
            <family val="2"/>
          </rPr>
          <t xml:space="preserve">
Fabricación de compost, habitualmente en un canal cerrado, con aireación forzada y mezclado permanente.</t>
        </r>
      </text>
    </comment>
    <comment ref="AE436" authorId="1" shapeId="0" xr:uid="{00000000-0006-0000-0500-000045010000}">
      <text>
        <r>
          <rPr>
            <b/>
            <sz val="9"/>
            <color indexed="81"/>
            <rFont val="Tahoma"/>
            <family val="2"/>
          </rPr>
          <t>WERD:</t>
        </r>
        <r>
          <rPr>
            <sz val="9"/>
            <color indexed="81"/>
            <rFont val="Tahoma"/>
            <family val="2"/>
          </rPr>
          <t xml:space="preserve">
Fabricación de compost en filas con medias vueltas frecuentes o regulares  para mezclado y aireación.</t>
        </r>
      </text>
    </comment>
    <comment ref="AF436" authorId="1" shapeId="0" xr:uid="{00000000-0006-0000-0500-000046010000}">
      <text>
        <r>
          <rPr>
            <b/>
            <sz val="9"/>
            <color indexed="81"/>
            <rFont val="Tahoma"/>
            <family val="2"/>
          </rPr>
          <t>WERD:</t>
        </r>
        <r>
          <rPr>
            <sz val="9"/>
            <color indexed="81"/>
            <rFont val="Tahoma"/>
            <family val="2"/>
          </rPr>
          <t xml:space="preserve">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AG436" authorId="1" shapeId="0" xr:uid="{00000000-0006-0000-0500-000047010000}">
      <text>
        <r>
          <rPr>
            <b/>
            <sz val="9"/>
            <color indexed="81"/>
            <rFont val="Tahoma"/>
            <family val="2"/>
          </rPr>
          <t>WERD:</t>
        </r>
        <r>
          <rPr>
            <sz val="9"/>
            <color indexed="81"/>
            <rFont val="Tahoma"/>
            <family val="2"/>
          </rPr>
          <t xml:space="preserve">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 ref="AP436" authorId="1" shapeId="0" xr:uid="{00000000-0006-0000-0500-000048010000}">
      <text>
        <r>
          <rPr>
            <b/>
            <sz val="9"/>
            <color indexed="81"/>
            <rFont val="Tahoma"/>
            <family val="2"/>
          </rPr>
          <t>WERD:</t>
        </r>
        <r>
          <rPr>
            <sz val="9"/>
            <color indexed="81"/>
            <rFont val="Tahoma"/>
            <family val="2"/>
          </rPr>
          <t xml:space="preserve">
Se deja que el estiércol de los animales en pasturas o prados permanezca como tal, sin gestionarse.</t>
        </r>
      </text>
    </comment>
    <comment ref="AQ436" authorId="1" shapeId="0" xr:uid="{00000000-0006-0000-0500-000049010000}">
      <text>
        <r>
          <rPr>
            <b/>
            <sz val="9"/>
            <color indexed="81"/>
            <rFont val="Tahoma"/>
            <family val="2"/>
          </rPr>
          <t>WERD:</t>
        </r>
        <r>
          <rPr>
            <sz val="9"/>
            <color indexed="81"/>
            <rFont val="Tahoma"/>
            <family val="2"/>
          </rPr>
          <t xml:space="preserve">
Como rutina, el estiércol se saca de instalaciones de confinamiento y se aplica a tierras de cultivo o pasturas dentro de las 24 horas de su excreción</t>
        </r>
      </text>
    </comment>
    <comment ref="AS436" authorId="1" shapeId="0" xr:uid="{00000000-0006-0000-0500-00004A010000}">
      <text>
        <r>
          <rPr>
            <b/>
            <sz val="9"/>
            <color indexed="81"/>
            <rFont val="Tahoma"/>
            <family val="2"/>
          </rPr>
          <t>WERD:</t>
        </r>
        <r>
          <rPr>
            <sz val="9"/>
            <color indexed="81"/>
            <rFont val="Tahoma"/>
            <family val="2"/>
          </rPr>
          <t xml:space="preserve">
El almacenamiento de estiércol, habitualmente por períodos de varios meses, en pilas o parvas no confinadas. El estiércol puede apilarse debido a la presencia de una suficiente cantidad de material de cama o a la pérdida de humedad por evaporación.</t>
        </r>
      </text>
    </comment>
    <comment ref="AT436" authorId="1" shapeId="0" xr:uid="{00000000-0006-0000-0500-00004B010000}">
      <text>
        <r>
          <rPr>
            <b/>
            <sz val="9"/>
            <color indexed="81"/>
            <rFont val="Tahoma"/>
            <family val="2"/>
          </rPr>
          <t>WERD:</t>
        </r>
        <r>
          <rPr>
            <sz val="9"/>
            <color indexed="81"/>
            <rFont val="Tahoma"/>
            <family val="2"/>
          </rPr>
          <t xml:space="preserve">
Una zona de confinación pavimentada o no sin cobertura vegetativa alguna de la que el estiércol acumulado puede retirarse periódicamente.</t>
        </r>
      </text>
    </comment>
    <comment ref="AU436" authorId="1" shapeId="0" xr:uid="{00000000-0006-0000-0500-00004C010000}">
      <text>
        <r>
          <rPr>
            <b/>
            <sz val="9"/>
            <color indexed="81"/>
            <rFont val="Tahoma"/>
            <family val="2"/>
          </rPr>
          <t>WERD:</t>
        </r>
        <r>
          <rPr>
            <sz val="9"/>
            <color indexed="81"/>
            <rFont val="Tahoma"/>
            <family val="2"/>
          </rPr>
          <t xml:space="preserve">
El estiércol se almacena tal como se excretara o con un mínimo agregado de agua en tanques o en estanques de tierra fuera del lugar en el que están los animales, habitualmente por períodos de menos de un año.</t>
        </r>
      </text>
    </comment>
    <comment ref="AV436" authorId="1" shapeId="0" xr:uid="{00000000-0006-0000-0500-00004D010000}">
      <text>
        <r>
          <rPr>
            <b/>
            <sz val="9"/>
            <color indexed="81"/>
            <rFont val="Tahoma"/>
            <family val="2"/>
          </rPr>
          <t>WERD:</t>
        </r>
        <r>
          <rPr>
            <sz val="9"/>
            <color indexed="81"/>
            <rFont val="Tahoma"/>
            <family val="2"/>
          </rPr>
          <t xml:space="preserve">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AW436" authorId="1" shapeId="0" xr:uid="{00000000-0006-0000-0500-00004E010000}">
      <text>
        <r>
          <rPr>
            <b/>
            <sz val="9"/>
            <color indexed="81"/>
            <rFont val="Tahoma"/>
            <family val="2"/>
          </rPr>
          <t>WERD:</t>
        </r>
        <r>
          <rPr>
            <sz val="9"/>
            <color indexed="81"/>
            <rFont val="Tahoma"/>
            <family val="2"/>
          </rPr>
          <t xml:space="preserve">
Recogida y almacenamiento del estiércol, habitualmente con poco o ningún agregado de agua y comúnmente por debajo de un suelo emparrillado, en una instalación de confinamiento de animales, habitualmente por períodos de menos de un año.</t>
        </r>
      </text>
    </comment>
    <comment ref="AY436" authorId="1" shapeId="0" xr:uid="{00000000-0006-0000-0500-00004F010000}">
      <text>
        <r>
          <rPr>
            <b/>
            <sz val="9"/>
            <color indexed="81"/>
            <rFont val="Tahoma"/>
            <family val="2"/>
          </rPr>
          <t>WERD:</t>
        </r>
        <r>
          <rPr>
            <sz val="9"/>
            <color indexed="81"/>
            <rFont val="Tahoma"/>
            <family val="2"/>
          </rPr>
          <t xml:space="preserve">
Recogida y almacenamiento del estiércol, habitualmente con poco o ningún agregado de agua y comúnmente por debajo de un suelo emparrillado, en una instalación de confinamiento de animales, habitualmente por períodos de menos de un año.</t>
        </r>
      </text>
    </comment>
    <comment ref="AZ436" authorId="1" shapeId="0" xr:uid="{00000000-0006-0000-0500-000050010000}">
      <text>
        <r>
          <rPr>
            <b/>
            <sz val="9"/>
            <color indexed="81"/>
            <rFont val="Tahoma"/>
            <family val="2"/>
          </rPr>
          <t>WERD:</t>
        </r>
        <r>
          <rPr>
            <sz val="9"/>
            <color indexed="81"/>
            <rFont val="Tahoma"/>
            <family val="2"/>
          </rPr>
          <t xml:space="preserve">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BA436" authorId="1" shapeId="0" xr:uid="{00000000-0006-0000-0500-000051010000}">
      <text>
        <r>
          <rPr>
            <b/>
            <sz val="9"/>
            <color indexed="81"/>
            <rFont val="Tahoma"/>
            <family val="2"/>
          </rPr>
          <t>WERD:</t>
        </r>
        <r>
          <rPr>
            <sz val="9"/>
            <color indexed="81"/>
            <rFont val="Tahoma"/>
            <family val="2"/>
          </rPr>
          <t xml:space="preserve">
El estiércol y la orina se excretan en el campo. Las tortas de estiércol secas se queman como combustible</t>
        </r>
      </text>
    </comment>
    <comment ref="BB436" authorId="1" shapeId="0" xr:uid="{00000000-0006-0000-0500-000052010000}">
      <text>
        <r>
          <rPr>
            <b/>
            <sz val="9"/>
            <color indexed="81"/>
            <rFont val="Tahoma"/>
            <family val="2"/>
          </rPr>
          <t>WERD:</t>
        </r>
        <r>
          <rPr>
            <sz val="9"/>
            <color indexed="81"/>
            <rFont val="Tahoma"/>
            <family val="2"/>
          </rPr>
          <t xml:space="preserve">
Fabricación de compost, habitualmente en un canal cerrado, con aireación forzada y mezclado permanente.</t>
        </r>
      </text>
    </comment>
    <comment ref="BC436" authorId="1" shapeId="0" xr:uid="{00000000-0006-0000-0500-000053010000}">
      <text>
        <r>
          <rPr>
            <b/>
            <sz val="9"/>
            <color indexed="81"/>
            <rFont val="Tahoma"/>
            <family val="2"/>
          </rPr>
          <t>WERD:</t>
        </r>
        <r>
          <rPr>
            <sz val="9"/>
            <color indexed="81"/>
            <rFont val="Tahoma"/>
            <family val="2"/>
          </rPr>
          <t xml:space="preserve">
Fabricación de compost en filas con medias vueltas frecuentes o regulares  para mezclado y aireación.</t>
        </r>
      </text>
    </comment>
    <comment ref="BD436" authorId="1" shapeId="0" xr:uid="{00000000-0006-0000-0500-000054010000}">
      <text>
        <r>
          <rPr>
            <b/>
            <sz val="9"/>
            <color indexed="81"/>
            <rFont val="Tahoma"/>
            <family val="2"/>
          </rPr>
          <t>WERD:</t>
        </r>
        <r>
          <rPr>
            <sz val="9"/>
            <color indexed="81"/>
            <rFont val="Tahoma"/>
            <family val="2"/>
          </rPr>
          <t xml:space="preserve">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BE436" authorId="1" shapeId="0" xr:uid="{00000000-0006-0000-0500-000055010000}">
      <text>
        <r>
          <rPr>
            <b/>
            <sz val="9"/>
            <color indexed="81"/>
            <rFont val="Tahoma"/>
            <family val="2"/>
          </rPr>
          <t>WERD:</t>
        </r>
        <r>
          <rPr>
            <sz val="9"/>
            <color indexed="81"/>
            <rFont val="Tahoma"/>
            <family val="2"/>
          </rPr>
          <t xml:space="preserve">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List>
</comments>
</file>

<file path=xl/sharedStrings.xml><?xml version="1.0" encoding="utf-8"?>
<sst xmlns="http://schemas.openxmlformats.org/spreadsheetml/2006/main" count="4326" uniqueCount="992">
  <si>
    <t>Espacio para el logo de la empresa</t>
  </si>
  <si>
    <t>HERRAMIENTA DE GESTIÓN DE LA INFORMACIÓN Y EL CALCULO DEL INVENTARIO DE GASES DE EFECTO INVERNADERO (GEI)</t>
  </si>
  <si>
    <t>Click acá para las instrucciones de la
HERRAMIENTA DE GESTIÓN DE LA INFORMACIÓN</t>
  </si>
  <si>
    <t>Click acá para las instrucciones de la
HERRAMIENTA DE CALCULO DE LA HUELLA DE CARBONO CORPORATIVA CON ESTIMACION DE LA INCERTIDUMBRE</t>
  </si>
  <si>
    <t xml:space="preserve">Esta Herramienta busca contribuir a la construcción de un sistema básico para la gestión de la información asociada a los Gases de Efecto Invernadero (GEI), teniendo en cuenta los criterios del numerales 6.1.1 , 7.3.1 (literal o) de la NTC 14064-1 y de forma complementaria algunos aspectos relacionados con el Protocolo GHG; y permite además el calculo del inventario de GEI teniendo en cuenta la estimación de la incertidumbre asociada al mismo. </t>
  </si>
  <si>
    <t>Pertinencia</t>
  </si>
  <si>
    <t>Exactitud</t>
  </si>
  <si>
    <t>Cobertura Total</t>
  </si>
  <si>
    <t>Transparencia</t>
  </si>
  <si>
    <t>Coherencia</t>
  </si>
  <si>
    <t>INICIO</t>
  </si>
  <si>
    <t>INSTRUCCIONES PARA EL DILIGENCIAMIENTO DE LA HERRAMIENTA</t>
  </si>
  <si>
    <t>HERRAMIENTA DE GESTIÓN DE LA INFORMACIÓN SOBRE LOS GASES DE EFECTO INVERNADERO (GEI)</t>
  </si>
  <si>
    <t xml:space="preserve">Previo al diligenciamiento de la herramienta es importante que la empresa identifique la forma como se realizan algunos procesos al interior de la organización, procesos relacionados con el flujo de la información desde su origen hasta su consignación en el reporte de huella de carbono. En el siguiente esquema, se establecen los procesos mínimos que debe realizar el encargado de la elaboración del reporte de huella de carbono, con el fin de identificar el entorno en el que se genera la información, lo que le permitirá velar por el cumplimiento del literal 3 de la NTC-14064-1, el cual es compatible con los principios de contabilidad y reporte de GEI establecidos en el Protocolo GHG.  </t>
  </si>
  <si>
    <t xml:space="preserve">Con el fin de contribuir a la construcción de un sistema básico para la gestión de la información asociada a los gases de efecto invernadero, se desarrolló un formato que pretende dar a las empresas un lineamiento de los requisitos mínimos con los que este debe contar, teniendo como base el literal 6.1.1 de la NTC-14064-1 y algunos aspectos relacionados con el Protocolo GHG. De acuerdo a lo anterior, se elaboró un instructivo para la implementación de la herramienta de gestión de la información sobre los GEI, la cual consta de los siguientes aspectos:   </t>
  </si>
  <si>
    <t>IDENTIFICACIÓN DE FUENTES DE EMISIÓN</t>
  </si>
  <si>
    <t>Categoría</t>
  </si>
  <si>
    <t>Esta casilla facilitara al diligenciador la escogencia de la cargas ambientales, ya que las agrupa de acuerdo a características comunes.</t>
  </si>
  <si>
    <t>Para efectos del diligenciamiento del formato, se debe seleccionar de la lista desplegable la categoría acorde a la carga ambiental identificada, para que de esta forma se habilite la selección automáticamente en la siguiente casilla. Para llenar esta casilla el diligenciador podrá encontrar opciones como:
- Combustible Solido                     -  Combustible Liquido
- Combustible Gaseoso                 -  Gas refrigerante
- Tratamiento de residuos           -  Procesos Agrícolas
- Energía Eléctrica Adquirida       -  Otras</t>
  </si>
  <si>
    <t>Carga Ambiental</t>
  </si>
  <si>
    <t xml:space="preserve">Posterior al proceso de identificación de aspectos ambientales asociados con la generación directa o indirecta de GEI al interior de la organización, es importante proceder a delimitar aquellas cargas ambientales a trabajar las cuales están relacionadas con consumos, recargas de extintores, tratamiento de residuos, procesos pecuarios, consumo de energía eléctrica adquirida, papel, etc. </t>
  </si>
  <si>
    <t>Para efectos del diligenciamiento del formato, se debe seleccionar la carga ambiental en la lista desplegable, la cual consta de opciones como:
-  Consumo de carbón, bagazo y madera para combustibles sólidos. 
-  Consumo de ACPM y gasolina para combustibles líquidos.
-  Consumo de gas natural y propano para combustibles gaseosos.</t>
  </si>
  <si>
    <t>Alcance</t>
  </si>
  <si>
    <r>
      <t xml:space="preserve">De acuerdo al protocolo GHG, la delimitación del alcance permite a las organizaciones facilitar el proceso de identificación de fuentes de emisión directas e indirectas y mejorar la transparencia. Para efectos de la presentación de los inventarios de GEI, el alcance se divide en:
- </t>
    </r>
    <r>
      <rPr>
        <b/>
        <sz val="11"/>
        <color theme="1"/>
        <rFont val="Calibri"/>
        <family val="2"/>
        <scheme val="minor"/>
      </rPr>
      <t>ALCANCE 1</t>
    </r>
    <r>
      <rPr>
        <sz val="11"/>
        <color theme="1"/>
        <rFont val="Calibri"/>
        <family val="2"/>
        <scheme val="minor"/>
      </rPr>
      <t xml:space="preserve">: Se refiere a las emisiones de GEI directas generadas por fuentes fijas ; procesos físicos o químicos; combustión en fuentes móviles; emisiones fugitivas, producción de metano por manejo de residuos orgánicos, y extracción, procesamiento y distribución de combustibles.
- </t>
    </r>
    <r>
      <rPr>
        <b/>
        <sz val="11"/>
        <color theme="1"/>
        <rFont val="Calibri"/>
        <family val="2"/>
        <scheme val="minor"/>
      </rPr>
      <t>ALCANCE 2</t>
    </r>
    <r>
      <rPr>
        <sz val="11"/>
        <color theme="1"/>
        <rFont val="Calibri"/>
        <family val="2"/>
        <scheme val="minor"/>
      </rPr>
      <t xml:space="preserve">: Se refiere a las emisiones indirectas debido a la generación de electricidad consumida y comprada por la empresa.
- </t>
    </r>
    <r>
      <rPr>
        <b/>
        <sz val="11"/>
        <color theme="1"/>
        <rFont val="Calibri"/>
        <family val="2"/>
        <scheme val="minor"/>
      </rPr>
      <t>ALCANCE 3</t>
    </r>
    <r>
      <rPr>
        <sz val="11"/>
        <color theme="1"/>
        <rFont val="Calibri"/>
        <family val="2"/>
        <scheme val="minor"/>
      </rPr>
      <t xml:space="preserve">: son otras emisiones indirectas no contempladas en el Alcance 2  como la extracción y producción de materiales y combustibles adquiridos; actividades de transporte, activos o servicios prestados por terceros, el uso de los productos y servicios de la empresa; y disposición de residuos. 
Es importante tener en cuenta que para efectos del informe de huella de carbono y el manejo de los inventarios GEI, el alcance 1 y 2 es de reporte obligatorio por parte de las organizaciones, mientras que el alcance 3 es opcional. </t>
    </r>
  </si>
  <si>
    <r>
      <t xml:space="preserve">En la casilla "Alcance" el diligenciador podrá seleccionar entre las siguientes opciones la que sea mas acorde al ejercicio realizado al interior de la empresa: 
- 1
- 2
- 3
</t>
    </r>
    <r>
      <rPr>
        <b/>
        <sz val="11"/>
        <color theme="1"/>
        <rFont val="Calibri"/>
        <family val="2"/>
        <scheme val="minor"/>
      </rPr>
      <t>Fuente:</t>
    </r>
    <r>
      <rPr>
        <sz val="11"/>
        <color theme="1"/>
        <rFont val="Calibri"/>
        <family val="2"/>
        <scheme val="minor"/>
      </rPr>
      <t xml:space="preserve"> Protocolo de Gases Efecto Invernadero, Estándar de Contabilidad y Reporte
</t>
    </r>
  </si>
  <si>
    <t xml:space="preserve">Fuentes </t>
  </si>
  <si>
    <r>
      <t xml:space="preserve">Hace referencia a las fuentes asociadas a las cargas ambientales identificadas y enmarcadas dentro de los alcances definidos por la empresa, en el caso de los consumos estará relacionado con la maquinaria, equipos o vehículos que hacen uso de los combustibles.
</t>
    </r>
    <r>
      <rPr>
        <b/>
        <sz val="11"/>
        <color theme="1"/>
        <rFont val="Calibri"/>
        <family val="2"/>
        <scheme val="minor"/>
      </rPr>
      <t xml:space="preserve">Nota: </t>
    </r>
    <r>
      <rPr>
        <sz val="11"/>
        <color theme="1"/>
        <rFont val="Calibri"/>
        <family val="2"/>
        <scheme val="minor"/>
      </rPr>
      <t xml:space="preserve">Es importante que la organización contemple la posibilidad de enumerar las fuentes identificadas, de tal forma que se puedan sustentar mejor los datos asociados y las actualizaciones realizadas.  </t>
    </r>
  </si>
  <si>
    <t>A continuación se presentan algunas opciones que pueden contribuir y facilitar el diligenciamiento del campo de fuentes asociadas:
- Fuentes fijas: Calderas, hornos, turbinas
- Fuentes móviles: vehículos terrestres (Motos, automóviles, camionetas, montacargas, buses, furgones etc.), aéreo (Helicópteros, aviones), marítimo (lanchas, barcos).
- Procesos físicos o químicos: procesamiento de materiales y químicos.
- Procesos agrícolas: cabezas de ganado vacuno, porcino, agroquímicos (tipo). 
- Gases refrigerantes: equipos asociados cuartos fríos, neveras, aires acondicionados, etc. 
- Tratamiento de residuos: plantas de tratamiento</t>
  </si>
  <si>
    <t>Cobertura</t>
  </si>
  <si>
    <t>Establecer el porcentaje de inclusión de la información asociada a las fuentes. Con el fin de dar cumplimiento al principio de cobertura total (Numeral 3.3 de la NTC-ISO 14064-1), es importante tener en cuenta que la información asociada al sistema de gestión debe relacionar el 100% de las fuentes identificadas en el alcance delimitado por la organización.</t>
  </si>
  <si>
    <t>Esta casilla se debe diligenciar con un porcentaje entre el 0 y 100% que hace referencia al porcentaje de cobertura de la información asociada al total de las fuentes identificadas. De esta forma se tiene que:
- Si se identificaron 10 vehículos relacionados con el consumo de ACPM, sin embargo por problemas del área solo se pudo incluir la información asociada a 5 vehículos entonces la casilla de cobertura se deberá diligenciar con el 50% que es la relación porcentual equivalente por la no inclusión total.</t>
  </si>
  <si>
    <t>PROCESO DE REGISTRO DE LA INFORMACIÓN</t>
  </si>
  <si>
    <t>Origen de la información</t>
  </si>
  <si>
    <t xml:space="preserve">Hace referencia al área, departamento o procesos donde se origina la información inicial utilizada para el calculo de la huella de carbono. Es importante que el encargado de la elaboración del reporte de GEI identifique como es el flujo de información al interior de la organización para efectos de garantizar la trazabilidad de la misma.  </t>
  </si>
  <si>
    <t xml:space="preserve">Diligenciar la casilla con el área y los procesos de donde se origina la información para el reporte de huella de carbono. </t>
  </si>
  <si>
    <t xml:space="preserve">Forma de registro de la información </t>
  </si>
  <si>
    <t>Hace referencia a la manera como se registra la información desde su origen, si está se realiza de forma manual o sistematizada; si esta asociada a un equipo o a un sistema de información empresarial. 
Nota: Es importante relacionar el orden lógico establecido por las áreas para la realización de los reportes y consolidados, ya que este aspecto permitirá tener insumos para establecer el nivel de incertidumbre asociado a los datos.</t>
  </si>
  <si>
    <t>Diligenciar esta casilla relacionando si el registro de la información se realiza de forma:
- Manual
- Sistematizada
o si esta asociado a:
- Un equipo de medición
- Sistema de información empresarial</t>
  </si>
  <si>
    <t>Responsable del registro de la información</t>
  </si>
  <si>
    <t xml:space="preserve">Con el fin de tener una mejor trazabilidad de la información, es importante que se identifique el nombre y el cargo de la persona encargada del registro de datos. </t>
  </si>
  <si>
    <t>Nombre y cargo.</t>
  </si>
  <si>
    <t>Soportes asociados a la información</t>
  </si>
  <si>
    <t xml:space="preserve">Se puede considerar como soporte cualquier clase de documento, manual o digital que tenga referenciada, cuantificada o asociada la información origen, que se utiliza para generar los reportes de huella de carbono. </t>
  </si>
  <si>
    <t xml:space="preserve">Se podrá diligenciar este campo con información como: Facturas, recibos, tirillas, informes, correos, formatos específicos asociados a otros sistemas de gestión. </t>
  </si>
  <si>
    <t>Periodicidad de registro</t>
  </si>
  <si>
    <t>Hace referencia a la frecuencia con la que se realiza el registro de la información.</t>
  </si>
  <si>
    <t>Se podrá diligenciar este campo con frecuencias temporales como: diario, semanal mensual, bimensual trimestral, semestral o anual.</t>
  </si>
  <si>
    <t>Unidad registrada</t>
  </si>
  <si>
    <t>Hace referencia a la unidad original asociada a la carga ambiental.</t>
  </si>
  <si>
    <t>De acuerdo a la carga ambiental estará asociada a unidades de volumen, peso o unidades cuantificables como numero de individuos.</t>
  </si>
  <si>
    <t>PROCESO DE CONSOLIDACIÓN Y REPORTE DE LA INFORMACIÓN PARA HUELLA DE CARBONO</t>
  </si>
  <si>
    <t xml:space="preserve">Periodicidad de reporte </t>
  </si>
  <si>
    <t xml:space="preserve">Hace referencia a la frecuencia con la que se realiza el registro de huella de carbono, por lo general las empresas realizan su reporte anualmente aunque realizan un proceso de consolidación de la información de huella mensualmente, en este caso la empresa debe se clara con estos aspectos. </t>
  </si>
  <si>
    <t>Encargado de la consolidación</t>
  </si>
  <si>
    <t xml:space="preserve">Se refiere a la persona encargada de consolidar la información en las condiciones en las que lo requiere el inventario y el reporte de huella de carbono, por lo general esta asociado a tratamientos especiales que se le realice a la información, estimaciones entre otros aspectos que difieren de la información original. </t>
  </si>
  <si>
    <t>Unidad reportada</t>
  </si>
  <si>
    <t xml:space="preserve">Hace referencia a la unidad final en la que se consigna la información en el reporte de huella de carbono. </t>
  </si>
  <si>
    <t>PROCESO DE REVISION Y SEGUIMIENTO</t>
  </si>
  <si>
    <t>Verificación de los datos reportados</t>
  </si>
  <si>
    <r>
      <t xml:space="preserve">Corresponde a la frecuencia con la que se realizan verificaciones de la información original, identificando posibles errores y causas de esos errores para la formulación de acciones preventivas y correctivas </t>
    </r>
    <r>
      <rPr>
        <b/>
        <sz val="11"/>
        <color theme="1"/>
        <rFont val="Calibri"/>
        <family val="2"/>
        <scheme val="minor"/>
      </rPr>
      <t>a fin de garantizar el principio de Exactitud contemplado en el numeral 3.5 así como el literal c) del numeral 6.1.1 de la NTC-ISO 14064-1.</t>
    </r>
  </si>
  <si>
    <t>Encargado de la revisión de la información y de las acciones correctivas</t>
  </si>
  <si>
    <t xml:space="preserve">Se refiere a la persona encargada de la revisión, formulación y ejecución de acciones correctivas tendientes a garantizar la calidad del inventario de GEI. </t>
  </si>
  <si>
    <t>Acciones Correctivas</t>
  </si>
  <si>
    <r>
      <t xml:space="preserve">Corresponde a las ultimas acciones correctivas que se hayan ejecutado para garantizar la calidad del inventario de GEI y/o reporte de huella de carbono. </t>
    </r>
    <r>
      <rPr>
        <b/>
        <sz val="11"/>
        <color theme="1"/>
        <rFont val="Calibri"/>
        <family val="2"/>
        <scheme val="minor"/>
      </rPr>
      <t>La ejecución de las acciones correctivas permitirán dar cumplimiento al literal d) del numeral 6.1.1 de la NTC-ISO 14064.</t>
    </r>
  </si>
  <si>
    <t>Campo abierto</t>
  </si>
  <si>
    <t>VERSIÓN</t>
  </si>
  <si>
    <t>Fecha de actualización</t>
  </si>
  <si>
    <t xml:space="preserve">Corresponde a la ultima fecha en la que se haya realizado algún tipo de modificación a la información consignada en el formato, independiente que este ligado o no a una categoría o carga ambiental, este es un registro sucesivo de actualizaciones realizadas. </t>
  </si>
  <si>
    <t>Diligenciar en el siguiente formato de fecha: DD/MM/AA</t>
  </si>
  <si>
    <t>Observaciones</t>
  </si>
  <si>
    <t xml:space="preserve">En este campo se podrán justificar el motivo por el cual fue necesaria la actualización de la versión anterior, por lo general esta asociada a la inclusión de nuevas fuentes, cambios en el personal o modificaciones en los flujos de información. </t>
  </si>
  <si>
    <t>PROCESO DE REGISTRO DE INFORMACIÓN</t>
  </si>
  <si>
    <t xml:space="preserve">Alcance </t>
  </si>
  <si>
    <t xml:space="preserve">Soportes asociados a la información </t>
  </si>
  <si>
    <t xml:space="preserve">Encargado de la consolidación de la información </t>
  </si>
  <si>
    <t>Oportunidades de Mejora</t>
  </si>
  <si>
    <t>CATEGORIA</t>
  </si>
  <si>
    <t>Combustibles_Solidos</t>
  </si>
  <si>
    <t>Combustibles_Gaseosos</t>
  </si>
  <si>
    <t>Combustibles_Liquidos</t>
  </si>
  <si>
    <t>Gases_Refrigerantes</t>
  </si>
  <si>
    <t>Tratamiento_de_Residuos</t>
  </si>
  <si>
    <t>Procesos_Agropecuarios</t>
  </si>
  <si>
    <t>Energia_Electrica</t>
  </si>
  <si>
    <t>Otras</t>
  </si>
  <si>
    <t>Carbón Genérico</t>
  </si>
  <si>
    <t>Biogás Genérico</t>
  </si>
  <si>
    <t>Diésel B2 (sin mezcla biodiesel)</t>
  </si>
  <si>
    <t>CFC-11 / R-11</t>
  </si>
  <si>
    <t>Compostaje de materia orgánica</t>
  </si>
  <si>
    <t>Ganado vacuno lechero</t>
  </si>
  <si>
    <t>Energia Electrica Adquirida</t>
  </si>
  <si>
    <t>Extintores CO2</t>
  </si>
  <si>
    <t>Carbón Guajira - Cesar</t>
  </si>
  <si>
    <t>Coke Gas Genérico</t>
  </si>
  <si>
    <t>Gasolina Motor (sin mezcla bioetanol)</t>
  </si>
  <si>
    <t>CFC-12 / R-12</t>
  </si>
  <si>
    <t>Quema de Residuos Agrícolas</t>
  </si>
  <si>
    <t>Ganado vacuno no lechero</t>
  </si>
  <si>
    <t>Extintores R-123 / HCFC-123</t>
  </si>
  <si>
    <t>Carbón Guajira</t>
  </si>
  <si>
    <t>Gas Natural Genérico</t>
  </si>
  <si>
    <t>Kerosene</t>
  </si>
  <si>
    <t>HCFC-22 / R-22</t>
  </si>
  <si>
    <t>Tratamiento de residuos líquidos</t>
  </si>
  <si>
    <t>Búfalos</t>
  </si>
  <si>
    <t>SF6</t>
  </si>
  <si>
    <t>Carbón Cundinamarca</t>
  </si>
  <si>
    <t>Gas Natural Cusiana</t>
  </si>
  <si>
    <t>Combustóleo</t>
  </si>
  <si>
    <t>HCFC-123 / R-123</t>
  </si>
  <si>
    <t>Tratamiento de lodos</t>
  </si>
  <si>
    <t>Ovejas</t>
  </si>
  <si>
    <t>Extracción de Carbón - Subterráneo</t>
  </si>
  <si>
    <t>Tratamiento_Residuos</t>
  </si>
  <si>
    <t>Carbón Cauca - Valle del Cauca</t>
  </si>
  <si>
    <t>Gas Natural Guajira</t>
  </si>
  <si>
    <t>Crudo de Castilla</t>
  </si>
  <si>
    <t>HCFC-141B / R-141B</t>
  </si>
  <si>
    <t>Residuos solidos sin definir clima &gt;20°C (relleno sanitario)</t>
  </si>
  <si>
    <t>Cabras</t>
  </si>
  <si>
    <t>Extracción de Carbón - Cielo Abierto</t>
  </si>
  <si>
    <t>Carbón Norte de Santander</t>
  </si>
  <si>
    <t>Gas Natural Guepaje</t>
  </si>
  <si>
    <t>Avigas</t>
  </si>
  <si>
    <t>HFC-23 / R-23</t>
  </si>
  <si>
    <t>Residuos solidos sin definir clima &lt;20°C (relleno sanitario)</t>
  </si>
  <si>
    <t>Caballos</t>
  </si>
  <si>
    <t>Metano en tierras inundadas</t>
  </si>
  <si>
    <t>Carbón Córdoba-Norte de Antioquia</t>
  </si>
  <si>
    <t>Gas Natural Neiva - Huila</t>
  </si>
  <si>
    <t>Jet A1</t>
  </si>
  <si>
    <t>HFC-32 / R-32</t>
  </si>
  <si>
    <t>Residuos solidos incineración semicontinua</t>
  </si>
  <si>
    <t>Mulas y Asnos</t>
  </si>
  <si>
    <t>Producción de coque</t>
  </si>
  <si>
    <t>Carbón Santander</t>
  </si>
  <si>
    <t>Gas Opon Payoa</t>
  </si>
  <si>
    <t>Biodiesel palma</t>
  </si>
  <si>
    <t>HFC-125 / R-125</t>
  </si>
  <si>
    <t>Cerdos</t>
  </si>
  <si>
    <t>Transporte de Gas Natural (Fugas CH4)</t>
  </si>
  <si>
    <t>Carbón Santander Sogamoso</t>
  </si>
  <si>
    <t>Gas Cupiagua</t>
  </si>
  <si>
    <t>Bioetanol Anhidro</t>
  </si>
  <si>
    <t>HFC-134 / R-134</t>
  </si>
  <si>
    <t>Uso de fertilizantes</t>
  </si>
  <si>
    <t>Producción de cemento (Clinca)</t>
  </si>
  <si>
    <t>Carbón Boyacá</t>
  </si>
  <si>
    <t>Gas La Creciente</t>
  </si>
  <si>
    <t>Fuel Oil # 4 - Ecopetrol</t>
  </si>
  <si>
    <t>HFC-134a / R-134a</t>
  </si>
  <si>
    <t>Producción de Cal Viva</t>
  </si>
  <si>
    <t>Carbón Antioquia</t>
  </si>
  <si>
    <t>GLP Genérico</t>
  </si>
  <si>
    <t>Diésel Marino</t>
  </si>
  <si>
    <t>HFC-143 / R-143</t>
  </si>
  <si>
    <t>Producción de Cal Dolomítica</t>
  </si>
  <si>
    <t>Bagazo</t>
  </si>
  <si>
    <t>LPG Propano</t>
  </si>
  <si>
    <t>Diésel B10 (Mezcla comercial)</t>
  </si>
  <si>
    <t>HFC-143a / R-143a</t>
  </si>
  <si>
    <t>Producción Polipropileno (Gases quemados TEA)</t>
  </si>
  <si>
    <t>Fibra de palma</t>
  </si>
  <si>
    <t>Gas de Pozo cupiagua</t>
  </si>
  <si>
    <t>Gasolina E10 (Mezcla comercial)</t>
  </si>
  <si>
    <t>HFC-404A / R-404A</t>
  </si>
  <si>
    <t>Producción de Amoniaco</t>
  </si>
  <si>
    <t>Cuesco de palma</t>
  </si>
  <si>
    <t>Gas Natural Mezcla Sebastopol</t>
  </si>
  <si>
    <t>HFC-407C / R-407C</t>
  </si>
  <si>
    <t xml:space="preserve">Viajes aereos </t>
  </si>
  <si>
    <t>Raquis de palma</t>
  </si>
  <si>
    <t>Gas Natural Mezcla Usme</t>
  </si>
  <si>
    <t>HFC-410a / R-410A</t>
  </si>
  <si>
    <t>Transporte aéreo de carga</t>
  </si>
  <si>
    <t>Cascarilla de Arroz</t>
  </si>
  <si>
    <t>Gas Natural Mezcla Mariquita</t>
  </si>
  <si>
    <t>HFC-422D / R-422D</t>
  </si>
  <si>
    <t>Transporte marítimo de carga</t>
  </si>
  <si>
    <t>Borra de Café</t>
  </si>
  <si>
    <t>Gas MAPP</t>
  </si>
  <si>
    <t xml:space="preserve">PFC-14 / R-14 </t>
  </si>
  <si>
    <t>Transporte terrestre de carga</t>
  </si>
  <si>
    <t>Cisco de Café</t>
  </si>
  <si>
    <t>Acetileno</t>
  </si>
  <si>
    <t>Propano Alta Calidad / R-290</t>
  </si>
  <si>
    <t>Papel bond blanco</t>
  </si>
  <si>
    <t>Leña</t>
  </si>
  <si>
    <t xml:space="preserve">Isobutano / R-600A </t>
  </si>
  <si>
    <t>Papel reciclado</t>
  </si>
  <si>
    <t>Madera Genérico</t>
  </si>
  <si>
    <t>Halon 1301 / CBrF3</t>
  </si>
  <si>
    <t>Papel mate de revista</t>
  </si>
  <si>
    <t>Madera Eucalipto</t>
  </si>
  <si>
    <t>Papel brillante de revista</t>
  </si>
  <si>
    <t>Madera Pino</t>
  </si>
  <si>
    <t xml:space="preserve">Polietileno de alta densidad </t>
  </si>
  <si>
    <t>Madera Acacia</t>
  </si>
  <si>
    <t xml:space="preserve">Polietileno de baja densidad </t>
  </si>
  <si>
    <t>Madera Melina</t>
  </si>
  <si>
    <t xml:space="preserve">Polipropileno </t>
  </si>
  <si>
    <t>Residuos para coprocesamiento</t>
  </si>
  <si>
    <t xml:space="preserve">Aluminio primario </t>
  </si>
  <si>
    <t>Aluminio reciclado</t>
  </si>
  <si>
    <t>HERRAMIENTA PARA LA ESTIMACION DE LA INCERTIDUMBRE</t>
  </si>
  <si>
    <t>Una vez se ha consolidado la información que va a ser usada para el calculo del inventario de gases de efecto invernadero en la organización, dichos datos deben ser incluidos en la herramienta de calculo de la Huella de Carbono Corporativa, la cual le permitirá además conocer el nivel de incertidumbre asociado al inventario realizado.</t>
  </si>
  <si>
    <t xml:space="preserve">Con el fin de estimar la incertidumbre asociada al inventario de gases de efecto invernadero, se desarrolló una herramienta de calculo que integra la cuantificacion del inventario y la estimacion de la incertidumbre, y que cumple con los requisitos de la NTC-14064-1 y el Protocolo GHG. De acuerdo a lo anterior, se elaboró un instructivo para el diligenciamiento de la herramienta de gestión de la información sobre los GEI, la cual consta de los siguientes aspectos:   </t>
  </si>
  <si>
    <t>DATOS GENERALES</t>
  </si>
  <si>
    <t>Datos Generales</t>
  </si>
  <si>
    <t>Diligencie los datos generales de la organización a la que se le realiza el calculo de la Huella de carbono</t>
  </si>
  <si>
    <t xml:space="preserve">Se deben diligenciar los datos asociados a la empresa:
- Nombre de la empresa. Nombre de la empresa donde se realiza el inventario.
- Dirección. Dirección de contacto de la persona que diligencio la herramienta.
- Persona que elabora el reporte. Nombre de la persona que diligencia la herramienta.
- Cargo. Cargo de la persona que diligencio la herramienta
- e-mail. e-mail de contacto de la persona que diligencio la herramienta.
- Teléfono. Teléfono de contacto de la persona que diligencio la herramienta.
- Municipio. Donde esta ubicada la empresa. 
- Año Base. Año al cual se asocian todos los datos consignados en el inventario. Debe ser el mismo año para todos los datos consignados en la herramienta.
- Fecha de diligenciamiento. Fecha en la que se realizo el diligenciamiento de la herramienta.
</t>
  </si>
  <si>
    <t xml:space="preserve">FUENTE DE EMISIÓN </t>
  </si>
  <si>
    <t xml:space="preserve">Fuente de Emisión </t>
  </si>
  <si>
    <t>Identifique la fuente de emisión asociada a los consumos organizacionales en su empresa</t>
  </si>
  <si>
    <t>Se debe identificar cuales de las fuentes de emisión propuestas en la herramienta corresponden a las actividades de la organización. Si la fuente de emisión no esta asociada a las actividades de la organización no continúe diligenciando la fila</t>
  </si>
  <si>
    <t>Carga ambiental</t>
  </si>
  <si>
    <t>Identifique la carga ambiental asociada a la fuente de emisión que corresponda</t>
  </si>
  <si>
    <t>Se debe seleccionar de la lista desplegable la categoría acorde a la carga ambiental identificada en la empresa, que pueda generar emisiones de GEI</t>
  </si>
  <si>
    <t>CONSUMO</t>
  </si>
  <si>
    <t>Unidad</t>
  </si>
  <si>
    <t>La herramienta indica la unidad en la que deben ser consignados los datos, según la variable que ha sido elegida en las celdas de fuente de emisión.</t>
  </si>
  <si>
    <t>Esta celda no debe ser modificada.
La unidad dada por la herramienta para cada carga ambiental guarda relación directa con los factores de emisión. 
Si no se cuenta con estas unidades en la información de la empresa, se deben hacer conversiones para ajustar las unidades antes de consignar los datos en la herramienta.</t>
  </si>
  <si>
    <t>Dato 1 al 12</t>
  </si>
  <si>
    <t>Debe consignar los valores cuantitativos asociados a la carga ambiental que ha sido elegida</t>
  </si>
  <si>
    <t xml:space="preserve">Deben ser incluidos todos los valores cuantitativos asociados al numero de datos con los que cuente la organización en el año base (entre 1 y 12) para estimar las emisiones de cada carga ambiental. 
Los valores deben ser incluidos en las unidades descritas en la celda "Unidad". Si es necesario, se deben hacer conversiones para ajustar las unidades a las que son indicadas en la celda "Unidad". 
De esta forma, si la organización cuenta con un solo dato para el año, deberá diligenciar solamente las celda "DATO 1", pero si cuenta con 12 datos de la variable en el año, diligenciará todas las celdas entre "DATO 1" y "DATO 12". 
Si la organización cuenta con un numero de datos superior a 12, tiene varias opciones para ingresar los datos:
- Hacer una agregación de datos de tipo mensual (sumar todos los datos fechados en el mismo mes) y consignar los valores sumados en cada celda entre "DATO 1" y "DATO 12". 
- Insertar las celdas necesarias para consignar todos los datos con los que se cuente, teniendo precaución de no modificar la formulación de la herramienta (consulte al equipo de la CAEM antes de realizar esta acción).
No se deben registrar ceros en las celdas que no sean usadas, o la herramienta asumirá el cero como un dato mas. </t>
  </si>
  <si>
    <t>Total</t>
  </si>
  <si>
    <t>La herramienta hace la suma de todos los datos consignados en las celdas anteriores, para conocer el total anual de la variable asociada a la carga ambiental.</t>
  </si>
  <si>
    <t>Esta celda no debe ser modificada.</t>
  </si>
  <si>
    <t>No. Datos</t>
  </si>
  <si>
    <t>La herramienta  muestra el numero de datos que han sido usados para el calculo de las emisiones de GEI y de la incertidumbre asociada</t>
  </si>
  <si>
    <t>Promedio</t>
  </si>
  <si>
    <t>La herramienta determina el promedio de los datos incluidos, para usarlo en el calculo de la incertidumbre asociada</t>
  </si>
  <si>
    <t>Desviación Estándar</t>
  </si>
  <si>
    <t>La herramienta determina la desviación estándar de los datos incluidos, para usarlo en el calculo de la incertidumbre asociada</t>
  </si>
  <si>
    <t>Factor T</t>
  </si>
  <si>
    <t>La herramienta determina el factor T de los datos incluidos, para usarlo en el calculo de la incertidumbre asociada</t>
  </si>
  <si>
    <t>Esta celda no debe ser modificada.
El factor T es una variable estadística que depende del numero de muestras usadas para un calculo.
Los datos del "factor T"  presentados en la herramienta son los que  han sido propuestos por el anexo 1 de la "Guía corta para el calculo de la medición y estimación de la incertidumbre para emisiones de GHG", disponible en : http://www.ghgprotocol.org/files/ghgp/tools/ghg-uncertainty.pdf</t>
  </si>
  <si>
    <t>Incertidumbre</t>
  </si>
  <si>
    <t>La herramienta determina el porcentaje de incertidumbre asociada a los datos usados.</t>
  </si>
  <si>
    <t>Esta celda no debe ser modificada.
La incertidumbre es estimada o calculada según la cantidad de datos con los que se cuente para hacer la medición: 
- Si solamente se cuenta con un dato para el calculo de las emisiones de GEI, la incertidumbre de la variable será estimada y corresponderá al dato propuesto por el panel de expertos del IPCC, descrito en el documento: "Orientación del IPCC sobre las buenas prácticas y la gestión de la incertidumbre en los inventarios nacionales de gases de efecto invernadero", disponible en: http://www.ipcc-nggip.iges.or.jp/public/gp/spanish/gpgaum_es.html
- Si se cuenta con dos o mas datos para el calculo de las emisiones de GEI, el resultado de la incertidumbre de la variable será calculado según la metodología propuesta por el IPCC y adoptada por el GHG  Protocol, descrita en el documento:  "Guía corta para el calculo de la medición y estimación de la incertidumbre para emisiones de GHG", disponible en : http://www.ghgprotocol.org/files/ghgp/tools/ghg-uncertainty.pdf</t>
  </si>
  <si>
    <t>FACTOR DE EMISIÓN</t>
  </si>
  <si>
    <t>Cantidad</t>
  </si>
  <si>
    <t>Indica el valor del factor de emisión asociado a la carga ambiental seleccionada</t>
  </si>
  <si>
    <t>Esta celda no debe ser modificada.
Los datos de los factores de emisión han sido obtenidos de fuentes confiables; y toda la información con respecto a su origen puede ser consultada en el documento "Factores de emisión considerados en la herramienta de calculo de la huella de carbono corporativa" de la CAEM. Este documento esta disponible en la Web de la CAEM o puede ser solicitado al equipo de trabajo de la CAEM.</t>
  </si>
  <si>
    <t>Indica la unidad del factor de emisión asociado a la carga ambiental seleccionada</t>
  </si>
  <si>
    <t>La herramienta determina el porcentaje de incertidumbre asociada al factor de emisión usado.</t>
  </si>
  <si>
    <t>Esta celda no debe ser modificada.
La incertidumbre asociada a los factores de emisión empleados para el calculo de las emisiones de GEI es estimada y corresponde a los datos propuestos por el IPCC en el documento: "Orientación del IPCC sobre las buenas prácticas y la gestión de la incertidumbre en los inventarios nacionales de gases de efecto invernadero", disponible en: http://www.ipcc-nggip.iges.or.jp/public/gp/spanish/gpgaum_es.html</t>
  </si>
  <si>
    <t xml:space="preserve">HUELLA DE CARBONO CORPORATIVA </t>
  </si>
  <si>
    <t xml:space="preserve">Huella de Carbono  </t>
  </si>
  <si>
    <t>La herramienta indica el valor de las emisiones asociadas a cada una de las cargas ambientales, los valores totales agregados para cada tipo de fuente y alcance, y el valor total de las emisiones de gases de efecto invernadero de la organización.</t>
  </si>
  <si>
    <t>INCERTIDUMBRE DE LA FUENTE</t>
  </si>
  <si>
    <t xml:space="preserve">Incertidumbre de la fuente </t>
  </si>
  <si>
    <t>La herramienta indica el valor de la incertidumbre asociada a cada una de las cargas ambientales, los valores totales de incertidumbre agregados para cada tipo de fuente y alcance, y el valor total de la incertidumbre del inventario de emisiones de gases de efecto invernadero de la organización.</t>
  </si>
  <si>
    <t>Esta celda no debe ser modificada.
La agregación de las incertidumbres ha sido calculada basándose en la metodología propuesta por   el IPCC y adoptada por el GHG  Protocol, descrita en el documento:  "Guía corta para el calculo de la medición y estimación de la incertidumbre para emisiones de GHG", disponible en : http://www.ghgprotocol.org/files/ghgp/tools/ghg-uncertainty.pdf</t>
  </si>
  <si>
    <t>CÁLCULO DE LA HUELLA DE CARBONO CORPORATIVA
(CON ESTIMACIÓN DE LA INCERTIDUMBRE)</t>
  </si>
  <si>
    <t>DATOS GENERALES  DE LA EMPRESA</t>
  </si>
  <si>
    <t>NOMBRE DE LA EMPRESA:</t>
  </si>
  <si>
    <t>TELEFONO:</t>
  </si>
  <si>
    <t>DIRECCIÓN:</t>
  </si>
  <si>
    <t>MUNICIPIO:</t>
  </si>
  <si>
    <t>PERSONA QUE ELABORÓ:</t>
  </si>
  <si>
    <t>CELULAR:</t>
  </si>
  <si>
    <t>CARGO:</t>
  </si>
  <si>
    <t>AÑO BASE:</t>
  </si>
  <si>
    <t>CORREO ELECTRÓNICO:</t>
  </si>
  <si>
    <t>FECHA:</t>
  </si>
  <si>
    <t>ALCANCE 1</t>
  </si>
  <si>
    <t>FUENTES MÓVILES</t>
  </si>
  <si>
    <t>FUENTE DE EMISIÓN DE GEI
(Seleccione de la lista)</t>
  </si>
  <si>
    <t>DATOS DE ACTIVIDAD
(Seleccione de la lista)</t>
  </si>
  <si>
    <t>INCERTIDUMBRE DATOS</t>
  </si>
  <si>
    <r>
      <t>EMISIONES CO</t>
    </r>
    <r>
      <rPr>
        <b/>
        <vertAlign val="subscript"/>
        <sz val="12"/>
        <rFont val="Calibri"/>
        <family val="2"/>
        <scheme val="minor"/>
      </rPr>
      <t>2</t>
    </r>
  </si>
  <si>
    <r>
      <t>EMISIONES CH</t>
    </r>
    <r>
      <rPr>
        <b/>
        <vertAlign val="subscript"/>
        <sz val="12"/>
        <rFont val="Calibri"/>
        <family val="2"/>
        <scheme val="minor"/>
      </rPr>
      <t>4</t>
    </r>
  </si>
  <si>
    <r>
      <t>EMISIONES N</t>
    </r>
    <r>
      <rPr>
        <b/>
        <vertAlign val="subscript"/>
        <sz val="12"/>
        <rFont val="Calibri"/>
        <family val="2"/>
        <scheme val="minor"/>
      </rPr>
      <t>2</t>
    </r>
    <r>
      <rPr>
        <b/>
        <sz val="12"/>
        <rFont val="Calibri"/>
        <family val="2"/>
        <scheme val="minor"/>
      </rPr>
      <t>O</t>
    </r>
  </si>
  <si>
    <t>EMISIONES Compuestos Fluorados</t>
  </si>
  <si>
    <r>
      <t>EMISIONES SF</t>
    </r>
    <r>
      <rPr>
        <b/>
        <vertAlign val="subscript"/>
        <sz val="12"/>
        <rFont val="Calibri"/>
        <family val="2"/>
        <scheme val="minor"/>
      </rPr>
      <t>6</t>
    </r>
  </si>
  <si>
    <r>
      <t>HUELLA DE CARBONO
[tonCO</t>
    </r>
    <r>
      <rPr>
        <b/>
        <vertAlign val="subscript"/>
        <sz val="12"/>
        <rFont val="Calibri"/>
        <family val="2"/>
        <scheme val="minor"/>
      </rPr>
      <t>2</t>
    </r>
    <r>
      <rPr>
        <b/>
        <sz val="12"/>
        <rFont val="Calibri"/>
        <family val="2"/>
        <scheme val="minor"/>
      </rPr>
      <t>-eq]</t>
    </r>
  </si>
  <si>
    <t>UNIDAD</t>
  </si>
  <si>
    <t>DATO 1</t>
  </si>
  <si>
    <t>DATO 2</t>
  </si>
  <si>
    <t>DATO 3</t>
  </si>
  <si>
    <t>DATO 4</t>
  </si>
  <si>
    <t>DATO 5</t>
  </si>
  <si>
    <t>DATO 6</t>
  </si>
  <si>
    <t>DATO 7</t>
  </si>
  <si>
    <t>DATO 8</t>
  </si>
  <si>
    <t>DATO 9</t>
  </si>
  <si>
    <t>DATO 10</t>
  </si>
  <si>
    <t>DATO 11</t>
  </si>
  <si>
    <t>DATO 12</t>
  </si>
  <si>
    <t>TOTAL</t>
  </si>
  <si>
    <t>No. DATOS</t>
  </si>
  <si>
    <t>PROMEDIO</t>
  </si>
  <si>
    <t>DESVIACION ESTÁNDAR</t>
  </si>
  <si>
    <t>FACTOR T</t>
  </si>
  <si>
    <t>INCERTIDUMBRE SISTEMATICA ADICIONAL</t>
  </si>
  <si>
    <r>
      <t>FACTOR DE EMISIÓN CO</t>
    </r>
    <r>
      <rPr>
        <b/>
        <vertAlign val="subscript"/>
        <sz val="12"/>
        <rFont val="Calibri"/>
        <family val="2"/>
        <scheme val="minor"/>
      </rPr>
      <t>2</t>
    </r>
  </si>
  <si>
    <r>
      <t>INCERTIDUMBRE FACTOR EMISIÓN CO</t>
    </r>
    <r>
      <rPr>
        <b/>
        <vertAlign val="subscript"/>
        <sz val="12"/>
        <rFont val="Calibri"/>
        <family val="2"/>
        <scheme val="minor"/>
      </rPr>
      <t>2</t>
    </r>
  </si>
  <si>
    <r>
      <t>EMISIONES CO</t>
    </r>
    <r>
      <rPr>
        <b/>
        <vertAlign val="subscript"/>
        <sz val="12"/>
        <rFont val="Calibri"/>
        <family val="2"/>
        <scheme val="minor"/>
      </rPr>
      <t>2</t>
    </r>
    <r>
      <rPr>
        <b/>
        <sz val="12"/>
        <rFont val="Calibri"/>
        <family val="2"/>
        <scheme val="minor"/>
      </rPr>
      <t xml:space="preserve"> [tonCO</t>
    </r>
    <r>
      <rPr>
        <b/>
        <vertAlign val="subscript"/>
        <sz val="12"/>
        <rFont val="Calibri"/>
        <family val="2"/>
        <scheme val="minor"/>
      </rPr>
      <t>2</t>
    </r>
    <r>
      <rPr>
        <b/>
        <sz val="12"/>
        <rFont val="Calibri"/>
        <family val="2"/>
        <scheme val="minor"/>
      </rPr>
      <t>]</t>
    </r>
  </si>
  <si>
    <r>
      <t>EMISIONES CO</t>
    </r>
    <r>
      <rPr>
        <b/>
        <vertAlign val="subscript"/>
        <sz val="12"/>
        <rFont val="Calibri"/>
        <family val="2"/>
        <scheme val="minor"/>
      </rPr>
      <t>2</t>
    </r>
    <r>
      <rPr>
        <b/>
        <sz val="12"/>
        <rFont val="Calibri"/>
        <family val="2"/>
        <scheme val="minor"/>
      </rPr>
      <t xml:space="preserve"> [tonCO</t>
    </r>
    <r>
      <rPr>
        <b/>
        <vertAlign val="subscript"/>
        <sz val="12"/>
        <rFont val="Calibri"/>
        <family val="2"/>
        <scheme val="minor"/>
      </rPr>
      <t>2</t>
    </r>
    <r>
      <rPr>
        <b/>
        <sz val="12"/>
        <rFont val="Calibri"/>
        <family val="2"/>
        <scheme val="minor"/>
      </rPr>
      <t>-eq]</t>
    </r>
  </si>
  <si>
    <r>
      <t>INCERTIDUMBRE EMISIONES CO</t>
    </r>
    <r>
      <rPr>
        <b/>
        <vertAlign val="subscript"/>
        <sz val="12"/>
        <rFont val="Calibri"/>
        <family val="2"/>
        <scheme val="minor"/>
      </rPr>
      <t>2</t>
    </r>
  </si>
  <si>
    <t xml:space="preserve">Columna Auxiliar </t>
  </si>
  <si>
    <r>
      <t>FACTOR DE EMISIÓN CH</t>
    </r>
    <r>
      <rPr>
        <b/>
        <vertAlign val="subscript"/>
        <sz val="12"/>
        <rFont val="Calibri"/>
        <family val="2"/>
        <scheme val="minor"/>
      </rPr>
      <t>4</t>
    </r>
  </si>
  <si>
    <r>
      <t>INCERTIDUMBRE FACTOR EMISIÓN CH</t>
    </r>
    <r>
      <rPr>
        <b/>
        <vertAlign val="subscript"/>
        <sz val="12"/>
        <rFont val="Calibri"/>
        <family val="2"/>
        <scheme val="minor"/>
      </rPr>
      <t>4</t>
    </r>
  </si>
  <si>
    <r>
      <t>EMISIONES CH</t>
    </r>
    <r>
      <rPr>
        <b/>
        <vertAlign val="subscript"/>
        <sz val="12"/>
        <rFont val="Calibri"/>
        <family val="2"/>
        <scheme val="minor"/>
      </rPr>
      <t>4</t>
    </r>
    <r>
      <rPr>
        <b/>
        <sz val="12"/>
        <rFont val="Calibri"/>
        <family val="2"/>
        <scheme val="minor"/>
      </rPr>
      <t xml:space="preserve"> [tonCH</t>
    </r>
    <r>
      <rPr>
        <b/>
        <vertAlign val="subscript"/>
        <sz val="12"/>
        <rFont val="Calibri"/>
        <family val="2"/>
        <scheme val="minor"/>
      </rPr>
      <t>4</t>
    </r>
    <r>
      <rPr>
        <b/>
        <sz val="12"/>
        <rFont val="Calibri"/>
        <family val="2"/>
        <scheme val="minor"/>
      </rPr>
      <t>]</t>
    </r>
  </si>
  <si>
    <r>
      <t>EMISIONES CH</t>
    </r>
    <r>
      <rPr>
        <b/>
        <vertAlign val="subscript"/>
        <sz val="12"/>
        <rFont val="Calibri"/>
        <family val="2"/>
        <scheme val="minor"/>
      </rPr>
      <t>4</t>
    </r>
    <r>
      <rPr>
        <b/>
        <sz val="12"/>
        <rFont val="Calibri"/>
        <family val="2"/>
        <scheme val="minor"/>
      </rPr>
      <t xml:space="preserve"> [tonCO</t>
    </r>
    <r>
      <rPr>
        <b/>
        <vertAlign val="subscript"/>
        <sz val="12"/>
        <rFont val="Calibri"/>
        <family val="2"/>
        <scheme val="minor"/>
      </rPr>
      <t>2</t>
    </r>
    <r>
      <rPr>
        <b/>
        <sz val="12"/>
        <rFont val="Calibri"/>
        <family val="2"/>
        <scheme val="minor"/>
      </rPr>
      <t>-eq]</t>
    </r>
  </si>
  <si>
    <r>
      <t>INCERTIDUMBRE EMISIONES CH</t>
    </r>
    <r>
      <rPr>
        <b/>
        <vertAlign val="subscript"/>
        <sz val="12"/>
        <rFont val="Calibri"/>
        <family val="2"/>
        <scheme val="minor"/>
      </rPr>
      <t>4</t>
    </r>
  </si>
  <si>
    <r>
      <t>FACTOR DE EMISIÓN N</t>
    </r>
    <r>
      <rPr>
        <b/>
        <vertAlign val="subscript"/>
        <sz val="12"/>
        <rFont val="Calibri"/>
        <family val="2"/>
        <scheme val="minor"/>
      </rPr>
      <t>2</t>
    </r>
    <r>
      <rPr>
        <b/>
        <sz val="12"/>
        <rFont val="Calibri"/>
        <family val="2"/>
        <scheme val="minor"/>
      </rPr>
      <t>O</t>
    </r>
  </si>
  <si>
    <r>
      <t>INCERTIDUMBRE FACTOR EMISIÓN N</t>
    </r>
    <r>
      <rPr>
        <b/>
        <vertAlign val="subscript"/>
        <sz val="12"/>
        <rFont val="Calibri"/>
        <family val="2"/>
        <scheme val="minor"/>
      </rPr>
      <t>2</t>
    </r>
    <r>
      <rPr>
        <b/>
        <sz val="12"/>
        <rFont val="Calibri"/>
        <family val="2"/>
        <scheme val="minor"/>
      </rPr>
      <t>O</t>
    </r>
  </si>
  <si>
    <r>
      <t>EMISIONES N</t>
    </r>
    <r>
      <rPr>
        <b/>
        <vertAlign val="subscript"/>
        <sz val="12"/>
        <rFont val="Calibri"/>
        <family val="2"/>
        <scheme val="minor"/>
      </rPr>
      <t>2</t>
    </r>
    <r>
      <rPr>
        <b/>
        <sz val="12"/>
        <rFont val="Calibri"/>
        <family val="2"/>
        <scheme val="minor"/>
      </rPr>
      <t>O [tonN</t>
    </r>
    <r>
      <rPr>
        <b/>
        <vertAlign val="subscript"/>
        <sz val="12"/>
        <rFont val="Calibri"/>
        <family val="2"/>
        <scheme val="minor"/>
      </rPr>
      <t>2</t>
    </r>
    <r>
      <rPr>
        <b/>
        <sz val="12"/>
        <rFont val="Calibri"/>
        <family val="2"/>
        <scheme val="minor"/>
      </rPr>
      <t>O]</t>
    </r>
  </si>
  <si>
    <r>
      <t>EMISIONES N</t>
    </r>
    <r>
      <rPr>
        <b/>
        <vertAlign val="subscript"/>
        <sz val="12"/>
        <rFont val="Calibri"/>
        <family val="2"/>
        <scheme val="minor"/>
      </rPr>
      <t>2</t>
    </r>
    <r>
      <rPr>
        <b/>
        <sz val="12"/>
        <rFont val="Calibri"/>
        <family val="2"/>
        <scheme val="minor"/>
      </rPr>
      <t>O [tonCO</t>
    </r>
    <r>
      <rPr>
        <b/>
        <vertAlign val="subscript"/>
        <sz val="12"/>
        <rFont val="Calibri"/>
        <family val="2"/>
        <scheme val="minor"/>
      </rPr>
      <t>2</t>
    </r>
    <r>
      <rPr>
        <b/>
        <sz val="12"/>
        <rFont val="Calibri"/>
        <family val="2"/>
        <scheme val="minor"/>
      </rPr>
      <t>-eq]</t>
    </r>
  </si>
  <si>
    <r>
      <t>INCERTIDUMBRE EMISIONES N</t>
    </r>
    <r>
      <rPr>
        <b/>
        <vertAlign val="subscript"/>
        <sz val="12"/>
        <rFont val="Calibri"/>
        <family val="2"/>
        <scheme val="minor"/>
      </rPr>
      <t>2</t>
    </r>
    <r>
      <rPr>
        <b/>
        <sz val="12"/>
        <rFont val="Calibri"/>
        <family val="2"/>
        <scheme val="minor"/>
      </rPr>
      <t>O</t>
    </r>
  </si>
  <si>
    <t>FACTOR DE EMISIÓN 
Compuestos Fluorados</t>
  </si>
  <si>
    <t>INCERTIDUMBRE FACTOR EMISIÓN Compuestos Fluorados</t>
  </si>
  <si>
    <r>
      <t>EMISIONES Compuestos Fluorados
[tonCO</t>
    </r>
    <r>
      <rPr>
        <b/>
        <vertAlign val="subscript"/>
        <sz val="12"/>
        <rFont val="Calibri"/>
        <family val="2"/>
        <scheme val="minor"/>
      </rPr>
      <t>2</t>
    </r>
    <r>
      <rPr>
        <b/>
        <sz val="12"/>
        <rFont val="Calibri"/>
        <family val="2"/>
        <scheme val="minor"/>
      </rPr>
      <t>-eq]</t>
    </r>
  </si>
  <si>
    <t>INCERTIDUMBRE EMISIONES Compuestos Fluorados</t>
  </si>
  <si>
    <r>
      <t>FACTOR DE EMISIÓN SF</t>
    </r>
    <r>
      <rPr>
        <b/>
        <vertAlign val="subscript"/>
        <sz val="12"/>
        <rFont val="Calibri"/>
        <family val="2"/>
        <scheme val="minor"/>
      </rPr>
      <t>6</t>
    </r>
  </si>
  <si>
    <r>
      <t>INCERTIDUMBRE FACTOR EMISIÓN SF</t>
    </r>
    <r>
      <rPr>
        <b/>
        <vertAlign val="subscript"/>
        <sz val="12"/>
        <rFont val="Calibri"/>
        <family val="2"/>
        <scheme val="minor"/>
      </rPr>
      <t>6</t>
    </r>
  </si>
  <si>
    <r>
      <t>EMISIONES SF</t>
    </r>
    <r>
      <rPr>
        <b/>
        <vertAlign val="subscript"/>
        <sz val="12"/>
        <rFont val="Calibri"/>
        <family val="2"/>
        <scheme val="minor"/>
      </rPr>
      <t>6</t>
    </r>
    <r>
      <rPr>
        <b/>
        <sz val="12"/>
        <rFont val="Calibri"/>
        <family val="2"/>
        <scheme val="minor"/>
      </rPr>
      <t xml:space="preserve"> [tonSF</t>
    </r>
    <r>
      <rPr>
        <b/>
        <vertAlign val="subscript"/>
        <sz val="12"/>
        <rFont val="Calibri"/>
        <family val="2"/>
        <scheme val="minor"/>
      </rPr>
      <t>6</t>
    </r>
    <r>
      <rPr>
        <b/>
        <sz val="12"/>
        <rFont val="Calibri"/>
        <family val="2"/>
        <scheme val="minor"/>
      </rPr>
      <t>]</t>
    </r>
  </si>
  <si>
    <r>
      <t>EMISIONES SF</t>
    </r>
    <r>
      <rPr>
        <b/>
        <vertAlign val="subscript"/>
        <sz val="12"/>
        <rFont val="Calibri"/>
        <family val="2"/>
        <scheme val="minor"/>
      </rPr>
      <t>6</t>
    </r>
    <r>
      <rPr>
        <b/>
        <sz val="12"/>
        <rFont val="Calibri"/>
        <family val="2"/>
        <scheme val="minor"/>
      </rPr>
      <t xml:space="preserve"> [tonCO</t>
    </r>
    <r>
      <rPr>
        <b/>
        <vertAlign val="subscript"/>
        <sz val="12"/>
        <rFont val="Calibri"/>
        <family val="2"/>
        <scheme val="minor"/>
      </rPr>
      <t>2</t>
    </r>
    <r>
      <rPr>
        <b/>
        <sz val="12"/>
        <rFont val="Calibri"/>
        <family val="2"/>
        <scheme val="minor"/>
      </rPr>
      <t>-eq]</t>
    </r>
  </si>
  <si>
    <r>
      <t>INCERTIDUMBRE EMISIONES SF</t>
    </r>
    <r>
      <rPr>
        <b/>
        <vertAlign val="subscript"/>
        <sz val="12"/>
        <rFont val="Calibri"/>
        <family val="2"/>
        <scheme val="minor"/>
      </rPr>
      <t>6</t>
    </r>
  </si>
  <si>
    <t xml:space="preserve">Variable Auxiliar = (Huella de carbono x Incertidumbre de la fuente)^2 </t>
  </si>
  <si>
    <t>Consumo de combustibles líquidos</t>
  </si>
  <si>
    <t>Diésel o ACPM (sin mezcla biodiesel)</t>
  </si>
  <si>
    <t>(Fuentes Móviles)</t>
  </si>
  <si>
    <t>Consumo de combustibles gaseosos</t>
  </si>
  <si>
    <t>SUBTOTAL COMBUSTIBLES</t>
  </si>
  <si>
    <t xml:space="preserve">Consumo de refrigerantes </t>
  </si>
  <si>
    <t>Extintores (Fuentes Móviles)</t>
  </si>
  <si>
    <t>Lubricantes (Fuentes Móviles)</t>
  </si>
  <si>
    <t>Aceites lubricantes</t>
  </si>
  <si>
    <t>SUBTOTAL OTROS</t>
  </si>
  <si>
    <t>SUBTOTAL FUENTES MÓVILES</t>
  </si>
  <si>
    <t>FUENTES FIJAS</t>
  </si>
  <si>
    <t>Consumo de combustibles sólidos</t>
  </si>
  <si>
    <t xml:space="preserve"> (Fuentes Fijas)</t>
  </si>
  <si>
    <t>Refrigerantes y espumantes</t>
  </si>
  <si>
    <t>(Fuentes Fijas)</t>
  </si>
  <si>
    <t>Extintores (Fuentes Fijas)</t>
  </si>
  <si>
    <t>Lubricantes (Fuentes Fijas)</t>
  </si>
  <si>
    <r>
      <t>Fugas de CO</t>
    </r>
    <r>
      <rPr>
        <vertAlign val="subscript"/>
        <sz val="12"/>
        <rFont val="Calibri"/>
        <family val="2"/>
        <scheme val="minor"/>
      </rPr>
      <t>2</t>
    </r>
    <r>
      <rPr>
        <sz val="12"/>
        <rFont val="Calibri"/>
        <family val="2"/>
        <scheme val="minor"/>
      </rPr>
      <t xml:space="preserve"> en proceso</t>
    </r>
  </si>
  <si>
    <t>Consumo de aislante eléctrico</t>
  </si>
  <si>
    <t>SUBTOTAL FUENTES FIJAS</t>
  </si>
  <si>
    <t>EMISIONES DE PROCESO</t>
  </si>
  <si>
    <t>Manejo de embalses</t>
  </si>
  <si>
    <t>Minería</t>
  </si>
  <si>
    <t>Industrial</t>
  </si>
  <si>
    <t>Fermentación Entérica</t>
  </si>
  <si>
    <t>Manejo de Estiércol</t>
  </si>
  <si>
    <t xml:space="preserve">Manejo de residuos agropecuarios </t>
  </si>
  <si>
    <t>Uso fertilizantes</t>
  </si>
  <si>
    <t xml:space="preserve">Cal aplicada </t>
  </si>
  <si>
    <t>Manejo Residuos Organizacionales</t>
  </si>
  <si>
    <t>SUBTOTAL EMISIONES DE PROCESO</t>
  </si>
  <si>
    <t>TOTAL ALCANCE 1</t>
  </si>
  <si>
    <t>ALCANCE 2</t>
  </si>
  <si>
    <t>Consumo de energía eléctrica</t>
  </si>
  <si>
    <t>Energía eléctrica adquirida (Factor emisión UPME-FECOC 2017)</t>
  </si>
  <si>
    <t>TOTAL ALCANCE 2</t>
  </si>
  <si>
    <t>ALCANCE 3</t>
  </si>
  <si>
    <t>Consumo de combustibles gaseosos
 (Fuentes Fijas)</t>
  </si>
  <si>
    <t>Fugas de CO2 en proceso</t>
  </si>
  <si>
    <t>OTRAS FUENTES DE EMISIÓN</t>
  </si>
  <si>
    <t>Otras materias primas</t>
  </si>
  <si>
    <t>Manejo de residuos</t>
  </si>
  <si>
    <t>SUBTOTAL PAPEL</t>
  </si>
  <si>
    <t>SUBTOTAL VIAJES AÉREOS Y TRANSPORTE DE CARGA</t>
  </si>
  <si>
    <r>
      <t>OTROS VIAJES AÉREOS 
(</t>
    </r>
    <r>
      <rPr>
        <i/>
        <sz val="12"/>
        <rFont val="Calibri"/>
        <family val="2"/>
        <scheme val="minor"/>
      </rPr>
      <t>Se obtiene de la herramienta de la ICAO http://www.icao.int/environmental-protection/CarbonOffset/Pages/default.aspx</t>
    </r>
    <r>
      <rPr>
        <b/>
        <sz val="12"/>
        <rFont val="Calibri"/>
        <family val="2"/>
        <scheme val="minor"/>
      </rPr>
      <t>)</t>
    </r>
  </si>
  <si>
    <t>tCO2/año</t>
  </si>
  <si>
    <t>SUBTOTAL OTRAS FUENTES DE EMISIÓN</t>
  </si>
  <si>
    <t>TOTAL ALCANCE 3</t>
  </si>
  <si>
    <t>TOTAL HUELLA DE CARBONO CORPORATIVA</t>
  </si>
  <si>
    <t>INSTRUCCIONES</t>
  </si>
  <si>
    <t>Factor Emisión CO2 (kg CO2/t)</t>
  </si>
  <si>
    <t>Incertidumbre (+/- %)</t>
  </si>
  <si>
    <t>Fuente Bibliográfica</t>
  </si>
  <si>
    <t>Fuentes Fijas</t>
  </si>
  <si>
    <t>Fuentes Móviles</t>
  </si>
  <si>
    <t>Incertidumbre Juicio expertos IPCC</t>
  </si>
  <si>
    <t>Combustible_Sólido</t>
  </si>
  <si>
    <t>Unidad Consumo</t>
  </si>
  <si>
    <t>Unidad FE</t>
  </si>
  <si>
    <t>Factor Emisión CH4 (g CH4/t)</t>
  </si>
  <si>
    <t>Factor Emisión CH4 (kg CH4/t)</t>
  </si>
  <si>
    <t>Factor Emisión N2O (g N2O/m3)</t>
  </si>
  <si>
    <t>Factor Emisión N2O (kg N2O/t)</t>
  </si>
  <si>
    <t>Factor Emisión CH4 (g CH4/m3)</t>
  </si>
  <si>
    <t xml:space="preserve">% Rango menor </t>
  </si>
  <si>
    <t>% Rango mayor</t>
  </si>
  <si>
    <t xml:space="preserve">t </t>
  </si>
  <si>
    <r>
      <t>kg CO</t>
    </r>
    <r>
      <rPr>
        <vertAlign val="subscript"/>
        <sz val="12"/>
        <rFont val="Arial Narrow"/>
        <family val="2"/>
      </rPr>
      <t>2</t>
    </r>
    <r>
      <rPr>
        <sz val="12"/>
        <rFont val="Arial Narrow"/>
        <family val="2"/>
      </rPr>
      <t>/t</t>
    </r>
  </si>
  <si>
    <t>FECOC, 2015</t>
  </si>
  <si>
    <r>
      <t>kg CH</t>
    </r>
    <r>
      <rPr>
        <vertAlign val="subscript"/>
        <sz val="12"/>
        <rFont val="Arial Narrow"/>
        <family val="2"/>
      </rPr>
      <t>4</t>
    </r>
    <r>
      <rPr>
        <sz val="12"/>
        <rFont val="Arial Narrow"/>
        <family val="2"/>
      </rPr>
      <t>/t</t>
    </r>
  </si>
  <si>
    <t>IPCC, 2006</t>
  </si>
  <si>
    <r>
      <t>kg N</t>
    </r>
    <r>
      <rPr>
        <vertAlign val="subscript"/>
        <sz val="12"/>
        <rFont val="Arial Narrow"/>
        <family val="2"/>
      </rPr>
      <t>2</t>
    </r>
    <r>
      <rPr>
        <sz val="12"/>
        <rFont val="Arial Narrow"/>
        <family val="2"/>
      </rPr>
      <t>O/t</t>
    </r>
  </si>
  <si>
    <t>t</t>
  </si>
  <si>
    <r>
      <t>kg CH</t>
    </r>
    <r>
      <rPr>
        <vertAlign val="subscript"/>
        <sz val="12"/>
        <rFont val="Arial Narrow"/>
        <family val="2"/>
      </rPr>
      <t>4</t>
    </r>
    <r>
      <rPr>
        <sz val="12"/>
        <rFont val="Arial Narrow"/>
        <family val="2"/>
      </rPr>
      <t>/t+</t>
    </r>
  </si>
  <si>
    <t>Residuos para coprocesamiento de llantas</t>
  </si>
  <si>
    <t>Combustible</t>
  </si>
  <si>
    <t>Factor Emisión CO2 (kg CO2/gal)</t>
  </si>
  <si>
    <t>Factor Emisión CH4 (g CH4/gal)</t>
  </si>
  <si>
    <t>Factor Emisión CH4 (kg CH4/gal)</t>
  </si>
  <si>
    <t>Factor Emisión N2O (g N2O/gal)</t>
  </si>
  <si>
    <t>Factor Emisión N2O (kg N2O/gal)</t>
  </si>
  <si>
    <t>Gal</t>
  </si>
  <si>
    <r>
      <t>kg CO</t>
    </r>
    <r>
      <rPr>
        <vertAlign val="subscript"/>
        <sz val="12"/>
        <rFont val="Arial Narrow"/>
        <family val="2"/>
      </rPr>
      <t>2</t>
    </r>
    <r>
      <rPr>
        <sz val="12"/>
        <rFont val="Arial Narrow"/>
        <family val="2"/>
      </rPr>
      <t>/gal</t>
    </r>
  </si>
  <si>
    <r>
      <t>kg CH</t>
    </r>
    <r>
      <rPr>
        <vertAlign val="subscript"/>
        <sz val="12"/>
        <rFont val="Arial Narrow"/>
        <family val="2"/>
      </rPr>
      <t>4</t>
    </r>
    <r>
      <rPr>
        <sz val="12"/>
        <rFont val="Arial Narrow"/>
        <family val="2"/>
      </rPr>
      <t>/gal</t>
    </r>
  </si>
  <si>
    <r>
      <t>kg N</t>
    </r>
    <r>
      <rPr>
        <vertAlign val="subscript"/>
        <sz val="12"/>
        <rFont val="Arial Narrow"/>
        <family val="2"/>
      </rPr>
      <t>2</t>
    </r>
    <r>
      <rPr>
        <sz val="12"/>
        <rFont val="Arial Narrow"/>
        <family val="2"/>
      </rPr>
      <t>O/gal</t>
    </r>
  </si>
  <si>
    <r>
      <t>m</t>
    </r>
    <r>
      <rPr>
        <vertAlign val="superscript"/>
        <sz val="12"/>
        <rFont val="Arial Narrow"/>
        <family val="2"/>
      </rPr>
      <t>3</t>
    </r>
  </si>
  <si>
    <r>
      <t>kg CO</t>
    </r>
    <r>
      <rPr>
        <vertAlign val="subscript"/>
        <sz val="12"/>
        <rFont val="Arial Narrow"/>
        <family val="2"/>
      </rPr>
      <t>2</t>
    </r>
    <r>
      <rPr>
        <sz val="12"/>
        <rFont val="Arial Narrow"/>
        <family val="2"/>
      </rPr>
      <t>/m</t>
    </r>
    <r>
      <rPr>
        <vertAlign val="superscript"/>
        <sz val="12"/>
        <rFont val="Arial Narrow"/>
        <family val="2"/>
      </rPr>
      <t>3</t>
    </r>
  </si>
  <si>
    <r>
      <t>kg CH</t>
    </r>
    <r>
      <rPr>
        <vertAlign val="subscript"/>
        <sz val="12"/>
        <rFont val="Arial Narrow"/>
        <family val="2"/>
      </rPr>
      <t>4</t>
    </r>
    <r>
      <rPr>
        <sz val="12"/>
        <rFont val="Arial Narrow"/>
        <family val="2"/>
      </rPr>
      <t>/m</t>
    </r>
    <r>
      <rPr>
        <vertAlign val="superscript"/>
        <sz val="12"/>
        <rFont val="Arial Narrow"/>
        <family val="2"/>
      </rPr>
      <t>3</t>
    </r>
  </si>
  <si>
    <r>
      <t>kg N</t>
    </r>
    <r>
      <rPr>
        <vertAlign val="subscript"/>
        <sz val="12"/>
        <rFont val="Arial Narrow"/>
        <family val="2"/>
      </rPr>
      <t>2</t>
    </r>
    <r>
      <rPr>
        <sz val="12"/>
        <rFont val="Arial Narrow"/>
        <family val="2"/>
      </rPr>
      <t>O/m</t>
    </r>
    <r>
      <rPr>
        <vertAlign val="superscript"/>
        <sz val="12"/>
        <rFont val="Arial Narrow"/>
        <family val="2"/>
      </rPr>
      <t>3</t>
    </r>
  </si>
  <si>
    <t>GLP Cartagena</t>
  </si>
  <si>
    <t>kg</t>
  </si>
  <si>
    <r>
      <t>kg CO</t>
    </r>
    <r>
      <rPr>
        <vertAlign val="subscript"/>
        <sz val="12"/>
        <rFont val="Arial Narrow"/>
        <family val="2"/>
      </rPr>
      <t>2</t>
    </r>
    <r>
      <rPr>
        <sz val="12"/>
        <rFont val="Arial Narrow"/>
        <family val="2"/>
      </rPr>
      <t>/kg</t>
    </r>
  </si>
  <si>
    <r>
      <t>kg CH</t>
    </r>
    <r>
      <rPr>
        <vertAlign val="subscript"/>
        <sz val="12"/>
        <rFont val="Arial Narrow"/>
        <family val="2"/>
      </rPr>
      <t>4</t>
    </r>
    <r>
      <rPr>
        <sz val="12"/>
        <rFont val="Arial Narrow"/>
        <family val="2"/>
      </rPr>
      <t>/kg</t>
    </r>
  </si>
  <si>
    <r>
      <t>kg N</t>
    </r>
    <r>
      <rPr>
        <vertAlign val="subscript"/>
        <sz val="12"/>
        <rFont val="Arial Narrow"/>
        <family val="2"/>
      </rPr>
      <t>2</t>
    </r>
    <r>
      <rPr>
        <sz val="12"/>
        <rFont val="Arial Narrow"/>
        <family val="2"/>
      </rPr>
      <t>O/kg</t>
    </r>
  </si>
  <si>
    <t>GLP Barrancabermeja</t>
  </si>
  <si>
    <t>GLP Cusiana</t>
  </si>
  <si>
    <r>
      <t>kgCO</t>
    </r>
    <r>
      <rPr>
        <vertAlign val="subscript"/>
        <sz val="12"/>
        <rFont val="Arial Narrow"/>
        <family val="2"/>
      </rPr>
      <t>2</t>
    </r>
    <r>
      <rPr>
        <sz val="12"/>
        <rFont val="Arial Narrow"/>
        <family val="2"/>
      </rPr>
      <t>/kg</t>
    </r>
  </si>
  <si>
    <t>Cálculos realizados por Propilco</t>
  </si>
  <si>
    <t xml:space="preserve">Calculo estequiométrico </t>
  </si>
  <si>
    <t>Refrigerante</t>
  </si>
  <si>
    <t>Factor Emisión CO2e (kg CO2e/kg)</t>
  </si>
  <si>
    <r>
      <t>kgCO</t>
    </r>
    <r>
      <rPr>
        <vertAlign val="subscript"/>
        <sz val="12"/>
        <rFont val="Calibri"/>
        <family val="2"/>
        <scheme val="minor"/>
      </rPr>
      <t>2</t>
    </r>
    <r>
      <rPr>
        <sz val="12"/>
        <rFont val="Calibri"/>
        <family val="2"/>
        <scheme val="minor"/>
      </rPr>
      <t>e/kg</t>
    </r>
  </si>
  <si>
    <t>GWP-AR5-IPCC</t>
  </si>
  <si>
    <t>GWP-AR4-IPCC</t>
  </si>
  <si>
    <t>HCFC 123</t>
  </si>
  <si>
    <t>HFC-227ea / FM-200</t>
  </si>
  <si>
    <t>Calculado a partir de la composición porcentual con los valores del AR5 - IPCC. R134A=4%; R125=44%; R143A=52%</t>
  </si>
  <si>
    <t>http://www.gas-servei.com/images/Ficha-tecnica-R404A.pdf</t>
  </si>
  <si>
    <t>Calculado a partir de la composición porcentual con los valores del AR5 - IPCC. R134A=52%; R125=25%; R32=23%. Datos de porcentajes obtenidos de: IPCC    http://www.ipcc.ch/ipccreports/tar/wg3/index.php?idp=144</t>
  </si>
  <si>
    <t>Calculado a partir de la composición porcentual con los valores del AR5 - IPCC. R125=50%; R32=50%. Datos de porcentajes obtenidos de: IPCC    http://www.ipcc.ch/ipccreports/tar/wg3/index.php?idp=144</t>
  </si>
  <si>
    <t>Calculado a partir de la composición porcentual con los valores del AR5 - IPCC. R125=65,1%; R134A=31,5%; R600A=3,4%. Datos de porcentajes obtenidos de: http://www.gas-servei.com/images/Ficha-tecnica-R422D--I29-.pdf</t>
  </si>
  <si>
    <t>FE-36 / 1,1,1,3,3,3 - Hexafluoropropano</t>
  </si>
  <si>
    <t>http://www.lindeus.com/internet.lg.lg.usa/en/images/Linde%20R290%20Refrigerant%20Grade%20Propane138_11493.pdf</t>
  </si>
  <si>
    <t>Extintores</t>
  </si>
  <si>
    <t>Lubricantes</t>
  </si>
  <si>
    <t>Factor Emisión CO2e (kg CO2e/gal)</t>
  </si>
  <si>
    <t>gal</t>
  </si>
  <si>
    <t>kg CO2/galón</t>
  </si>
  <si>
    <t>IPCC 2006</t>
  </si>
  <si>
    <t>Grasa Lubricante</t>
  </si>
  <si>
    <t>kg CO2/kg</t>
  </si>
  <si>
    <t>CO2</t>
  </si>
  <si>
    <t xml:space="preserve">Aislamiento </t>
  </si>
  <si>
    <t>Emisiones de procesos</t>
  </si>
  <si>
    <r>
      <t>kgCH</t>
    </r>
    <r>
      <rPr>
        <vertAlign val="subscript"/>
        <sz val="12"/>
        <rFont val="Calibri"/>
        <family val="2"/>
        <scheme val="minor"/>
      </rPr>
      <t>4</t>
    </r>
    <r>
      <rPr>
        <sz val="12"/>
        <rFont val="Calibri"/>
        <family val="2"/>
        <scheme val="minor"/>
      </rPr>
      <t>/t</t>
    </r>
  </si>
  <si>
    <t xml:space="preserve">IPCC 2006. Corresponde a la sumatoria de las emisiones de minería y postextracción. Paginas 4.11 y 4.12; Se toma el valor mayor para ser conservador. </t>
  </si>
  <si>
    <t>kgCO2 e/t</t>
  </si>
  <si>
    <t xml:space="preserve">IPCC 2006. Corresponde a la sumatoria de las emisiones de minería y postextracción. Paginas 4.18 y 4.19; Se toma el valor mayor para ser conservador. </t>
  </si>
  <si>
    <t>Manejo Embalses</t>
  </si>
  <si>
    <t>kgCH4/t</t>
  </si>
  <si>
    <r>
      <t>kgCO</t>
    </r>
    <r>
      <rPr>
        <vertAlign val="subscript"/>
        <sz val="12"/>
        <rFont val="Arial Narrow"/>
        <family val="2"/>
      </rPr>
      <t>2</t>
    </r>
    <r>
      <rPr>
        <sz val="12"/>
        <rFont val="Arial Narrow"/>
        <family val="2"/>
      </rPr>
      <t>/t</t>
    </r>
  </si>
  <si>
    <t>Calcinación de Calcita (CaCO3)</t>
  </si>
  <si>
    <t>Calcinación de Magnesita (MgCO3)</t>
  </si>
  <si>
    <t>Calcinación de Dolomita (CaMg(CO3)2)</t>
  </si>
  <si>
    <t>Calcinación de Siderita (FeCO3)</t>
  </si>
  <si>
    <t>Calcinación de Rhodochrosita (MnCO3)</t>
  </si>
  <si>
    <t>Calcinación de Carbonato de sodio (Na2CO3)</t>
  </si>
  <si>
    <t>Calcinación de Ankerita (Ca(Fe,Mg,Mn)(CO3)2)</t>
  </si>
  <si>
    <t>Producción de vidrio plano y recipientes</t>
  </si>
  <si>
    <t>Producción de fibra de vidrio</t>
  </si>
  <si>
    <t>Producción de vidrio especial (vajillas)</t>
  </si>
  <si>
    <t>Producción de vidrio especial (iluminación)</t>
  </si>
  <si>
    <t>Producción de vidrio especial (laboratorio y/o farmacia)</t>
  </si>
  <si>
    <t>t NH3</t>
  </si>
  <si>
    <t>kgCO2/ t NH3</t>
  </si>
  <si>
    <t>Producción de Acido Nítrico</t>
  </si>
  <si>
    <r>
      <t>kgN</t>
    </r>
    <r>
      <rPr>
        <vertAlign val="subscript"/>
        <sz val="12"/>
        <rFont val="Arial Narrow"/>
        <family val="2"/>
      </rPr>
      <t>2</t>
    </r>
    <r>
      <rPr>
        <sz val="12"/>
        <rFont val="Arial Narrow"/>
        <family val="2"/>
      </rPr>
      <t>O/t</t>
    </r>
  </si>
  <si>
    <t>Residuos</t>
  </si>
  <si>
    <t>Vertimientos industriales no tratados (solo para alcance 3)</t>
  </si>
  <si>
    <t>kg DQO</t>
  </si>
  <si>
    <r>
      <t>kgCH</t>
    </r>
    <r>
      <rPr>
        <vertAlign val="subscript"/>
        <sz val="12"/>
        <rFont val="Arial Narrow"/>
        <family val="2"/>
      </rPr>
      <t>4</t>
    </r>
    <r>
      <rPr>
        <sz val="12"/>
        <rFont val="Arial Narrow"/>
        <family val="2"/>
      </rPr>
      <t>/kg DQO</t>
    </r>
  </si>
  <si>
    <t>kgCH4/kg DQO</t>
  </si>
  <si>
    <t xml:space="preserve">Vertimientos industriales tratados (PTAR aeróbica) </t>
  </si>
  <si>
    <t xml:space="preserve">Vertimientos industriales tratados (PTAR aeróbica sobrecargada) </t>
  </si>
  <si>
    <t xml:space="preserve">Vertimientos industriales tratados (Digestor anaeróbico) </t>
  </si>
  <si>
    <t xml:space="preserve">Vertimientos industriales tratados (Reactor anaeróbico) </t>
  </si>
  <si>
    <t xml:space="preserve">Vertimientos industriales tratados (Laguna anaeróbica &lt; 2 mts) </t>
  </si>
  <si>
    <t xml:space="preserve">Vertimientos industriales tratados (Laguna anaeróbica &gt; 2 mts) </t>
  </si>
  <si>
    <t>Vertimientos domésticos no tratados (solo para alcance 3)</t>
  </si>
  <si>
    <t>kg DBO</t>
  </si>
  <si>
    <r>
      <t>kgCH</t>
    </r>
    <r>
      <rPr>
        <vertAlign val="subscript"/>
        <sz val="12"/>
        <rFont val="Arial Narrow"/>
        <family val="2"/>
      </rPr>
      <t>4</t>
    </r>
    <r>
      <rPr>
        <sz val="12"/>
        <rFont val="Arial Narrow"/>
        <family val="2"/>
      </rPr>
      <t>/kg DBO</t>
    </r>
  </si>
  <si>
    <t>Vertimientos domésticos a cloaca o alcantarilla estancada</t>
  </si>
  <si>
    <t>Vertimientos domésticos a cloaca o alcantarilla en movimiento (abierta o cerrada)</t>
  </si>
  <si>
    <t xml:space="preserve">Vertimientos domésticos tratados (PTAR aeróbica) </t>
  </si>
  <si>
    <t xml:space="preserve">Vertimientos domésticos tratados (Digestor anaeróbico) </t>
  </si>
  <si>
    <t xml:space="preserve">Vertimientos domésticos tratados (Reactor anaeróbico) </t>
  </si>
  <si>
    <t xml:space="preserve">Vertimientos domésticos tratados (Laguna anaeróbica &lt; 2 mts) </t>
  </si>
  <si>
    <t xml:space="preserve">Vertimientos domésticos tratados (Laguna anaeróbica &gt; 2 mts) </t>
  </si>
  <si>
    <t xml:space="preserve">Vertimientos domésticos tratados (Sistema séptico) </t>
  </si>
  <si>
    <t xml:space="preserve">Residuos </t>
  </si>
  <si>
    <t>Tratamiento de lodos orgánicos industriales</t>
  </si>
  <si>
    <t>Tratamiento de lodos orgánicos domésticos</t>
  </si>
  <si>
    <t xml:space="preserve">Domiciliarios - Rellenos sanitario anaeróbico </t>
  </si>
  <si>
    <t xml:space="preserve">Residuos solidos a relleno sanitario anaeróbico </t>
  </si>
  <si>
    <t>kg húmedo</t>
  </si>
  <si>
    <t xml:space="preserve">Residuos solidos a relleno sanitario semiaerobico </t>
  </si>
  <si>
    <t>Residuos solidos a disposición sin categorizar</t>
  </si>
  <si>
    <t xml:space="preserve">Lodos aguas residuales a relleno sanitario anaeróbico </t>
  </si>
  <si>
    <t>Residuos solidos hospital a relleno sanitario anaeróbico</t>
  </si>
  <si>
    <t>Residuos solidos alimentos a relleno sanitario anaeróbico</t>
  </si>
  <si>
    <t>Residuos solidos textil a relleno sanitario anaeróbico</t>
  </si>
  <si>
    <t>Residuos solidos madera a relleno sanitario anaeróbico</t>
  </si>
  <si>
    <t>Residuos solidos pulpa y papel a relleno sanitario anaeróbico</t>
  </si>
  <si>
    <t>Residuos solidos caucho a relleno sanitario anaeróbico</t>
  </si>
  <si>
    <t>Residuos solidos construcción a relleno sanitario anaeróbico</t>
  </si>
  <si>
    <t>Emisiones CH4 (kgCH4/kg res. húmedo)</t>
  </si>
  <si>
    <t xml:space="preserve">Domiciliarios - Rellenos sanitario semi-aerobico </t>
  </si>
  <si>
    <t>Residuos solidos otras industrias a relleno sanitario anaeróbico</t>
  </si>
  <si>
    <t>COD</t>
  </si>
  <si>
    <t>Relleno Sanitario Anaeróbico</t>
  </si>
  <si>
    <t>Relleno Sanitario Semi-aerobico</t>
  </si>
  <si>
    <t>Botadero &gt;=5mts profundidad</t>
  </si>
  <si>
    <t>Botadero &gt;5mts profundidad</t>
  </si>
  <si>
    <t>No clasificado</t>
  </si>
  <si>
    <t>Desviacion estandar</t>
  </si>
  <si>
    <t>Domiciliarios - Botadero &gt; 5mts prof.</t>
  </si>
  <si>
    <t>kg res. húmedo</t>
  </si>
  <si>
    <t>Domiciliarios</t>
  </si>
  <si>
    <t xml:space="preserve">Calculado con las fracciones para Latinoamérica </t>
  </si>
  <si>
    <t>Domiciliarios - Botadero &lt; 5mts prof.</t>
  </si>
  <si>
    <t>Lodos aguas residuales</t>
  </si>
  <si>
    <t>Domiciliarios - No clasificado</t>
  </si>
  <si>
    <t>Hospitalarios</t>
  </si>
  <si>
    <t>Industrias alimentos, bebidas y tabaco</t>
  </si>
  <si>
    <t>Industrias textiles</t>
  </si>
  <si>
    <t>Industrias de la Madera y Productos de Madera</t>
  </si>
  <si>
    <t xml:space="preserve">Industrias de Pulpa y Papel (o relacionadas) </t>
  </si>
  <si>
    <t xml:space="preserve">Industrias del caucho (o relacionadas) </t>
  </si>
  <si>
    <r>
      <t>CH</t>
    </r>
    <r>
      <rPr>
        <vertAlign val="subscript"/>
        <sz val="12"/>
        <color theme="0"/>
        <rFont val="Calibri"/>
        <family val="2"/>
        <scheme val="minor"/>
      </rPr>
      <t>4</t>
    </r>
  </si>
  <si>
    <r>
      <t>CO</t>
    </r>
    <r>
      <rPr>
        <vertAlign val="subscript"/>
        <sz val="12"/>
        <color theme="0"/>
        <rFont val="Calibri"/>
        <family val="2"/>
        <scheme val="minor"/>
      </rPr>
      <t>2</t>
    </r>
    <r>
      <rPr>
        <sz val="12"/>
        <color theme="0"/>
        <rFont val="Calibri"/>
        <family val="2"/>
        <scheme val="minor"/>
      </rPr>
      <t xml:space="preserve"> e (21)</t>
    </r>
  </si>
  <si>
    <r>
      <t>CO</t>
    </r>
    <r>
      <rPr>
        <vertAlign val="subscript"/>
        <sz val="12"/>
        <color theme="0"/>
        <rFont val="Calibri"/>
        <family val="2"/>
        <scheme val="minor"/>
      </rPr>
      <t>2</t>
    </r>
    <r>
      <rPr>
        <sz val="12"/>
        <color theme="0"/>
        <rFont val="Calibri"/>
        <family val="2"/>
        <scheme val="minor"/>
      </rPr>
      <t xml:space="preserve"> e (25)</t>
    </r>
  </si>
  <si>
    <t xml:space="preserve">Industrias de construcción y demolición </t>
  </si>
  <si>
    <t xml:space="preserve">Fermentación Entérica </t>
  </si>
  <si>
    <t>Factor Emisión CH4 (kg CO2e/kg)</t>
  </si>
  <si>
    <t>kgCH4/cabeza/año</t>
  </si>
  <si>
    <t>kgCO2 e/cabeza</t>
  </si>
  <si>
    <t>Otras industrias (incluye manufactureras)</t>
  </si>
  <si>
    <t>Vacas de alta producción lechera (Holstein, Jersey, Ayrshire) - Peso Promedio 520kg - Producción Promedio 11,7 kg leche/día</t>
  </si>
  <si>
    <t>Cabezas</t>
  </si>
  <si>
    <r>
      <t>kgCH</t>
    </r>
    <r>
      <rPr>
        <vertAlign val="subscript"/>
        <sz val="12"/>
        <rFont val="Calibri"/>
        <family val="2"/>
        <scheme val="minor"/>
      </rPr>
      <t>4</t>
    </r>
    <r>
      <rPr>
        <sz val="12"/>
        <rFont val="Calibri"/>
        <family val="2"/>
        <scheme val="minor"/>
      </rPr>
      <t>/cabeza</t>
    </r>
  </si>
  <si>
    <t>BUR Colombia 2015</t>
  </si>
  <si>
    <r>
      <t>kgCO</t>
    </r>
    <r>
      <rPr>
        <vertAlign val="subscript"/>
        <sz val="12"/>
        <rFont val="Calibri"/>
        <family val="2"/>
        <scheme val="minor"/>
      </rPr>
      <t>2</t>
    </r>
    <r>
      <rPr>
        <sz val="12"/>
        <rFont val="Calibri"/>
        <family val="2"/>
        <scheme val="minor"/>
      </rPr>
      <t xml:space="preserve"> e/cabeza</t>
    </r>
  </si>
  <si>
    <r>
      <t>kgCO</t>
    </r>
    <r>
      <rPr>
        <vertAlign val="subscript"/>
        <sz val="12"/>
        <color theme="0"/>
        <rFont val="Calibri"/>
        <family val="2"/>
        <scheme val="minor"/>
      </rPr>
      <t>2</t>
    </r>
    <r>
      <rPr>
        <sz val="12"/>
        <color theme="0"/>
        <rFont val="Calibri"/>
        <family val="2"/>
        <scheme val="minor"/>
      </rPr>
      <t xml:space="preserve"> e/cabeza</t>
    </r>
  </si>
  <si>
    <t>Vacas de baja producción lechera (Doble Propósito) - Peso Promedio 395 kg - Producción Promedio 3,5 kg leche/día</t>
  </si>
  <si>
    <t>Vacas de baja producción lechera (Doble Propósito con corte Cebuino) - Peso Promedio 380 kg - Producción Promedio 1,9 kg leche/día</t>
  </si>
  <si>
    <t>Toros reproductores (tipo Cebuino) - Peso Promedio 530 kg</t>
  </si>
  <si>
    <t>Terneros pre-destetos</t>
  </si>
  <si>
    <t>Terneras de reemplazo</t>
  </si>
  <si>
    <t xml:space="preserve">Ganado de engorde </t>
  </si>
  <si>
    <t>Conejos</t>
  </si>
  <si>
    <t>Pollos de engorde</t>
  </si>
  <si>
    <t>Wang SY; Huang DJ</t>
  </si>
  <si>
    <t>Emisiones de N2O según tipo de Gestión (kg N2O/cabeza*año)</t>
  </si>
  <si>
    <t>Emisiones de CH4 según tipo de Gestión (kg CH4/cabeza*año)</t>
  </si>
  <si>
    <t>CH4</t>
  </si>
  <si>
    <t>N2O</t>
  </si>
  <si>
    <t>TIPO DE ANIMAL</t>
  </si>
  <si>
    <r>
      <t>FACTOR  DE EMISIÓN CH</t>
    </r>
    <r>
      <rPr>
        <vertAlign val="subscript"/>
        <sz val="12"/>
        <color theme="0"/>
        <rFont val="Calibri"/>
        <family val="2"/>
        <scheme val="minor"/>
      </rPr>
      <t>4</t>
    </r>
  </si>
  <si>
    <r>
      <t>FACTOR EMISIÓN CO</t>
    </r>
    <r>
      <rPr>
        <vertAlign val="subscript"/>
        <sz val="12"/>
        <color theme="0"/>
        <rFont val="Calibri"/>
        <family val="2"/>
        <scheme val="minor"/>
      </rPr>
      <t>2</t>
    </r>
    <r>
      <rPr>
        <sz val="12"/>
        <color theme="0"/>
        <rFont val="Calibri"/>
        <family val="2"/>
        <scheme val="minor"/>
      </rPr>
      <t xml:space="preserve"> e</t>
    </r>
  </si>
  <si>
    <t>N Excretado</t>
  </si>
  <si>
    <t>% N según Sistema de Manejo</t>
  </si>
  <si>
    <t>N Excretado por Sistema de Manejo</t>
  </si>
  <si>
    <r>
      <t>Factor de Emisión N</t>
    </r>
    <r>
      <rPr>
        <vertAlign val="subscript"/>
        <sz val="12"/>
        <color theme="0"/>
        <rFont val="Calibri"/>
        <family val="2"/>
        <scheme val="minor"/>
      </rPr>
      <t>2</t>
    </r>
    <r>
      <rPr>
        <sz val="12"/>
        <color theme="0"/>
        <rFont val="Calibri"/>
        <family val="2"/>
        <scheme val="minor"/>
      </rPr>
      <t>O</t>
    </r>
  </si>
  <si>
    <r>
      <t>Emisiones de N</t>
    </r>
    <r>
      <rPr>
        <vertAlign val="subscript"/>
        <sz val="12"/>
        <color theme="0"/>
        <rFont val="Calibri"/>
        <family val="2"/>
        <scheme val="minor"/>
      </rPr>
      <t>2</t>
    </r>
    <r>
      <rPr>
        <sz val="12"/>
        <color theme="0"/>
        <rFont val="Calibri"/>
        <family val="2"/>
        <scheme val="minor"/>
      </rPr>
      <t>O</t>
    </r>
  </si>
  <si>
    <r>
      <t>FACTRO DE EMISION CO</t>
    </r>
    <r>
      <rPr>
        <vertAlign val="subscript"/>
        <sz val="12"/>
        <color theme="0"/>
        <rFont val="Calibri"/>
        <family val="2"/>
        <scheme val="minor"/>
      </rPr>
      <t>2</t>
    </r>
    <r>
      <rPr>
        <sz val="12"/>
        <color theme="0"/>
        <rFont val="Calibri"/>
        <family val="2"/>
        <scheme val="minor"/>
      </rPr>
      <t xml:space="preserve"> e TOTAL</t>
    </r>
  </si>
  <si>
    <t>Datos IPCC 2006 (kg CH4/cabeza*año)</t>
  </si>
  <si>
    <t>Datos calculados a partir de IPCC 2006 (Nivel 2 con datos por defecto)  kg CH4/cabeza*año</t>
  </si>
  <si>
    <t>Factor Emisión CH4 (kg CO2e/unidad)</t>
  </si>
  <si>
    <t>Factor Emisión N2O (kg CO2e/unidad)</t>
  </si>
  <si>
    <t>Nindice</t>
  </si>
  <si>
    <t>TAM</t>
  </si>
  <si>
    <t>Pastura/prado</t>
  </si>
  <si>
    <t>Distribucion diaria</t>
  </si>
  <si>
    <t>Almacenamiento solido</t>
  </si>
  <si>
    <t>Corral engorde</t>
  </si>
  <si>
    <t>Liquido/fango</t>
  </si>
  <si>
    <t>Lagunas anaerobicas</t>
  </si>
  <si>
    <t>Almacenamiento en pozos y camas profundas &lt; 1 mes</t>
  </si>
  <si>
    <t>Almacenamiento en pozos y camas profundas &gt; 1 mes</t>
  </si>
  <si>
    <t>Digestor Anaerobico</t>
  </si>
  <si>
    <t>Quemado para combustible</t>
  </si>
  <si>
    <t>Compostaje en Tambor y pilas estaticas</t>
  </si>
  <si>
    <t>Compostaje pilas con volteo intensivo o regular</t>
  </si>
  <si>
    <t>Camas de aves de corral con hojarasca</t>
  </si>
  <si>
    <t>Tratamientos aerobicos</t>
  </si>
  <si>
    <t>Disposicion como solido en pasturas o prados</t>
  </si>
  <si>
    <t xml:space="preserve">Disposicion en sistemas de base liquida (inlcuidas lagunas anaerobicas) </t>
  </si>
  <si>
    <t>Disposicion en sistemas liquido/fango</t>
  </si>
  <si>
    <t>Incertidumbre FE (+/- %)</t>
  </si>
  <si>
    <t>Vs</t>
  </si>
  <si>
    <t>Bo</t>
  </si>
  <si>
    <t>Ganado Lechero - Clima Frío</t>
  </si>
  <si>
    <t>Cabeza</t>
  </si>
  <si>
    <r>
      <t>kgN</t>
    </r>
    <r>
      <rPr>
        <vertAlign val="subscript"/>
        <sz val="12"/>
        <rFont val="Calibri"/>
        <family val="2"/>
        <scheme val="minor"/>
      </rPr>
      <t>2</t>
    </r>
    <r>
      <rPr>
        <sz val="12"/>
        <rFont val="Calibri"/>
        <family val="2"/>
        <scheme val="minor"/>
      </rPr>
      <t>O/cabeza</t>
    </r>
  </si>
  <si>
    <t>Ganado No Lechero - Clima Frío</t>
  </si>
  <si>
    <r>
      <t>kgCO</t>
    </r>
    <r>
      <rPr>
        <vertAlign val="subscript"/>
        <sz val="12"/>
        <color theme="0"/>
        <rFont val="Calibri"/>
        <family val="2"/>
        <scheme val="minor"/>
      </rPr>
      <t>2</t>
    </r>
    <r>
      <rPr>
        <sz val="12"/>
        <color theme="0"/>
        <rFont val="Calibri"/>
        <family val="2"/>
        <scheme val="minor"/>
      </rPr>
      <t xml:space="preserve"> e/Cabeza</t>
    </r>
  </si>
  <si>
    <t>Ganado Lechero - Clima Templado</t>
  </si>
  <si>
    <t>Ganado No Lechero - Clima Templado</t>
  </si>
  <si>
    <t>Ganado Lechero - Clima Cálido</t>
  </si>
  <si>
    <t>Ganado No Lechero - Clima Cálido</t>
  </si>
  <si>
    <t>Aves de Corral - Clima Frío</t>
  </si>
  <si>
    <t>NA</t>
  </si>
  <si>
    <t>Ave</t>
  </si>
  <si>
    <r>
      <t>kgCO</t>
    </r>
    <r>
      <rPr>
        <vertAlign val="subscript"/>
        <sz val="12"/>
        <color theme="0"/>
        <rFont val="Calibri"/>
        <family val="2"/>
        <scheme val="minor"/>
      </rPr>
      <t>2</t>
    </r>
    <r>
      <rPr>
        <sz val="12"/>
        <color theme="0"/>
        <rFont val="Calibri"/>
        <family val="2"/>
        <scheme val="minor"/>
      </rPr>
      <t xml:space="preserve"> e/Ave</t>
    </r>
  </si>
  <si>
    <t>Aves de Corral - Clima Templado</t>
  </si>
  <si>
    <t>Aves de Corral - Clima Cálido</t>
  </si>
  <si>
    <t>Ovejas - Clima Frío</t>
  </si>
  <si>
    <t>Ovejas - Clima Templado</t>
  </si>
  <si>
    <t>Ovejas - Clima Cálido</t>
  </si>
  <si>
    <t>Porcinos de carne - Clima Frío</t>
  </si>
  <si>
    <t>Cerdos Almacenamiento Sólido y Parcelas Secas - Clima Frío</t>
  </si>
  <si>
    <t>Porcinos de carne - Clima Templado</t>
  </si>
  <si>
    <t>Cerdos Almacenamiento Sólido y Parcelas Secas - Clima Templado</t>
  </si>
  <si>
    <t>Porcinos de carne - Clima Cálido</t>
  </si>
  <si>
    <t>Cerdos Almacenamiento Sólido y Parcelas Secas - Clima Cálido</t>
  </si>
  <si>
    <t>Porcinos de Cría - Clima Frío</t>
  </si>
  <si>
    <t>Cerdos Otros Sistemas de Manejo del Estiércol - Clima Frío</t>
  </si>
  <si>
    <t>Porcinos de Cría - Clima Templado</t>
  </si>
  <si>
    <t>Cerdos Otros Sistemas de Manejo del Estiércol - Clima Templado</t>
  </si>
  <si>
    <t>Porcinos de Cría - Clima Cálido</t>
  </si>
  <si>
    <t>Cerdos Otros Sistemas de Manejo del Estiércol - Clima Cálido</t>
  </si>
  <si>
    <t>Búfalos - Clima Frío</t>
  </si>
  <si>
    <t>Búfalos - Clima Templado</t>
  </si>
  <si>
    <t>Búfalos - Clima Cálido</t>
  </si>
  <si>
    <t>Cabras - Clima Frío</t>
  </si>
  <si>
    <t>Cabras - Clima Templado</t>
  </si>
  <si>
    <t>Cabras - Clima Cálido</t>
  </si>
  <si>
    <t>Caballos - Clima Frío</t>
  </si>
  <si>
    <t>Caballos - Clima Templado</t>
  </si>
  <si>
    <t>Caballos - Clima Cálido</t>
  </si>
  <si>
    <t>Mulas y Asnos - Clima Frío</t>
  </si>
  <si>
    <t>Mulas y Asnos - Clima Templado</t>
  </si>
  <si>
    <t>Mulas y Asnos - Clima Cálido</t>
  </si>
  <si>
    <t>Conejos - Clima Frío</t>
  </si>
  <si>
    <t>Conejos - Clima Templado</t>
  </si>
  <si>
    <t>kgCO2 e/kg</t>
  </si>
  <si>
    <t>Cant.</t>
  </si>
  <si>
    <t>fracc oxidada</t>
  </si>
  <si>
    <t>C</t>
  </si>
  <si>
    <t>FE</t>
  </si>
  <si>
    <t>FE total</t>
  </si>
  <si>
    <t>Conejos - Clima Cálido</t>
  </si>
  <si>
    <t>Residuos Agrícolas</t>
  </si>
  <si>
    <r>
      <t>kgCO</t>
    </r>
    <r>
      <rPr>
        <vertAlign val="subscript"/>
        <sz val="12"/>
        <color theme="0"/>
        <rFont val="Calibri"/>
        <family val="2"/>
        <scheme val="minor"/>
      </rPr>
      <t>2</t>
    </r>
    <r>
      <rPr>
        <sz val="12"/>
        <color theme="0"/>
        <rFont val="Calibri"/>
        <family val="2"/>
        <scheme val="minor"/>
      </rPr>
      <t xml:space="preserve"> e/kg</t>
    </r>
  </si>
  <si>
    <t>Avestruces - Clima Frío</t>
  </si>
  <si>
    <t>Factor Emisión N2O (kg CO2e/kg)</t>
  </si>
  <si>
    <t>Avestruces - Clima Templado</t>
  </si>
  <si>
    <t>Avestruces - Clima Cálido</t>
  </si>
  <si>
    <t>Compostaje de materia orgánica (base seca)</t>
  </si>
  <si>
    <t xml:space="preserve">kg residuo seco </t>
  </si>
  <si>
    <r>
      <t>kgCH</t>
    </r>
    <r>
      <rPr>
        <vertAlign val="subscript"/>
        <sz val="12"/>
        <rFont val="Calibri"/>
        <family val="2"/>
        <scheme val="minor"/>
      </rPr>
      <t>4</t>
    </r>
    <r>
      <rPr>
        <sz val="12"/>
        <rFont val="Calibri"/>
        <family val="2"/>
        <scheme val="minor"/>
      </rPr>
      <t>/kg</t>
    </r>
  </si>
  <si>
    <r>
      <t>kgN</t>
    </r>
    <r>
      <rPr>
        <vertAlign val="subscript"/>
        <sz val="12"/>
        <rFont val="Calibri"/>
        <family val="2"/>
        <scheme val="minor"/>
      </rPr>
      <t>2</t>
    </r>
    <r>
      <rPr>
        <sz val="12"/>
        <rFont val="Calibri"/>
        <family val="2"/>
        <scheme val="minor"/>
      </rPr>
      <t>O/kg</t>
    </r>
  </si>
  <si>
    <t>Compostaje de materia orgánica (base húmeda)</t>
  </si>
  <si>
    <t>kg residuo humedo</t>
  </si>
  <si>
    <t>Digestión anaeróbica en instalaciones de biogás (base seca)</t>
  </si>
  <si>
    <t>Poder calorifico biogas (TJ/Gg) IPCC 2006</t>
  </si>
  <si>
    <t>Poder calorifico biogas (MJ/m3) FECOC 2016</t>
  </si>
  <si>
    <t>Densidad Calculada del Biogas (kg CH4/m3 CH4)</t>
  </si>
  <si>
    <t>Fraccion contenido CH4 en biogas  (m3 CH4/m3 biogas - Fuente: medicion contenido CH4 en Aliar)</t>
  </si>
  <si>
    <t>Digestión anaeróbica en instalaciones de biogás  (base húmeda)</t>
  </si>
  <si>
    <t>Fugas de metano en proceso de captura (solamente cuando hay captura de biogas)</t>
  </si>
  <si>
    <r>
      <t>m</t>
    </r>
    <r>
      <rPr>
        <vertAlign val="superscript"/>
        <sz val="12"/>
        <rFont val="Arial Narrow"/>
        <family val="2"/>
      </rPr>
      <t>3</t>
    </r>
    <r>
      <rPr>
        <sz val="12"/>
        <rFont val="Arial Narrow"/>
        <family val="2"/>
      </rPr>
      <t xml:space="preserve"> Biogas</t>
    </r>
  </si>
  <si>
    <r>
      <t>kgCH</t>
    </r>
    <r>
      <rPr>
        <vertAlign val="subscript"/>
        <sz val="12"/>
        <rFont val="Arial Narrow"/>
        <family val="2"/>
      </rPr>
      <t>4</t>
    </r>
    <r>
      <rPr>
        <sz val="12"/>
        <rFont val="Arial Narrow"/>
        <family val="2"/>
      </rPr>
      <t>/m</t>
    </r>
    <r>
      <rPr>
        <vertAlign val="superscript"/>
        <sz val="12"/>
        <rFont val="Arial Narrow"/>
        <family val="2"/>
      </rPr>
      <t>3</t>
    </r>
    <r>
      <rPr>
        <sz val="12"/>
        <rFont val="Arial Narrow"/>
        <family val="2"/>
      </rPr>
      <t xml:space="preserve"> Biogas</t>
    </r>
  </si>
  <si>
    <r>
      <t>kgN</t>
    </r>
    <r>
      <rPr>
        <vertAlign val="subscript"/>
        <sz val="12"/>
        <rFont val="Arial Narrow"/>
        <family val="2"/>
      </rPr>
      <t>2</t>
    </r>
    <r>
      <rPr>
        <sz val="12"/>
        <rFont val="Arial Narrow"/>
        <family val="2"/>
      </rPr>
      <t>O/m</t>
    </r>
    <r>
      <rPr>
        <vertAlign val="superscript"/>
        <sz val="12"/>
        <rFont val="Arial Narrow"/>
        <family val="2"/>
      </rPr>
      <t>3</t>
    </r>
    <r>
      <rPr>
        <sz val="12"/>
        <rFont val="Arial Narrow"/>
        <family val="2"/>
      </rPr>
      <t xml:space="preserve"> Biogas</t>
    </r>
  </si>
  <si>
    <r>
      <t>kgCO</t>
    </r>
    <r>
      <rPr>
        <vertAlign val="subscript"/>
        <sz val="12"/>
        <rFont val="Calibri"/>
        <family val="2"/>
        <scheme val="minor"/>
      </rPr>
      <t>2</t>
    </r>
    <r>
      <rPr>
        <sz val="12"/>
        <rFont val="Calibri"/>
        <family val="2"/>
        <scheme val="minor"/>
      </rPr>
      <t>/kg</t>
    </r>
  </si>
  <si>
    <t>Quema de Residuos Pastizales</t>
  </si>
  <si>
    <t>N-C</t>
  </si>
  <si>
    <t xml:space="preserve">Uso fertilizantes </t>
  </si>
  <si>
    <t>Fertilización directa de ovinos y otros animales</t>
  </si>
  <si>
    <t>Uso de fertilizantes aplicados en arrozales inundados</t>
  </si>
  <si>
    <t>Caliza cálcica aplicada (CaCO3)</t>
  </si>
  <si>
    <t>kg Cal</t>
  </si>
  <si>
    <t>Cal Dolomita Aplicada (CaMg(CO3)2)</t>
  </si>
  <si>
    <t>Fertilización con Urea (CO(NH2)2)</t>
  </si>
  <si>
    <t>kg urea</t>
  </si>
  <si>
    <t>kg de N</t>
  </si>
  <si>
    <t>KgCO2 e/kg N</t>
  </si>
  <si>
    <t>fracción volatiza</t>
  </si>
  <si>
    <t>kgN2O/kg N</t>
  </si>
  <si>
    <t>PCG</t>
  </si>
  <si>
    <t>Uso de fertilizantes sintéticos</t>
  </si>
  <si>
    <t>Electricidad</t>
  </si>
  <si>
    <t>UPME</t>
  </si>
  <si>
    <t>Energía eléctrica adquirida (Factor emisión UPME-FECOC 2015)</t>
  </si>
  <si>
    <t>Energía eléctrica adquirida (Factor emisión UPME-FECOC 2014)</t>
  </si>
  <si>
    <t>Energía eléctrica adquirida (Factor emisión UPME-FECOC 2013)</t>
  </si>
  <si>
    <t>Energía eléctrica adquirida (Factor emisión UPME-FECOC 2012)</t>
  </si>
  <si>
    <t>Energía eléctrica adquirida (Factor emisión UPME-FECOC 2011)</t>
  </si>
  <si>
    <t>Energía eléctrica adquirida (Factor emisión UPME-FECOC 2010)</t>
  </si>
  <si>
    <t>Energía eléctrica adquirida (Factor emisión UPME-FECOC 2009)</t>
  </si>
  <si>
    <t>Energía eléctrica adquirida (Factor emisión Informe EIA 2013)</t>
  </si>
  <si>
    <t>EIA</t>
  </si>
  <si>
    <t>Energía eléctrica adquirida (Factor emisión Informe EIA 2011)</t>
  </si>
  <si>
    <t>Energía eléctrica adquirida (Factor emisión UPME-MDL 2008)</t>
  </si>
  <si>
    <t xml:space="preserve">Viajes </t>
  </si>
  <si>
    <t>Factor Emisión CO2 (kg CO2e/kg)</t>
  </si>
  <si>
    <t>Bogotá - Armenia - Bogotá</t>
  </si>
  <si>
    <t>Viaje</t>
  </si>
  <si>
    <r>
      <t>kgCO</t>
    </r>
    <r>
      <rPr>
        <vertAlign val="subscript"/>
        <sz val="12"/>
        <rFont val="Calibri"/>
        <family val="2"/>
        <scheme val="minor"/>
      </rPr>
      <t>2</t>
    </r>
    <r>
      <rPr>
        <sz val="12"/>
        <rFont val="Calibri"/>
        <family val="2"/>
        <scheme val="minor"/>
      </rPr>
      <t xml:space="preserve"> e/Viaje</t>
    </r>
  </si>
  <si>
    <t>ICAO, 2016</t>
  </si>
  <si>
    <t>Bogotá - Barrancabermeja - Bogotá</t>
  </si>
  <si>
    <t>Bogotá - Barranquilla - Bogotá</t>
  </si>
  <si>
    <t>Bogotá - Bucaramanga - Bogotá</t>
  </si>
  <si>
    <t>Bogotá - Buenaventura - Bogotá</t>
  </si>
  <si>
    <t>Bogotá - Cali - Bogotá</t>
  </si>
  <si>
    <t>Bogotá - Cartagena - Bogotá</t>
  </si>
  <si>
    <t>Bogotá - Cúcuta - Bogotá</t>
  </si>
  <si>
    <t>Bogotá - Florencia - Bogotá</t>
  </si>
  <si>
    <t>Bogotá - Ibagué - Bogotá</t>
  </si>
  <si>
    <t>Bogotá - Leticia - Bogotá</t>
  </si>
  <si>
    <t>Bogotá - Manizales - Bogotá</t>
  </si>
  <si>
    <t>Bogotá - Medellín - Bogotá</t>
  </si>
  <si>
    <t>Bogotá - Mitú - Bogotá</t>
  </si>
  <si>
    <t>Bogotá - Montería - Bogotá</t>
  </si>
  <si>
    <t>Bogotá - Neiva - Bogotá</t>
  </si>
  <si>
    <t>Bogotá - Pasto - Bogotá</t>
  </si>
  <si>
    <t>Bogotá - Pereira - Bogotá</t>
  </si>
  <si>
    <t>Bogotá - Popayán - Bogotá</t>
  </si>
  <si>
    <t>Bogotá - Puerto Asís - Bogotá</t>
  </si>
  <si>
    <t>Bogotá - Puerto Carreño - Bogotá</t>
  </si>
  <si>
    <t>Bogotá - Puerto Inírida - Bogotá</t>
  </si>
  <si>
    <t>Bogotá - Riohacha - Bogotá</t>
  </si>
  <si>
    <t>Bogotá - Santa Marta - Bogotá</t>
  </si>
  <si>
    <t>Bogotá - Valledupar - Bogotá</t>
  </si>
  <si>
    <t>Bogotá - Villavicencio - Bogotá</t>
  </si>
  <si>
    <t>Bogotá - Yopal - Bogotá</t>
  </si>
  <si>
    <t>t*km</t>
  </si>
  <si>
    <t>kg CO2 e/ t*km</t>
  </si>
  <si>
    <t>USDA-LCI (ICAO 2003)</t>
  </si>
  <si>
    <t>USDA-LCI, 2006 (ARGO 2001)</t>
  </si>
  <si>
    <t>USDA-LCI- (EPA 2010)</t>
  </si>
  <si>
    <t>Papel</t>
  </si>
  <si>
    <r>
      <t>kgCO</t>
    </r>
    <r>
      <rPr>
        <vertAlign val="subscript"/>
        <sz val="12"/>
        <rFont val="Calibri"/>
        <family val="2"/>
        <scheme val="minor"/>
      </rPr>
      <t>2</t>
    </r>
    <r>
      <rPr>
        <sz val="12"/>
        <rFont val="Calibri"/>
        <family val="2"/>
        <scheme val="minor"/>
      </rPr>
      <t xml:space="preserve"> e/kg</t>
    </r>
  </si>
  <si>
    <t>Silva D., Raymundo A., Oliveira J., Ometto A., 2015. Life cycle assessment of offset paper production in Brazil: hotspots and cleaner production alternatives. Journal of cleaner Production. (93) 222-233</t>
  </si>
  <si>
    <t>European reference Lifecycle Database:  Graphic Paper; technology mix; production mix, at plant; 79% primary fibre, 21% recycled fibre</t>
  </si>
  <si>
    <t>Leon J., Aliaga C., Boulougouris G., Hortal M., Marti J., 2015. Quantifying GHG emissions savings potential in magazine paper production: a case study on supercalendered and light-weight coated papers. Journal of Cleaner Production. (103) 301-308</t>
  </si>
  <si>
    <t>European reference Lifecycle Database Polyethylene high density granulate (PE-HD);production mix, at plant</t>
  </si>
  <si>
    <t>European reference Lifecycle Database: Polyethylene low density granulate (PE-LD);production mix, at plant</t>
  </si>
  <si>
    <t>European reference Lifecycle Database:  Polypropylene granulate (PP); production mix, at plant</t>
  </si>
  <si>
    <t>Center for environmental assessment of product and material systems (CPM LCA Database): primary aluminium production</t>
  </si>
  <si>
    <t>European reference Lifecycle Database: Aluminium extrusión profile; primary production; production mix, at plant; aluminium semi-finished extrusión product, including primary production, transformation and recycling</t>
  </si>
  <si>
    <t>Agua potable</t>
  </si>
  <si>
    <r>
      <t>kgCO</t>
    </r>
    <r>
      <rPr>
        <vertAlign val="subscript"/>
        <sz val="12"/>
        <rFont val="Calibri"/>
        <family val="2"/>
        <scheme val="minor"/>
      </rPr>
      <t>2</t>
    </r>
    <r>
      <rPr>
        <sz val="12"/>
        <rFont val="Calibri"/>
        <family val="2"/>
        <scheme val="minor"/>
      </rPr>
      <t xml:space="preserve"> e/m</t>
    </r>
    <r>
      <rPr>
        <vertAlign val="superscript"/>
        <sz val="12"/>
        <rFont val="Calibri"/>
        <family val="2"/>
        <scheme val="minor"/>
      </rPr>
      <t>3</t>
    </r>
  </si>
  <si>
    <t>EAB, 2014. Inventario de emisiones de GEI Acueducto 2014</t>
  </si>
  <si>
    <t>AR5</t>
  </si>
  <si>
    <t>AR4</t>
  </si>
  <si>
    <t>SR</t>
  </si>
  <si>
    <t>GEI</t>
  </si>
  <si>
    <t>PCG-GWP</t>
  </si>
  <si>
    <t>NF3</t>
  </si>
  <si>
    <t>ND</t>
  </si>
  <si>
    <r>
      <t>CÁLCULO DE EMISIONES DE CO</t>
    </r>
    <r>
      <rPr>
        <b/>
        <vertAlign val="subscript"/>
        <sz val="22"/>
        <color theme="0"/>
        <rFont val="Calibri"/>
        <family val="2"/>
        <scheme val="minor"/>
      </rPr>
      <t>2</t>
    </r>
    <r>
      <rPr>
        <b/>
        <sz val="22"/>
        <color theme="0"/>
        <rFont val="Calibri"/>
        <family val="2"/>
        <scheme val="minor"/>
      </rPr>
      <t xml:space="preserve"> ASOCIADAS A LA BIOMASA
(CON ESTIMACIÓN DE LA INCERTIDUMBRE)</t>
    </r>
  </si>
  <si>
    <t>TELÉFONO:</t>
  </si>
  <si>
    <t>EMISIONES DE BIOMASA</t>
  </si>
  <si>
    <t>Consumo de combustibles líquidos
(Fuentes Moviles)</t>
  </si>
  <si>
    <t>Consumo de combustibles gaseosos
(Fuentes Moviles)</t>
  </si>
  <si>
    <t>Consumo de combustibles sólidos
 (Fuentes Fijas)</t>
  </si>
  <si>
    <t>Consumo de combustibles líquidos
 (Fuentes Fijas)</t>
  </si>
  <si>
    <t xml:space="preserve">Quema Residuos </t>
  </si>
  <si>
    <t>TOTAL EMISIONES DE BIOMASA</t>
  </si>
  <si>
    <t>1965,839 </t>
  </si>
  <si>
    <t>Quema de residuos agricolas</t>
  </si>
  <si>
    <t>Quema de residuos pastizales</t>
  </si>
  <si>
    <t>CÁLCULO DE LA HUELLA DE CARBONO CORPORATIVA
RESULTADOS</t>
  </si>
  <si>
    <t>ALCANCE</t>
  </si>
  <si>
    <t>FUENTES</t>
  </si>
  <si>
    <r>
      <t>EMISIONES CO</t>
    </r>
    <r>
      <rPr>
        <b/>
        <vertAlign val="subscript"/>
        <sz val="12"/>
        <color theme="0"/>
        <rFont val="Calibri"/>
        <family val="2"/>
        <scheme val="minor"/>
      </rPr>
      <t xml:space="preserve">2
</t>
    </r>
    <r>
      <rPr>
        <b/>
        <sz val="12"/>
        <color theme="0"/>
        <rFont val="Calibri"/>
        <family val="2"/>
        <scheme val="minor"/>
      </rPr>
      <t>[ton CO</t>
    </r>
    <r>
      <rPr>
        <b/>
        <vertAlign val="subscript"/>
        <sz val="12"/>
        <color theme="0"/>
        <rFont val="Calibri"/>
        <family val="2"/>
        <scheme val="minor"/>
      </rPr>
      <t>2</t>
    </r>
    <r>
      <rPr>
        <b/>
        <sz val="12"/>
        <color theme="0"/>
        <rFont val="Calibri"/>
        <family val="2"/>
        <scheme val="minor"/>
      </rPr>
      <t>-eq/año]</t>
    </r>
  </si>
  <si>
    <r>
      <t>EMISIONES CH</t>
    </r>
    <r>
      <rPr>
        <b/>
        <vertAlign val="subscript"/>
        <sz val="12"/>
        <color theme="0"/>
        <rFont val="Calibri"/>
        <family val="2"/>
        <scheme val="minor"/>
      </rPr>
      <t>4</t>
    </r>
    <r>
      <rPr>
        <b/>
        <sz val="12"/>
        <color theme="0"/>
        <rFont val="Calibri"/>
        <family val="2"/>
        <scheme val="minor"/>
      </rPr>
      <t xml:space="preserve"> [ton CO</t>
    </r>
    <r>
      <rPr>
        <b/>
        <vertAlign val="subscript"/>
        <sz val="12"/>
        <color theme="0"/>
        <rFont val="Calibri"/>
        <family val="2"/>
        <scheme val="minor"/>
      </rPr>
      <t>2</t>
    </r>
    <r>
      <rPr>
        <b/>
        <sz val="12"/>
        <color theme="0"/>
        <rFont val="Calibri"/>
        <family val="2"/>
        <scheme val="minor"/>
      </rPr>
      <t>-eq/año]</t>
    </r>
  </si>
  <si>
    <r>
      <t>EMISIONES N</t>
    </r>
    <r>
      <rPr>
        <b/>
        <vertAlign val="subscript"/>
        <sz val="12"/>
        <color theme="0"/>
        <rFont val="Calibri"/>
        <family val="2"/>
        <scheme val="minor"/>
      </rPr>
      <t>2</t>
    </r>
    <r>
      <rPr>
        <b/>
        <sz val="12"/>
        <color theme="0"/>
        <rFont val="Calibri"/>
        <family val="2"/>
        <scheme val="minor"/>
      </rPr>
      <t>O 
[ton CO</t>
    </r>
    <r>
      <rPr>
        <b/>
        <vertAlign val="subscript"/>
        <sz val="12"/>
        <color theme="0"/>
        <rFont val="Calibri"/>
        <family val="2"/>
        <scheme val="minor"/>
      </rPr>
      <t>2</t>
    </r>
    <r>
      <rPr>
        <b/>
        <sz val="12"/>
        <color theme="0"/>
        <rFont val="Calibri"/>
        <family val="2"/>
        <scheme val="minor"/>
      </rPr>
      <t>-eq/año]</t>
    </r>
  </si>
  <si>
    <r>
      <t>EMISIONES Compuestos Fluorados  
[ton CO</t>
    </r>
    <r>
      <rPr>
        <b/>
        <vertAlign val="subscript"/>
        <sz val="12"/>
        <color theme="0"/>
        <rFont val="Calibri"/>
        <family val="2"/>
        <scheme val="minor"/>
      </rPr>
      <t>2</t>
    </r>
    <r>
      <rPr>
        <b/>
        <sz val="12"/>
        <color theme="0"/>
        <rFont val="Calibri"/>
        <family val="2"/>
        <scheme val="minor"/>
      </rPr>
      <t>-eq/año]</t>
    </r>
  </si>
  <si>
    <r>
      <t>EMISIONES SF</t>
    </r>
    <r>
      <rPr>
        <b/>
        <vertAlign val="subscript"/>
        <sz val="12"/>
        <color theme="0"/>
        <rFont val="Calibri"/>
        <family val="2"/>
        <scheme val="minor"/>
      </rPr>
      <t>6</t>
    </r>
    <r>
      <rPr>
        <b/>
        <sz val="12"/>
        <color theme="0"/>
        <rFont val="Calibri"/>
        <family val="2"/>
        <scheme val="minor"/>
      </rPr>
      <t xml:space="preserve"> [ton CO</t>
    </r>
    <r>
      <rPr>
        <b/>
        <vertAlign val="subscript"/>
        <sz val="12"/>
        <color theme="0"/>
        <rFont val="Calibri"/>
        <family val="2"/>
        <scheme val="minor"/>
      </rPr>
      <t>2</t>
    </r>
    <r>
      <rPr>
        <b/>
        <sz val="12"/>
        <color theme="0"/>
        <rFont val="Calibri"/>
        <family val="2"/>
        <scheme val="minor"/>
      </rPr>
      <t>-eq/año]</t>
    </r>
  </si>
  <si>
    <r>
      <t>HUELLA CARBONO TOTAL
[ton CO</t>
    </r>
    <r>
      <rPr>
        <b/>
        <vertAlign val="subscript"/>
        <sz val="12"/>
        <color theme="0"/>
        <rFont val="Calibri"/>
        <family val="2"/>
        <scheme val="minor"/>
      </rPr>
      <t>2</t>
    </r>
    <r>
      <rPr>
        <b/>
        <sz val="12"/>
        <color theme="0"/>
        <rFont val="Calibri"/>
        <family val="2"/>
        <scheme val="minor"/>
      </rPr>
      <t>-eq/año]</t>
    </r>
  </si>
  <si>
    <t>REPRESENTACIÓN</t>
  </si>
  <si>
    <t xml:space="preserve">INCERTIDUMBRE </t>
  </si>
  <si>
    <t>Emisiones de Proceso</t>
  </si>
  <si>
    <t>SUBTOTAL</t>
  </si>
  <si>
    <t>Energía Adquirida</t>
  </si>
  <si>
    <t>Otras Fuentes</t>
  </si>
  <si>
    <t>TOTAL HCC</t>
  </si>
  <si>
    <t>BIOMASA</t>
  </si>
  <si>
    <r>
      <t>EMISIONES TOTALES
[tonCO</t>
    </r>
    <r>
      <rPr>
        <b/>
        <vertAlign val="subscript"/>
        <sz val="11"/>
        <color theme="0"/>
        <rFont val="Calibri"/>
        <family val="2"/>
        <scheme val="minor"/>
      </rPr>
      <t>2</t>
    </r>
    <r>
      <rPr>
        <b/>
        <sz val="11"/>
        <color theme="0"/>
        <rFont val="Calibri"/>
        <family val="2"/>
        <scheme val="minor"/>
      </rPr>
      <t>-eq/año]</t>
    </r>
  </si>
  <si>
    <t>INCERTIDUMBRE</t>
  </si>
  <si>
    <t>Biomasa</t>
  </si>
  <si>
    <r>
      <t>TOTAL CO</t>
    </r>
    <r>
      <rPr>
        <b/>
        <vertAlign val="subscript"/>
        <sz val="11"/>
        <color theme="0"/>
        <rFont val="Calibri"/>
        <family val="2"/>
        <scheme val="minor"/>
      </rPr>
      <t>2</t>
    </r>
    <r>
      <rPr>
        <b/>
        <sz val="11"/>
        <color theme="0"/>
        <rFont val="Calibri"/>
        <family val="2"/>
        <scheme val="minor"/>
      </rPr>
      <t xml:space="preserve"> BIOMASA</t>
    </r>
  </si>
  <si>
    <t>Emisiones discriminadas por alcance:</t>
  </si>
  <si>
    <t xml:space="preserve">ALCANCE </t>
  </si>
  <si>
    <r>
      <t>CANTIDAD
[ton CO</t>
    </r>
    <r>
      <rPr>
        <b/>
        <vertAlign val="subscript"/>
        <sz val="11"/>
        <color theme="0"/>
        <rFont val="Calibri"/>
        <family val="2"/>
        <scheme val="minor"/>
      </rPr>
      <t>2</t>
    </r>
    <r>
      <rPr>
        <b/>
        <sz val="11"/>
        <color theme="0"/>
        <rFont val="Calibri"/>
        <family val="2"/>
        <scheme val="minor"/>
      </rPr>
      <t>-eq/año]</t>
    </r>
  </si>
  <si>
    <t>Alcance 1</t>
  </si>
  <si>
    <t>Alcance 2</t>
  </si>
  <si>
    <t>Alcance 3</t>
  </si>
  <si>
    <t>Emisiones Directas (Alcance 1) discriminadas por GEI:</t>
  </si>
  <si>
    <t xml:space="preserve">GAS EFECTO INVERNADERO (GEI) </t>
  </si>
  <si>
    <t>CANTIDAD GEI
[ton GEI/año]</t>
  </si>
  <si>
    <r>
      <t>EMISIONES ALCANCE 1
[ton CO</t>
    </r>
    <r>
      <rPr>
        <b/>
        <vertAlign val="subscript"/>
        <sz val="11"/>
        <color theme="0"/>
        <rFont val="Calibri"/>
        <family val="2"/>
        <scheme val="minor"/>
      </rPr>
      <t>2</t>
    </r>
    <r>
      <rPr>
        <b/>
        <sz val="11"/>
        <color theme="0"/>
        <rFont val="Calibri"/>
        <family val="2"/>
        <scheme val="minor"/>
      </rPr>
      <t>-eq/año]</t>
    </r>
  </si>
  <si>
    <t>REPRESENTACIÓN ALCANCE 1</t>
  </si>
  <si>
    <r>
      <t>CO</t>
    </r>
    <r>
      <rPr>
        <b/>
        <vertAlign val="subscript"/>
        <sz val="11"/>
        <color theme="1"/>
        <rFont val="Calibri"/>
        <family val="2"/>
        <scheme val="minor"/>
      </rPr>
      <t>2</t>
    </r>
  </si>
  <si>
    <r>
      <t>CH</t>
    </r>
    <r>
      <rPr>
        <b/>
        <vertAlign val="subscript"/>
        <sz val="11"/>
        <color theme="1"/>
        <rFont val="Calibri"/>
        <family val="2"/>
        <scheme val="minor"/>
      </rPr>
      <t>4</t>
    </r>
  </si>
  <si>
    <r>
      <t>N</t>
    </r>
    <r>
      <rPr>
        <b/>
        <vertAlign val="subscript"/>
        <sz val="11"/>
        <color theme="1"/>
        <rFont val="Calibri"/>
        <family val="2"/>
        <scheme val="minor"/>
      </rPr>
      <t>2</t>
    </r>
    <r>
      <rPr>
        <b/>
        <sz val="11"/>
        <color theme="1"/>
        <rFont val="Calibri"/>
        <family val="2"/>
        <scheme val="minor"/>
      </rPr>
      <t>O</t>
    </r>
  </si>
  <si>
    <t>Compuestos Fluorados</t>
  </si>
  <si>
    <t>No aplica</t>
  </si>
  <si>
    <r>
      <t>SF</t>
    </r>
    <r>
      <rPr>
        <b/>
        <vertAlign val="subscript"/>
        <sz val="11"/>
        <color theme="1"/>
        <rFont val="Calibri"/>
        <family val="2"/>
        <scheme val="minor"/>
      </rPr>
      <t>6</t>
    </r>
  </si>
  <si>
    <t>Emisiones Totales discriminadas por GEI:</t>
  </si>
  <si>
    <r>
      <t>EMISIONES
[ton CO</t>
    </r>
    <r>
      <rPr>
        <b/>
        <vertAlign val="subscript"/>
        <sz val="11"/>
        <color theme="0"/>
        <rFont val="Calibri"/>
        <family val="2"/>
        <scheme val="minor"/>
      </rPr>
      <t>2</t>
    </r>
    <r>
      <rPr>
        <b/>
        <sz val="11"/>
        <color theme="0"/>
        <rFont val="Calibri"/>
        <family val="2"/>
        <scheme val="minor"/>
      </rPr>
      <t>-eq/año]</t>
    </r>
  </si>
  <si>
    <t>TOTAL ALCANCES 1, 2 Y 3</t>
  </si>
  <si>
    <t>CRÉDITOS:</t>
  </si>
  <si>
    <t>MECANISMO PARA LA MITIGACION VOLUNTARIA DE GASES EFECTO INVERNADERO (GEI) EN COLOMBIA - MVC COLOMBIA - Con el apoyo de BID y GEF</t>
  </si>
  <si>
    <r>
      <t xml:space="preserve">Coordinación General de MVC COLOMBIA: </t>
    </r>
    <r>
      <rPr>
        <sz val="12"/>
        <color indexed="9"/>
        <rFont val="Calibri"/>
        <family val="2"/>
      </rPr>
      <t>Fundación Natura</t>
    </r>
  </si>
  <si>
    <r>
      <t xml:space="preserve">Componente 3 de MVC COLOMBIA: </t>
    </r>
    <r>
      <rPr>
        <sz val="12"/>
        <color indexed="9"/>
        <rFont val="Calibri"/>
        <family val="2"/>
      </rPr>
      <t>Programa Nacional de Actividades Corporativas e Institucionales de Mitigación y Compensación Voluntarias</t>
    </r>
  </si>
  <si>
    <r>
      <rPr>
        <b/>
        <sz val="12"/>
        <color indexed="9"/>
        <rFont val="Calibri"/>
        <family val="2"/>
      </rPr>
      <t>Coordinador General:</t>
    </r>
    <r>
      <rPr>
        <sz val="12"/>
        <color indexed="9"/>
        <rFont val="Calibri"/>
        <family val="2"/>
      </rPr>
      <t xml:space="preserve"> Roberto León Gómez</t>
    </r>
  </si>
  <si>
    <r>
      <t xml:space="preserve">Coordinación y operación del Componente 3: </t>
    </r>
    <r>
      <rPr>
        <sz val="12"/>
        <color indexed="9"/>
        <rFont val="Calibri"/>
        <family val="2"/>
      </rPr>
      <t>Corporación Ambiental Empresarial CAEM, filial de la Cámara de Comercio de Bogotá</t>
    </r>
  </si>
  <si>
    <r>
      <rPr>
        <b/>
        <sz val="12"/>
        <color indexed="9"/>
        <rFont val="Calibri"/>
        <family val="2"/>
      </rPr>
      <t>Coordinador Componente 3:</t>
    </r>
    <r>
      <rPr>
        <sz val="12"/>
        <color indexed="9"/>
        <rFont val="Calibri"/>
        <family val="2"/>
      </rPr>
      <t xml:space="preserve"> Margarita Pava Medina</t>
    </r>
  </si>
  <si>
    <r>
      <rPr>
        <b/>
        <sz val="12"/>
        <color indexed="9"/>
        <rFont val="Calibri"/>
        <family val="2"/>
      </rPr>
      <t xml:space="preserve">Desarrollo de herramienta de calculo de emisiones: </t>
    </r>
    <r>
      <rPr>
        <sz val="12"/>
        <color indexed="9"/>
        <rFont val="Calibri"/>
        <family val="2"/>
      </rPr>
      <t>William E. Rodríguez Delgado</t>
    </r>
  </si>
  <si>
    <r>
      <rPr>
        <b/>
        <sz val="12"/>
        <color indexed="9"/>
        <rFont val="Calibri"/>
        <family val="2"/>
      </rPr>
      <t>Desarrollo de herramienta de calculo de incertidumbre:</t>
    </r>
    <r>
      <rPr>
        <sz val="12"/>
        <color indexed="9"/>
        <rFont val="Calibri"/>
        <family val="2"/>
      </rPr>
      <t xml:space="preserve"> William E. Rodríguez Delgado</t>
    </r>
  </si>
  <si>
    <r>
      <rPr>
        <b/>
        <sz val="12"/>
        <color indexed="9"/>
        <rFont val="Calibri"/>
        <family val="2"/>
      </rPr>
      <t>Desarrollo de herramienta de gestión de la información y de emisiones por combustión de biomasa:</t>
    </r>
    <r>
      <rPr>
        <sz val="12"/>
        <color indexed="9"/>
        <rFont val="Calibri"/>
        <family val="2"/>
      </rPr>
      <t xml:space="preserve"> Daniela Villalba</t>
    </r>
  </si>
  <si>
    <r>
      <rPr>
        <b/>
        <sz val="12"/>
        <color indexed="9"/>
        <rFont val="Calibri"/>
        <family val="2"/>
      </rPr>
      <t xml:space="preserve">Apoyo técnico, revisión y actualización de la herramienta en general: </t>
    </r>
    <r>
      <rPr>
        <sz val="12"/>
        <color indexed="9"/>
        <rFont val="Calibri"/>
        <family val="2"/>
      </rPr>
      <t>Margarita Pava Medina, Daniela Villalba, Felipe Saavedra y William E. Rodríguez Delgado</t>
    </r>
  </si>
  <si>
    <t>Bogotá Colombia 2016</t>
  </si>
  <si>
    <t>Revision de Modificaciones en Versiones</t>
  </si>
  <si>
    <t>Versión</t>
  </si>
  <si>
    <t>Inclusión del ultimo factor FECOC 2016 para el GLP Genérico en kgCO2/kg. Inclusion del factor de emision del Acueducto de Bogotá kg CO2/m3 agua. Inclusion del HCFC 141b en refrigerantes.</t>
  </si>
  <si>
    <t>CALCULO FACTOR DE EMISIÓN - MANEJO DE ESTIERCOL</t>
  </si>
  <si>
    <t>ExF</t>
  </si>
  <si>
    <t>GxHx44/28</t>
  </si>
  <si>
    <r>
      <t>FACTOR  DE EMISIÓN CH</t>
    </r>
    <r>
      <rPr>
        <vertAlign val="subscript"/>
        <sz val="11"/>
        <color theme="1"/>
        <rFont val="Calibri"/>
        <family val="2"/>
        <scheme val="minor"/>
      </rPr>
      <t>4</t>
    </r>
  </si>
  <si>
    <r>
      <t>FACTOR EMISIÓN CO</t>
    </r>
    <r>
      <rPr>
        <vertAlign val="subscript"/>
        <sz val="11"/>
        <color theme="1"/>
        <rFont val="Calibri"/>
        <family val="2"/>
        <scheme val="minor"/>
      </rPr>
      <t>2</t>
    </r>
    <r>
      <rPr>
        <sz val="11"/>
        <color theme="1"/>
        <rFont val="Calibri"/>
        <family val="2"/>
        <scheme val="minor"/>
      </rPr>
      <t xml:space="preserve"> e</t>
    </r>
  </si>
  <si>
    <r>
      <t>Factor de Emisión N</t>
    </r>
    <r>
      <rPr>
        <vertAlign val="subscript"/>
        <sz val="11"/>
        <color theme="1"/>
        <rFont val="Calibri"/>
        <family val="2"/>
        <scheme val="minor"/>
      </rPr>
      <t>2</t>
    </r>
    <r>
      <rPr>
        <sz val="11"/>
        <color theme="1"/>
        <rFont val="Calibri"/>
        <family val="2"/>
        <scheme val="minor"/>
      </rPr>
      <t>O</t>
    </r>
  </si>
  <si>
    <r>
      <t>Emisiones de N</t>
    </r>
    <r>
      <rPr>
        <vertAlign val="subscript"/>
        <sz val="11"/>
        <color theme="1"/>
        <rFont val="Calibri"/>
        <family val="2"/>
        <scheme val="minor"/>
      </rPr>
      <t>2</t>
    </r>
    <r>
      <rPr>
        <sz val="11"/>
        <color theme="1"/>
        <rFont val="Calibri"/>
        <family val="2"/>
        <scheme val="minor"/>
      </rPr>
      <t>O</t>
    </r>
  </si>
  <si>
    <r>
      <t>FACTRO DE EMISION CO</t>
    </r>
    <r>
      <rPr>
        <vertAlign val="subscript"/>
        <sz val="11"/>
        <color theme="1"/>
        <rFont val="Calibri"/>
        <family val="2"/>
        <scheme val="minor"/>
      </rPr>
      <t>2</t>
    </r>
    <r>
      <rPr>
        <sz val="11"/>
        <color theme="1"/>
        <rFont val="Calibri"/>
        <family val="2"/>
        <scheme val="minor"/>
      </rPr>
      <t xml:space="preserve"> e TOTAL</t>
    </r>
  </si>
  <si>
    <t>Ovejas - Clima Tempaldo</t>
  </si>
  <si>
    <t>Cerdos Almacenamiento Sólido y Parcelas Secas - Clima Tempaldo</t>
  </si>
  <si>
    <t>Cerdos Otros Sistemas de Manejo del Estiercol - Clima Frío</t>
  </si>
  <si>
    <t>Cerdos Otros Sistemas de Manejo del Estiercol - Clima Tempaldo</t>
  </si>
  <si>
    <t>Cerdos Otros Sistemas de Manejo del Estiercol - Clima Cálido</t>
  </si>
  <si>
    <t>Energía eléctrica adquirida (Factor emisión UPME-FECOC 2018)</t>
  </si>
  <si>
    <t>Energía eléctrica adquirida (Factor emisión UPME-FECOC 2016)</t>
  </si>
  <si>
    <t xml:space="preserve">                  </t>
  </si>
  <si>
    <t>Con el apoyo de:</t>
  </si>
  <si>
    <t>Actualización de factores de emisión de acuerdo al refinamiento de la metodologia IPCC 2019, actualización factores de emisión electricidad</t>
  </si>
  <si>
    <t>V0 - 21/03/2017</t>
  </si>
  <si>
    <t>V1 - 3/03/2021</t>
  </si>
  <si>
    <t>Transporte de carga</t>
  </si>
  <si>
    <r>
      <t>kgCH</t>
    </r>
    <r>
      <rPr>
        <vertAlign val="subscript"/>
        <sz val="11"/>
        <rFont val="Trebuchet MS"/>
        <family val="2"/>
      </rPr>
      <t>4</t>
    </r>
    <r>
      <rPr>
        <sz val="11"/>
        <rFont val="Trebuchet MS"/>
        <family val="2"/>
      </rPr>
      <t>/t</t>
    </r>
  </si>
  <si>
    <t xml:space="preserve">IPCC 2019 </t>
  </si>
  <si>
    <r>
      <t>kgCO</t>
    </r>
    <r>
      <rPr>
        <vertAlign val="subscript"/>
        <sz val="11"/>
        <rFont val="Trebuchet MS"/>
        <family val="2"/>
      </rPr>
      <t>2</t>
    </r>
    <r>
      <rPr>
        <sz val="11"/>
        <rFont val="Trebuchet MS"/>
        <family val="2"/>
      </rPr>
      <t>/t</t>
    </r>
  </si>
  <si>
    <r>
      <t>kgN</t>
    </r>
    <r>
      <rPr>
        <vertAlign val="subscript"/>
        <sz val="11"/>
        <rFont val="Trebuchet MS"/>
        <family val="2"/>
      </rPr>
      <t>2</t>
    </r>
    <r>
      <rPr>
        <sz val="11"/>
        <rFont val="Trebuchet MS"/>
        <family val="2"/>
      </rPr>
      <t>O/t</t>
    </r>
  </si>
  <si>
    <r>
      <t>kgCH</t>
    </r>
    <r>
      <rPr>
        <vertAlign val="subscript"/>
        <sz val="10"/>
        <rFont val="Trebuchet MS"/>
        <family val="2"/>
      </rPr>
      <t>4</t>
    </r>
    <r>
      <rPr>
        <sz val="10"/>
        <rFont val="Trebuchet MS"/>
        <family val="2"/>
      </rPr>
      <t>/kg DQO</t>
    </r>
  </si>
  <si>
    <r>
      <t>kgCH</t>
    </r>
    <r>
      <rPr>
        <vertAlign val="subscript"/>
        <sz val="10"/>
        <rFont val="Trebuchet MS"/>
        <family val="2"/>
      </rPr>
      <t>4</t>
    </r>
    <r>
      <rPr>
        <sz val="10"/>
        <rFont val="Trebuchet MS"/>
        <family val="2"/>
      </rPr>
      <t>/kg DBO</t>
    </r>
  </si>
  <si>
    <t>IPCC 2019</t>
  </si>
  <si>
    <t>CH4 en Cultivo de arroz</t>
  </si>
  <si>
    <t>Ha inund. x días</t>
  </si>
  <si>
    <r>
      <t>kgCH</t>
    </r>
    <r>
      <rPr>
        <vertAlign val="subscript"/>
        <sz val="11"/>
        <rFont val="Trebuchet MS"/>
        <family val="2"/>
      </rPr>
      <t>4</t>
    </r>
    <r>
      <rPr>
        <sz val="11"/>
        <rFont val="Trebuchet MS"/>
        <family val="2"/>
      </rPr>
      <t>/Ha.inund.xdía</t>
    </r>
  </si>
  <si>
    <t>Estanques o lagos de mas de 20 años</t>
  </si>
  <si>
    <t>Ha inundadas</t>
  </si>
  <si>
    <r>
      <t>kgCH</t>
    </r>
    <r>
      <rPr>
        <vertAlign val="subscript"/>
        <sz val="11"/>
        <rFont val="Trebuchet MS"/>
        <family val="2"/>
      </rPr>
      <t>4</t>
    </r>
    <r>
      <rPr>
        <sz val="11"/>
        <rFont val="Trebuchet MS"/>
        <family val="2"/>
      </rPr>
      <t>/Ha</t>
    </r>
  </si>
  <si>
    <t>Estanques o lagos salinos (menos de 20 años y salinidad de &gt;18 ppt)</t>
  </si>
  <si>
    <t>Estanques o lagos agua dulce (menos de 20 años y salinidad de &lt;18 ppt)</t>
  </si>
  <si>
    <t>Canales y zanjas inundadas</t>
  </si>
  <si>
    <t>Conversión</t>
  </si>
  <si>
    <t>Producción de petróleo On-Shore (tecnologías de bajas emisiones)</t>
  </si>
  <si>
    <t>Barriles producidos</t>
  </si>
  <si>
    <r>
      <t>kgCH</t>
    </r>
    <r>
      <rPr>
        <vertAlign val="subscript"/>
        <sz val="11"/>
        <rFont val="Trebuchet MS"/>
        <family val="2"/>
      </rPr>
      <t>4</t>
    </r>
    <r>
      <rPr>
        <sz val="11"/>
        <rFont val="Trebuchet MS"/>
        <family val="2"/>
      </rPr>
      <t>/barril</t>
    </r>
  </si>
  <si>
    <r>
      <t>kgCO</t>
    </r>
    <r>
      <rPr>
        <vertAlign val="subscript"/>
        <sz val="11"/>
        <rFont val="Trebuchet MS"/>
        <family val="2"/>
      </rPr>
      <t>2</t>
    </r>
    <r>
      <rPr>
        <sz val="11"/>
        <rFont val="Trebuchet MS"/>
        <family val="2"/>
      </rPr>
      <t>/barril</t>
    </r>
  </si>
  <si>
    <r>
      <t>kgN</t>
    </r>
    <r>
      <rPr>
        <vertAlign val="subscript"/>
        <sz val="11"/>
        <rFont val="Trebuchet MS"/>
        <family val="2"/>
      </rPr>
      <t>2</t>
    </r>
    <r>
      <rPr>
        <sz val="11"/>
        <rFont val="Trebuchet MS"/>
        <family val="2"/>
      </rPr>
      <t>O/barril</t>
    </r>
  </si>
  <si>
    <t>Producción de petróleo On-Shore (tecnologías de altas emisiones)</t>
  </si>
  <si>
    <t xml:space="preserve">Producción de petróleo Off-Shore </t>
  </si>
  <si>
    <t>Transporte de petróleo en tuberías</t>
  </si>
  <si>
    <t>Barriles transport.</t>
  </si>
  <si>
    <t>Transporte de petróleo en camiones y trenes</t>
  </si>
  <si>
    <t>Petróleo almacenado en tanques</t>
  </si>
  <si>
    <t>Barriles alimentados</t>
  </si>
  <si>
    <t>Refinación de petróleo</t>
  </si>
  <si>
    <t>Barriles refinados</t>
  </si>
  <si>
    <t>Producción de gas natural On-Shore (tecnologías de bajas emisiones)</t>
  </si>
  <si>
    <r>
      <t>m</t>
    </r>
    <r>
      <rPr>
        <vertAlign val="superscript"/>
        <sz val="10"/>
        <rFont val="Trebuchet MS"/>
        <family val="2"/>
      </rPr>
      <t>3</t>
    </r>
    <r>
      <rPr>
        <sz val="10"/>
        <rFont val="Trebuchet MS"/>
        <family val="2"/>
      </rPr>
      <t xml:space="preserve"> producidos</t>
    </r>
  </si>
  <si>
    <r>
      <t>kgCH</t>
    </r>
    <r>
      <rPr>
        <vertAlign val="subscript"/>
        <sz val="11"/>
        <rFont val="Trebuchet MS"/>
        <family val="2"/>
      </rPr>
      <t>4</t>
    </r>
    <r>
      <rPr>
        <sz val="11"/>
        <rFont val="Trebuchet MS"/>
        <family val="2"/>
      </rPr>
      <t>/m</t>
    </r>
    <r>
      <rPr>
        <vertAlign val="superscript"/>
        <sz val="11"/>
        <rFont val="Trebuchet MS"/>
        <family val="2"/>
      </rPr>
      <t>3</t>
    </r>
  </si>
  <si>
    <r>
      <t>kgCO</t>
    </r>
    <r>
      <rPr>
        <vertAlign val="subscript"/>
        <sz val="11"/>
        <rFont val="Trebuchet MS"/>
        <family val="2"/>
      </rPr>
      <t>2</t>
    </r>
    <r>
      <rPr>
        <sz val="11"/>
        <rFont val="Trebuchet MS"/>
        <family val="2"/>
      </rPr>
      <t>/m</t>
    </r>
    <r>
      <rPr>
        <vertAlign val="superscript"/>
        <sz val="11"/>
        <rFont val="Trebuchet MS"/>
        <family val="2"/>
      </rPr>
      <t>3</t>
    </r>
  </si>
  <si>
    <r>
      <t>kgN</t>
    </r>
    <r>
      <rPr>
        <vertAlign val="subscript"/>
        <sz val="11"/>
        <rFont val="Trebuchet MS"/>
        <family val="2"/>
      </rPr>
      <t>2</t>
    </r>
    <r>
      <rPr>
        <sz val="11"/>
        <rFont val="Trebuchet MS"/>
        <family val="2"/>
      </rPr>
      <t>O/m</t>
    </r>
    <r>
      <rPr>
        <vertAlign val="superscript"/>
        <sz val="11"/>
        <rFont val="Trebuchet MS"/>
        <family val="2"/>
      </rPr>
      <t>3</t>
    </r>
  </si>
  <si>
    <t>Producción de gas natural On-Shore (tecnologías de altas emisiones)</t>
  </si>
  <si>
    <t xml:space="preserve">Producción de gas natural Off-Shore </t>
  </si>
  <si>
    <t>Tratamiento del gas natural (sin corrección de fugas en sistema)</t>
  </si>
  <si>
    <r>
      <t>m</t>
    </r>
    <r>
      <rPr>
        <vertAlign val="superscript"/>
        <sz val="10"/>
        <rFont val="Trebuchet MS"/>
        <family val="2"/>
      </rPr>
      <t>3</t>
    </r>
    <r>
      <rPr>
        <sz val="10"/>
        <rFont val="Trebuchet MS"/>
        <family val="2"/>
      </rPr>
      <t xml:space="preserve"> tratados</t>
    </r>
  </si>
  <si>
    <t>Tratamiento del gas natural (con corrección de fugas en sistema)</t>
  </si>
  <si>
    <t>Transporte del gas natural en tuberías (sin corrección de fugas en sistema)</t>
  </si>
  <si>
    <r>
      <t>m</t>
    </r>
    <r>
      <rPr>
        <vertAlign val="superscript"/>
        <sz val="10"/>
        <rFont val="Trebuchet MS"/>
        <family val="2"/>
      </rPr>
      <t>3</t>
    </r>
    <r>
      <rPr>
        <sz val="10"/>
        <rFont val="Trebuchet MS"/>
        <family val="2"/>
      </rPr>
      <t xml:space="preserve"> transportados</t>
    </r>
  </si>
  <si>
    <t>Transporte del gas natural en tuberías (con corrección de fugas en sistema)</t>
  </si>
  <si>
    <t>Almacenamiento del gas natural (sin corrección de fugas en sistema)</t>
  </si>
  <si>
    <r>
      <t>m</t>
    </r>
    <r>
      <rPr>
        <vertAlign val="superscript"/>
        <sz val="10"/>
        <rFont val="Trebuchet MS"/>
        <family val="2"/>
      </rPr>
      <t>3</t>
    </r>
    <r>
      <rPr>
        <sz val="10"/>
        <rFont val="Trebuchet MS"/>
        <family val="2"/>
      </rPr>
      <t xml:space="preserve"> almacenados</t>
    </r>
  </si>
  <si>
    <t>Almacenamiento del gas natural (con corrección de fugas en sistema)</t>
  </si>
  <si>
    <t>Distribución y comercialización del gas natural (sin corrección de fugas en sistema)</t>
  </si>
  <si>
    <r>
      <t>m</t>
    </r>
    <r>
      <rPr>
        <vertAlign val="superscript"/>
        <sz val="10"/>
        <rFont val="Trebuchet MS"/>
        <family val="2"/>
      </rPr>
      <t>3</t>
    </r>
    <r>
      <rPr>
        <sz val="10"/>
        <rFont val="Trebuchet MS"/>
        <family val="2"/>
      </rPr>
      <t xml:space="preserve"> comercializados</t>
    </r>
  </si>
  <si>
    <t>Distribución y comercialización del gas natural (con corrección de fugas en sistema)</t>
  </si>
  <si>
    <t>Producción de carbón vegetal</t>
  </si>
  <si>
    <r>
      <t>kgCH</t>
    </r>
    <r>
      <rPr>
        <vertAlign val="subscript"/>
        <sz val="10"/>
        <rFont val="Trebuchet MS"/>
        <family val="2"/>
      </rPr>
      <t>4</t>
    </r>
    <r>
      <rPr>
        <sz val="10"/>
        <rFont val="Trebuchet MS"/>
        <family val="2"/>
      </rPr>
      <t>/kg húmedo</t>
    </r>
  </si>
  <si>
    <t>Residuos solidos a vertedero &gt;5mts profundidad</t>
  </si>
  <si>
    <t>Residuos solidos a vertedero &lt;5mts profundidad</t>
  </si>
  <si>
    <t>kgCH4/kg húmedo</t>
  </si>
  <si>
    <t>Quema a cielo abierto residuos solidos domiciliarios</t>
  </si>
  <si>
    <r>
      <t>kgN</t>
    </r>
    <r>
      <rPr>
        <vertAlign val="subscript"/>
        <sz val="10"/>
        <rFont val="Trebuchet MS"/>
        <family val="2"/>
      </rPr>
      <t>2</t>
    </r>
    <r>
      <rPr>
        <sz val="10"/>
        <rFont val="Trebuchet MS"/>
        <family val="2"/>
      </rPr>
      <t>O/kg húmedo</t>
    </r>
  </si>
  <si>
    <t>kgCO2eq/kg húmedo</t>
  </si>
  <si>
    <t>Incineración controlada residuos solidos domiciliarios (continua-cargador mecánico)</t>
  </si>
  <si>
    <t>Incineración controlada residuos solidos domiciliarios (continua-lecho fluidizado)</t>
  </si>
  <si>
    <t>Incineración controlada residuos solidos domiciliarios (por lotes-cargador mecánico)</t>
  </si>
  <si>
    <t>Incineración controlada residuos solidos domiciliarios (por lotes-lecho fluidizado)</t>
  </si>
  <si>
    <t>Incineración controlada residuos solidos industriales (continua-cargador mecánico)</t>
  </si>
  <si>
    <t>Incineración controlada residuos solidos industriales (continua-lecho fluidizado)</t>
  </si>
  <si>
    <t>Incineración controlada residuos solidos industriales (por lotes-cargador mecánico)</t>
  </si>
  <si>
    <t>Incineración controlada residuos solidos industriales (por lotes-lecho fluidizado)</t>
  </si>
  <si>
    <t>Incineración controlada residuos solidos hospitalarios (continua-cargador mecánico)</t>
  </si>
  <si>
    <t>Incineración controlada residuos solidos hospitalarios (continua-lecho fluidizado)</t>
  </si>
  <si>
    <t>Incineración controlada residuos solidos hospitalarios (por lotes-cargador mecánico)</t>
  </si>
  <si>
    <t>Incineración controlada residuos solidos hospitalarios (por lotes-lecho fluidizado)</t>
  </si>
  <si>
    <t>Incineración controlada residuos solidos lodos aguas residuales (continua-cargador mecánico)</t>
  </si>
  <si>
    <t>Incineración controlada residuos solidos lodos aguas residuales (continua-lecho fluidizado)</t>
  </si>
  <si>
    <t>Incineración controlada residuos solidos lodos aguas residuales (por lotes-cargador mecánico)</t>
  </si>
  <si>
    <t>Incineración controlada residuos solidos lodos aguas residuales (por lotes-lecho fluidizado)</t>
  </si>
  <si>
    <t>Incineración controlada residuos solidos residuos líquidos fósiles (continua-cargador mecánico)</t>
  </si>
  <si>
    <t>Incineración controlada residuos solidos residuos líquidos fósiles (continua-lecho fluidizado)</t>
  </si>
  <si>
    <t>Incineración controlada residuos solidos residuos líquidos fósiles (por lotes-cargador mecánico)</t>
  </si>
  <si>
    <t>Incineración controlada residuos solidos residuos líquidos fósiles (por lotes-lecho fluidizado)</t>
  </si>
  <si>
    <r>
      <t>kgCH</t>
    </r>
    <r>
      <rPr>
        <vertAlign val="subscript"/>
        <sz val="11"/>
        <rFont val="Trebuchet MS"/>
        <family val="2"/>
      </rPr>
      <t>4</t>
    </r>
    <r>
      <rPr>
        <sz val="11"/>
        <rFont val="Trebuchet MS"/>
        <family val="2"/>
      </rPr>
      <t>/cabeza</t>
    </r>
  </si>
  <si>
    <t>Uso de fertilizantes sintéticos (climas húmedos)</t>
  </si>
  <si>
    <r>
      <t>kg N</t>
    </r>
    <r>
      <rPr>
        <vertAlign val="subscript"/>
        <sz val="10"/>
        <rFont val="Trebuchet MS"/>
        <family val="2"/>
      </rPr>
      <t>2</t>
    </r>
  </si>
  <si>
    <r>
      <t>kgN</t>
    </r>
    <r>
      <rPr>
        <vertAlign val="subscript"/>
        <sz val="11"/>
        <rFont val="Trebuchet MS"/>
        <family val="2"/>
      </rPr>
      <t>2</t>
    </r>
    <r>
      <rPr>
        <sz val="11"/>
        <rFont val="Trebuchet MS"/>
        <family val="2"/>
      </rPr>
      <t>O/kgN</t>
    </r>
    <r>
      <rPr>
        <vertAlign val="subscript"/>
        <sz val="11"/>
        <rFont val="Trebuchet MS"/>
        <family val="2"/>
      </rPr>
      <t>2</t>
    </r>
  </si>
  <si>
    <t>Uso de fertilizantes orgánicos y residuos agrícolas (climas húmedos)</t>
  </si>
  <si>
    <t>Uso de fertilizantes minerales, abonos orgánicos y residuos agrícolas (climas secos)</t>
  </si>
  <si>
    <t>Fertilización directa de vacunos, aves de corral y porcinos (climas húmedos)</t>
  </si>
  <si>
    <t>Fertilización directa de vacunos, aves de corral y porcinos (climas secos)</t>
  </si>
  <si>
    <t>kgCO2eq e/kgN2</t>
  </si>
  <si>
    <t>kgCO2eq/kg cal</t>
  </si>
  <si>
    <t>kgCO2eq/kg urea</t>
  </si>
  <si>
    <t>Energía eléctrica adquirida (Factor emisión XM-UPME 2020)</t>
  </si>
  <si>
    <t>KWh</t>
  </si>
  <si>
    <r>
      <t>kgCO</t>
    </r>
    <r>
      <rPr>
        <vertAlign val="subscript"/>
        <sz val="11"/>
        <rFont val="Calibri"/>
        <family val="2"/>
        <scheme val="minor"/>
      </rPr>
      <t>2</t>
    </r>
    <r>
      <rPr>
        <sz val="11"/>
        <rFont val="Calibri"/>
        <family val="2"/>
        <scheme val="minor"/>
      </rPr>
      <t xml:space="preserve"> e/KWh</t>
    </r>
  </si>
  <si>
    <t>Energía eléctrica adquirida (Factor emisión UPME-FECOC 2019)</t>
  </si>
  <si>
    <t>UPME, 2020</t>
  </si>
  <si>
    <t>XM, 2021</t>
  </si>
  <si>
    <t>UPME, 2019</t>
  </si>
  <si>
    <t>UPME, 2018</t>
  </si>
  <si>
    <t>UPME, 2017</t>
  </si>
  <si>
    <t>UPME, 2016</t>
  </si>
  <si>
    <t>UPME, 2015</t>
  </si>
  <si>
    <t>UPME, 2014</t>
  </si>
  <si>
    <t>UPME, 2013</t>
  </si>
  <si>
    <t>UPME, 2012</t>
  </si>
  <si>
    <t>UPME, 2011</t>
  </si>
  <si>
    <t>UPME, 2010</t>
  </si>
  <si>
    <t>TOTAL HUELLA DE CARBONO</t>
  </si>
  <si>
    <t>TOTAL COMPENSACION</t>
  </si>
  <si>
    <t>movil</t>
  </si>
  <si>
    <t>manual</t>
  </si>
  <si>
    <t>willson fl</t>
  </si>
  <si>
    <t>facturas</t>
  </si>
  <si>
    <t>mensual</t>
  </si>
  <si>
    <t>galones</t>
  </si>
  <si>
    <t>anual</t>
  </si>
  <si>
    <t xml:space="preserve">valentina y camila </t>
  </si>
  <si>
    <t xml:space="preserve">jefe </t>
  </si>
  <si>
    <t xml:space="preserve">fijas </t>
  </si>
  <si>
    <t>hacienda</t>
  </si>
  <si>
    <t>Secretaria de Gobierno (Mensual)</t>
  </si>
  <si>
    <t>ACPM</t>
  </si>
  <si>
    <t>MESES</t>
  </si>
  <si>
    <t>CONSUMO MENSUAL</t>
  </si>
  <si>
    <t>Enero</t>
  </si>
  <si>
    <t>Febrero</t>
  </si>
  <si>
    <t>Marzo</t>
  </si>
  <si>
    <t>Abril</t>
  </si>
  <si>
    <t>Mayo</t>
  </si>
  <si>
    <t>Junio</t>
  </si>
  <si>
    <t>Julio</t>
  </si>
  <si>
    <t>Agosto</t>
  </si>
  <si>
    <t>Septiembre</t>
  </si>
  <si>
    <t>Octubre</t>
  </si>
  <si>
    <t>Noviembre</t>
  </si>
  <si>
    <t>Diciembre</t>
  </si>
  <si>
    <t>TOTALES</t>
  </si>
  <si>
    <t>CAJICA CUNDINAMARCA</t>
  </si>
  <si>
    <t>Toneladas de CO2</t>
  </si>
  <si>
    <t>Arboles</t>
  </si>
  <si>
    <t>TOTAL HUELLA DE CARBONO Y COMPENSACION CAJICA CUNDINAMARCA AÑO REPORTADO 2021</t>
  </si>
  <si>
    <t>_______________________________</t>
  </si>
  <si>
    <t>Responsable Reporte de Información</t>
  </si>
  <si>
    <t>Certifica Información Reportada</t>
  </si>
  <si>
    <t>DIEGO ALEJANDRO RINCON DIAZ</t>
  </si>
  <si>
    <t>Profesional de Apoyo</t>
  </si>
  <si>
    <t>Profesional Universitaria</t>
  </si>
  <si>
    <t>Municipio de Cajicá Cundinamarca</t>
  </si>
  <si>
    <t>Municipio de Cajica Cundinamarca</t>
  </si>
  <si>
    <t>ADRIANA LIZETH FORERO LOPEZ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</si>
</sst>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_(* #,##0.00_);_(* \(#,##0.00\);_(* &quot;-&quot;??_);_(@_)"/>
    <numFmt numFmtId="165" formatCode="_ [$€-2]\ * #,##0.00_ ;_ [$€-2]\ * \-#,##0.00_ ;_ [$€-2]\ * &quot;-&quot;??_ "/>
    <numFmt numFmtId="166" formatCode="&quot;+/- &quot;0.0%"/>
    <numFmt numFmtId="167" formatCode="_(* #,##0.0_);_(* \(#,##0.0\);_(* &quot;-&quot;??_);_(@_)"/>
    <numFmt numFmtId="168" formatCode="0.000000"/>
    <numFmt numFmtId="169" formatCode="0.00000"/>
    <numFmt numFmtId="170" formatCode="0.000"/>
    <numFmt numFmtId="171" formatCode="&quot;+/- &quot;0.00%"/>
    <numFmt numFmtId="172" formatCode="0.0000"/>
    <numFmt numFmtId="173" formatCode="0.0000000"/>
    <numFmt numFmtId="174" formatCode="0.00000000"/>
    <numFmt numFmtId="175" formatCode="#,##0.00000"/>
    <numFmt numFmtId="176" formatCode="_-* #,##0.00_-;\-* #,##0.00_-;_-* &quot;-&quot;_-;_-@_-"/>
  </numFmts>
  <fonts count="10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24"/>
      <color theme="0"/>
      <name val="Calibri"/>
      <family val="2"/>
      <scheme val="minor"/>
    </font>
    <font>
      <sz val="10"/>
      <color theme="1"/>
      <name val="Calibri"/>
      <family val="2"/>
      <scheme val="minor"/>
    </font>
    <font>
      <b/>
      <sz val="14"/>
      <color theme="0"/>
      <name val="Calibri"/>
      <family val="2"/>
      <scheme val="minor"/>
    </font>
    <font>
      <b/>
      <sz val="12"/>
      <color theme="0"/>
      <name val="Calibri"/>
      <family val="2"/>
      <scheme val="minor"/>
    </font>
    <font>
      <b/>
      <sz val="12"/>
      <name val="Calibri"/>
      <family val="2"/>
      <scheme val="minor"/>
    </font>
    <font>
      <u/>
      <sz val="11"/>
      <color theme="10"/>
      <name val="Calibri"/>
      <family val="2"/>
    </font>
    <font>
      <b/>
      <sz val="10"/>
      <color theme="1"/>
      <name val="Calibri"/>
      <family val="2"/>
      <scheme val="minor"/>
    </font>
    <font>
      <b/>
      <sz val="11"/>
      <color rgb="FF446A0F"/>
      <name val="Arial"/>
      <family val="2"/>
    </font>
    <font>
      <sz val="6.85"/>
      <color rgb="FF0066CC"/>
      <name val="Verdana"/>
      <family val="2"/>
    </font>
    <font>
      <b/>
      <sz val="14"/>
      <color theme="1"/>
      <name val="Calibri"/>
      <family val="2"/>
      <scheme val="minor"/>
    </font>
    <font>
      <b/>
      <sz val="10"/>
      <name val="Calibri"/>
      <family val="2"/>
      <scheme val="minor"/>
    </font>
    <font>
      <b/>
      <sz val="28"/>
      <color theme="0"/>
      <name val="Calibri"/>
      <family val="2"/>
      <scheme val="minor"/>
    </font>
    <font>
      <b/>
      <sz val="12"/>
      <color theme="1"/>
      <name val="Calibri"/>
      <family val="2"/>
      <scheme val="minor"/>
    </font>
    <font>
      <b/>
      <sz val="11"/>
      <name val="Calibri"/>
      <family val="2"/>
    </font>
    <font>
      <b/>
      <sz val="14"/>
      <color theme="0"/>
      <name val="Calibri"/>
      <family val="2"/>
    </font>
    <font>
      <sz val="11"/>
      <color indexed="8"/>
      <name val="Calibri"/>
      <family val="2"/>
    </font>
    <font>
      <sz val="10"/>
      <name val="Arial"/>
      <family val="2"/>
    </font>
    <font>
      <u/>
      <sz val="10"/>
      <color indexed="12"/>
      <name val="MS Sans Serif"/>
      <family val="2"/>
    </font>
    <font>
      <sz val="10"/>
      <name val="MS Sans Serif"/>
      <family val="2"/>
    </font>
    <font>
      <sz val="11"/>
      <name val="Calibri"/>
      <family val="2"/>
      <scheme val="minor"/>
    </font>
    <font>
      <sz val="9"/>
      <color indexed="81"/>
      <name val="Tahoma"/>
      <family val="2"/>
    </font>
    <font>
      <b/>
      <sz val="9"/>
      <color indexed="81"/>
      <name val="Tahoma"/>
      <family val="2"/>
    </font>
    <font>
      <sz val="11"/>
      <color theme="0"/>
      <name val="Calibri"/>
      <family val="2"/>
      <scheme val="minor"/>
    </font>
    <font>
      <b/>
      <sz val="18"/>
      <color theme="2"/>
      <name val="Calibri"/>
      <family val="2"/>
      <scheme val="minor"/>
    </font>
    <font>
      <b/>
      <sz val="18"/>
      <color theme="0"/>
      <name val="Calibri"/>
      <family val="2"/>
      <scheme val="minor"/>
    </font>
    <font>
      <sz val="12"/>
      <color theme="1"/>
      <name val="Calibri"/>
      <family val="2"/>
      <scheme val="minor"/>
    </font>
    <font>
      <sz val="24"/>
      <color theme="0"/>
      <name val="Calibri"/>
      <family val="2"/>
    </font>
    <font>
      <b/>
      <u/>
      <sz val="12"/>
      <color theme="10"/>
      <name val="Calibri"/>
      <family val="2"/>
    </font>
    <font>
      <vertAlign val="subscript"/>
      <sz val="11"/>
      <color theme="1"/>
      <name val="Calibri"/>
      <family val="2"/>
      <scheme val="minor"/>
    </font>
    <font>
      <b/>
      <vertAlign val="subscript"/>
      <sz val="11"/>
      <color theme="1"/>
      <name val="Calibri"/>
      <family val="2"/>
      <scheme val="minor"/>
    </font>
    <font>
      <b/>
      <sz val="11"/>
      <color theme="0"/>
      <name val="Calibri"/>
      <family val="2"/>
      <scheme val="minor"/>
    </font>
    <font>
      <b/>
      <vertAlign val="subscript"/>
      <sz val="11"/>
      <color theme="0"/>
      <name val="Calibri"/>
      <family val="2"/>
      <scheme val="minor"/>
    </font>
    <font>
      <b/>
      <sz val="12"/>
      <color indexed="9"/>
      <name val="Calibri"/>
      <family val="2"/>
    </font>
    <font>
      <sz val="12"/>
      <color indexed="9"/>
      <name val="Calibri"/>
      <family val="2"/>
    </font>
    <font>
      <sz val="12"/>
      <name val="Calibri"/>
      <family val="2"/>
      <scheme val="minor"/>
    </font>
    <font>
      <b/>
      <sz val="11"/>
      <color theme="3"/>
      <name val="Calibri"/>
      <family val="2"/>
      <scheme val="minor"/>
    </font>
    <font>
      <sz val="11"/>
      <color rgb="FF00B050"/>
      <name val="Calibri"/>
      <family val="2"/>
      <scheme val="minor"/>
    </font>
    <font>
      <b/>
      <sz val="15"/>
      <color theme="3"/>
      <name val="Calibri"/>
      <family val="2"/>
      <scheme val="minor"/>
    </font>
    <font>
      <b/>
      <sz val="13"/>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8"/>
      <color theme="3"/>
      <name val="Cambria"/>
      <family val="2"/>
      <scheme val="major"/>
    </font>
    <font>
      <u/>
      <sz val="12"/>
      <color theme="10"/>
      <name val="Calibri"/>
      <family val="2"/>
    </font>
    <font>
      <sz val="12"/>
      <color theme="0"/>
      <name val="Calibri"/>
      <family val="2"/>
      <scheme val="minor"/>
    </font>
    <font>
      <sz val="12"/>
      <color rgb="FFFF0000"/>
      <name val="Calibri"/>
      <family val="2"/>
      <scheme val="minor"/>
    </font>
    <font>
      <sz val="12"/>
      <name val="Calibri"/>
      <family val="2"/>
    </font>
    <font>
      <sz val="12"/>
      <color indexed="8"/>
      <name val="Calibri"/>
      <family val="2"/>
    </font>
    <font>
      <sz val="12"/>
      <name val="Arial"/>
      <family val="2"/>
    </font>
    <font>
      <i/>
      <sz val="12"/>
      <name val="Calibri"/>
      <family val="2"/>
      <scheme val="minor"/>
    </font>
    <font>
      <b/>
      <sz val="12"/>
      <color rgb="FFFF0000"/>
      <name val="Calibri"/>
      <family val="2"/>
      <scheme val="minor"/>
    </font>
    <font>
      <b/>
      <sz val="12"/>
      <name val="Arial Narrow"/>
      <family val="2"/>
    </font>
    <font>
      <sz val="12"/>
      <name val="Arial Narrow"/>
      <family val="2"/>
    </font>
    <font>
      <vertAlign val="subscript"/>
      <sz val="12"/>
      <name val="Arial Narrow"/>
      <family val="2"/>
    </font>
    <font>
      <sz val="12"/>
      <color rgb="FFFF0000"/>
      <name val="Arial Narrow"/>
      <family val="2"/>
    </font>
    <font>
      <sz val="12"/>
      <color theme="0"/>
      <name val="Arial Narrow"/>
      <family val="2"/>
    </font>
    <font>
      <vertAlign val="superscript"/>
      <sz val="12"/>
      <name val="Arial Narrow"/>
      <family val="2"/>
    </font>
    <font>
      <vertAlign val="subscript"/>
      <sz val="12"/>
      <name val="Calibri"/>
      <family val="2"/>
      <scheme val="minor"/>
    </font>
    <font>
      <u/>
      <sz val="12"/>
      <name val="Calibri"/>
      <family val="2"/>
    </font>
    <font>
      <sz val="12"/>
      <color theme="3"/>
      <name val="Calibri"/>
      <family val="2"/>
      <scheme val="minor"/>
    </font>
    <font>
      <b/>
      <sz val="12"/>
      <color theme="3"/>
      <name val="Calibri"/>
      <family val="2"/>
      <scheme val="minor"/>
    </font>
    <font>
      <vertAlign val="subscript"/>
      <sz val="12"/>
      <color theme="0"/>
      <name val="Calibri"/>
      <family val="2"/>
      <scheme val="minor"/>
    </font>
    <font>
      <b/>
      <sz val="12"/>
      <color rgb="FF00B050"/>
      <name val="Calibri"/>
      <family val="2"/>
      <scheme val="minor"/>
    </font>
    <font>
      <sz val="12"/>
      <color rgb="FF00B050"/>
      <name val="Calibri"/>
      <family val="2"/>
      <scheme val="minor"/>
    </font>
    <font>
      <sz val="12"/>
      <color rgb="FF0070C0"/>
      <name val="Calibri"/>
      <family val="2"/>
      <scheme val="minor"/>
    </font>
    <font>
      <b/>
      <sz val="12"/>
      <color rgb="FF0070C0"/>
      <name val="Calibri"/>
      <family val="2"/>
      <scheme val="minor"/>
    </font>
    <font>
      <vertAlign val="superscript"/>
      <sz val="12"/>
      <name val="Calibri"/>
      <family val="2"/>
      <scheme val="minor"/>
    </font>
    <font>
      <b/>
      <sz val="20"/>
      <color theme="0"/>
      <name val="Calibri"/>
      <family val="2"/>
      <scheme val="minor"/>
    </font>
    <font>
      <b/>
      <sz val="22"/>
      <color theme="0"/>
      <name val="Calibri"/>
      <family val="2"/>
      <scheme val="minor"/>
    </font>
    <font>
      <b/>
      <vertAlign val="subscript"/>
      <sz val="12"/>
      <name val="Calibri"/>
      <family val="2"/>
      <scheme val="minor"/>
    </font>
    <font>
      <sz val="18"/>
      <color theme="1"/>
      <name val="Calibri"/>
      <family val="2"/>
      <scheme val="minor"/>
    </font>
    <font>
      <sz val="18"/>
      <color theme="0"/>
      <name val="Calibri"/>
      <family val="2"/>
      <scheme val="minor"/>
    </font>
    <font>
      <sz val="18"/>
      <name val="Calibri"/>
      <family val="2"/>
      <scheme val="minor"/>
    </font>
    <font>
      <sz val="18"/>
      <color rgb="FFFF0000"/>
      <name val="Calibri"/>
      <family val="2"/>
      <scheme val="minor"/>
    </font>
    <font>
      <sz val="22"/>
      <color theme="1"/>
      <name val="Calibri"/>
      <family val="2"/>
      <scheme val="minor"/>
    </font>
    <font>
      <sz val="22"/>
      <color theme="0"/>
      <name val="Calibri"/>
      <family val="2"/>
      <scheme val="minor"/>
    </font>
    <font>
      <sz val="22"/>
      <name val="Calibri"/>
      <family val="2"/>
      <scheme val="minor"/>
    </font>
    <font>
      <sz val="22"/>
      <color rgb="FFFF0000"/>
      <name val="Calibri"/>
      <family val="2"/>
      <scheme val="minor"/>
    </font>
    <font>
      <b/>
      <sz val="20"/>
      <color theme="8" tint="0.39997558519241921"/>
      <name val="Calibri"/>
      <family val="2"/>
      <scheme val="minor"/>
    </font>
    <font>
      <b/>
      <vertAlign val="subscript"/>
      <sz val="12"/>
      <color theme="0"/>
      <name val="Calibri"/>
      <family val="2"/>
      <scheme val="minor"/>
    </font>
    <font>
      <sz val="12"/>
      <color rgb="FF000000"/>
      <name val="Arial Narrow"/>
      <family val="2"/>
    </font>
    <font>
      <sz val="12"/>
      <color theme="1"/>
      <name val="Arial Narrow"/>
      <family val="2"/>
    </font>
    <font>
      <b/>
      <vertAlign val="subscript"/>
      <sz val="22"/>
      <color theme="0"/>
      <name val="Calibri"/>
      <family val="2"/>
      <scheme val="minor"/>
    </font>
    <font>
      <b/>
      <sz val="18"/>
      <color indexed="9"/>
      <name val="Calibri"/>
      <family val="2"/>
    </font>
    <font>
      <sz val="18"/>
      <color indexed="9"/>
      <name val="Calibri"/>
      <family val="2"/>
    </font>
    <font>
      <u/>
      <sz val="18"/>
      <color theme="10"/>
      <name val="Calibri"/>
      <family val="2"/>
    </font>
    <font>
      <b/>
      <sz val="9"/>
      <color theme="1"/>
      <name val="Calibri"/>
      <family val="2"/>
      <scheme val="minor"/>
    </font>
    <font>
      <sz val="10"/>
      <name val="Trebuchet MS"/>
      <family val="2"/>
    </font>
    <font>
      <vertAlign val="subscript"/>
      <sz val="10"/>
      <name val="Trebuchet MS"/>
      <family val="2"/>
    </font>
    <font>
      <vertAlign val="subscript"/>
      <sz val="11"/>
      <name val="Trebuchet MS"/>
      <family val="2"/>
    </font>
    <font>
      <sz val="11"/>
      <name val="Trebuchet MS"/>
      <family val="2"/>
    </font>
    <font>
      <sz val="11"/>
      <color theme="0"/>
      <name val="Trebuchet MS"/>
      <family val="2"/>
    </font>
    <font>
      <sz val="10"/>
      <name val="Arial Narrow"/>
      <family val="2"/>
    </font>
    <font>
      <vertAlign val="superscript"/>
      <sz val="10"/>
      <name val="Trebuchet MS"/>
      <family val="2"/>
    </font>
    <font>
      <vertAlign val="superscript"/>
      <sz val="11"/>
      <name val="Trebuchet MS"/>
      <family val="2"/>
    </font>
    <font>
      <vertAlign val="subscript"/>
      <sz val="11"/>
      <name val="Calibri"/>
      <family val="2"/>
      <scheme val="minor"/>
    </font>
  </fonts>
  <fills count="72">
    <fill>
      <patternFill patternType="none"/>
    </fill>
    <fill>
      <patternFill patternType="gray125"/>
    </fill>
    <fill>
      <patternFill patternType="solid">
        <fgColor rgb="FF007C3E"/>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0.749961851863155"/>
        <bgColor indexed="64"/>
      </patternFill>
    </fill>
    <fill>
      <patternFill patternType="solid">
        <fgColor theme="2" tint="-0.24994659260841701"/>
        <bgColor indexed="64"/>
      </patternFill>
    </fill>
    <fill>
      <patternFill patternType="solid">
        <fgColor theme="0"/>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theme="1" tint="0.499984740745262"/>
        <bgColor indexed="64"/>
      </patternFill>
    </fill>
    <fill>
      <patternFill patternType="solid">
        <fgColor theme="2"/>
        <bgColor indexed="64"/>
      </patternFill>
    </fill>
    <fill>
      <patternFill patternType="solid">
        <fgColor theme="2" tint="-0.749992370372631"/>
        <bgColor indexed="64"/>
      </patternFill>
    </fill>
    <fill>
      <patternFill patternType="solid">
        <fgColor theme="6" tint="-0.249977111117893"/>
        <bgColor indexed="64"/>
      </patternFill>
    </fill>
    <fill>
      <patternFill patternType="solid">
        <fgColor rgb="FFFFFF00"/>
        <bgColor indexed="64"/>
      </patternFill>
    </fill>
    <fill>
      <patternFill patternType="solid">
        <fgColor theme="3" tint="0.59996337778862885"/>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rgb="FF246237"/>
        <bgColor indexed="64"/>
      </patternFill>
    </fill>
    <fill>
      <patternFill patternType="solid">
        <fgColor rgb="FF348C4F"/>
        <bgColor indexed="64"/>
      </patternFill>
    </fill>
    <fill>
      <patternFill patternType="solid">
        <fgColor rgb="FF49BB6C"/>
        <bgColor indexed="64"/>
      </patternFill>
    </fill>
    <fill>
      <patternFill patternType="solid">
        <fgColor rgb="FF73CB8E"/>
        <bgColor indexed="64"/>
      </patternFill>
    </fill>
    <fill>
      <patternFill patternType="solid">
        <fgColor rgb="FFAAE0BB"/>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rgb="FFB5B117"/>
        <bgColor indexed="64"/>
      </patternFill>
    </fill>
    <fill>
      <patternFill patternType="solid">
        <fgColor rgb="FFEDEA73"/>
        <bgColor indexed="64"/>
      </patternFill>
    </fill>
    <fill>
      <patternFill patternType="solid">
        <fgColor theme="5" tint="-0.499984740745262"/>
        <bgColor indexed="64"/>
      </patternFill>
    </fill>
    <fill>
      <patternFill patternType="solid">
        <fgColor theme="5" tint="-0.249977111117893"/>
        <bgColor indexed="64"/>
      </patternFill>
    </fill>
    <fill>
      <patternFill patternType="solid">
        <fgColor rgb="FFE3DE21"/>
        <bgColor indexed="64"/>
      </patternFill>
    </fill>
    <fill>
      <patternFill patternType="solid">
        <fgColor theme="5"/>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6" tint="-0.499984740745262"/>
        <bgColor indexed="64"/>
      </patternFill>
    </fill>
    <fill>
      <patternFill patternType="solid">
        <fgColor theme="6"/>
        <bgColor indexed="64"/>
      </patternFill>
    </fill>
    <fill>
      <patternFill patternType="solid">
        <fgColor theme="6" tint="0.59999389629810485"/>
        <bgColor indexed="64"/>
      </patternFill>
    </fill>
    <fill>
      <patternFill patternType="solid">
        <fgColor rgb="FFFF0000"/>
        <bgColor indexed="64"/>
      </patternFill>
    </fill>
    <fill>
      <patternFill patternType="solid">
        <fgColor rgb="FF00FF99"/>
        <bgColor indexed="64"/>
      </patternFill>
    </fill>
    <fill>
      <patternFill patternType="solid">
        <fgColor theme="0" tint="-4.9989318521683403E-2"/>
        <bgColor indexed="64"/>
      </patternFill>
    </fill>
    <fill>
      <patternFill patternType="solid">
        <fgColor rgb="FF00B0F0"/>
        <bgColor indexed="64"/>
      </patternFill>
    </fill>
  </fills>
  <borders count="110">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double">
        <color rgb="FF007C3E"/>
      </left>
      <right style="thin">
        <color rgb="FF007C3E"/>
      </right>
      <top style="thin">
        <color theme="0"/>
      </top>
      <bottom style="thin">
        <color theme="0"/>
      </bottom>
      <diagonal/>
    </border>
    <border>
      <left style="thin">
        <color rgb="FF007C3E"/>
      </left>
      <right style="thin">
        <color rgb="FF007C3E"/>
      </right>
      <top style="thin">
        <color theme="0"/>
      </top>
      <bottom style="thin">
        <color theme="0"/>
      </bottom>
      <diagonal/>
    </border>
    <border>
      <left style="double">
        <color rgb="FF007C3E"/>
      </left>
      <right style="thin">
        <color rgb="FF007C3E"/>
      </right>
      <top style="thin">
        <color theme="0"/>
      </top>
      <bottom style="double">
        <color rgb="FF007C3E"/>
      </bottom>
      <diagonal/>
    </border>
    <border>
      <left style="thin">
        <color rgb="FF007C3E"/>
      </left>
      <right style="thin">
        <color rgb="FF007C3E"/>
      </right>
      <top style="thin">
        <color theme="0"/>
      </top>
      <bottom style="double">
        <color rgb="FF007C3E"/>
      </bottom>
      <diagonal/>
    </border>
    <border>
      <left style="medium">
        <color theme="2" tint="-0.749961851863155"/>
      </left>
      <right/>
      <top style="medium">
        <color theme="2" tint="-0.749961851863155"/>
      </top>
      <bottom style="medium">
        <color theme="2" tint="-0.749961851863155"/>
      </bottom>
      <diagonal/>
    </border>
    <border>
      <left/>
      <right style="medium">
        <color theme="2" tint="-0.749961851863155"/>
      </right>
      <top style="medium">
        <color theme="2" tint="-0.749961851863155"/>
      </top>
      <bottom style="medium">
        <color theme="2" tint="-0.749961851863155"/>
      </bottom>
      <diagonal/>
    </border>
    <border>
      <left style="thin">
        <color indexed="64"/>
      </left>
      <right style="thin">
        <color rgb="FFCE053C"/>
      </right>
      <top style="thin">
        <color indexed="64"/>
      </top>
      <bottom style="thin">
        <color indexed="64"/>
      </bottom>
      <diagonal/>
    </border>
    <border>
      <left style="thin">
        <color rgb="FFCE053C"/>
      </left>
      <right style="thin">
        <color rgb="FFCE053C"/>
      </right>
      <top style="thin">
        <color indexed="64"/>
      </top>
      <bottom style="thin">
        <color indexed="64"/>
      </bottom>
      <diagonal/>
    </border>
    <border>
      <left style="thin">
        <color rgb="FFCE053C"/>
      </left>
      <right style="thin">
        <color indexed="64"/>
      </right>
      <top style="thin">
        <color indexed="64"/>
      </top>
      <bottom style="thin">
        <color indexed="64"/>
      </bottom>
      <diagonal/>
    </border>
    <border>
      <left style="double">
        <color rgb="FF007C3E"/>
      </left>
      <right/>
      <top style="double">
        <color rgb="FF007C3E"/>
      </top>
      <bottom style="double">
        <color rgb="FF007C3E"/>
      </bottom>
      <diagonal/>
    </border>
    <border>
      <left/>
      <right/>
      <top style="double">
        <color rgb="FF007C3E"/>
      </top>
      <bottom style="double">
        <color rgb="FF007C3E"/>
      </bottom>
      <diagonal/>
    </border>
    <border>
      <left/>
      <right style="thin">
        <color rgb="FF007C3E"/>
      </right>
      <top style="double">
        <color rgb="FF007C3E"/>
      </top>
      <bottom style="double">
        <color rgb="FF007C3E"/>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right/>
      <top style="double">
        <color rgb="FF007C3E"/>
      </top>
      <bottom style="medium">
        <color rgb="FF007C3E"/>
      </bottom>
      <diagonal/>
    </border>
    <border>
      <left/>
      <right style="double">
        <color rgb="FF007C3E"/>
      </right>
      <top style="double">
        <color rgb="FF007C3E"/>
      </top>
      <bottom style="medium">
        <color rgb="FF007C3E"/>
      </bottom>
      <diagonal/>
    </border>
    <border>
      <left style="double">
        <color rgb="FF007C3E"/>
      </left>
      <right/>
      <top style="thin">
        <color theme="0"/>
      </top>
      <bottom style="thin">
        <color theme="0"/>
      </bottom>
      <diagonal/>
    </border>
    <border>
      <left/>
      <right style="thin">
        <color rgb="FF007C3E"/>
      </right>
      <top style="thin">
        <color theme="0"/>
      </top>
      <bottom style="thin">
        <color theme="0"/>
      </bottom>
      <diagonal/>
    </border>
    <border>
      <left style="thin">
        <color rgb="FF007C3E"/>
      </left>
      <right/>
      <top/>
      <bottom/>
      <diagonal/>
    </border>
    <border>
      <left style="thin">
        <color rgb="FF007C3E"/>
      </left>
      <right/>
      <top style="double">
        <color rgb="FF007C3E"/>
      </top>
      <bottom style="double">
        <color rgb="FF007C3E"/>
      </bottom>
      <diagonal/>
    </border>
    <border>
      <left style="double">
        <color rgb="FF007C3E"/>
      </left>
      <right/>
      <top style="thin">
        <color theme="0"/>
      </top>
      <bottom/>
      <diagonal/>
    </border>
    <border>
      <left/>
      <right style="thin">
        <color rgb="FF007C3E"/>
      </right>
      <top style="thin">
        <color theme="0"/>
      </top>
      <bottom/>
      <diagonal/>
    </border>
    <border>
      <left style="double">
        <color rgb="FF007C3E"/>
      </left>
      <right/>
      <top/>
      <bottom/>
      <diagonal/>
    </border>
    <border>
      <left style="double">
        <color rgb="FF007C3E"/>
      </left>
      <right/>
      <top/>
      <bottom style="thin">
        <color theme="0"/>
      </bottom>
      <diagonal/>
    </border>
    <border>
      <left/>
      <right style="thin">
        <color rgb="FF007C3E"/>
      </right>
      <top/>
      <bottom style="thin">
        <color theme="0"/>
      </bottom>
      <diagonal/>
    </border>
    <border>
      <left/>
      <right style="double">
        <color rgb="FF007C3E"/>
      </right>
      <top style="double">
        <color rgb="FF007C3E"/>
      </top>
      <bottom style="double">
        <color rgb="FF007C3E"/>
      </bottom>
      <diagonal/>
    </border>
    <border>
      <left style="thin">
        <color rgb="FF007C3E"/>
      </left>
      <right/>
      <top/>
      <bottom style="double">
        <color rgb="FF007C3E"/>
      </bottom>
      <diagonal/>
    </border>
    <border>
      <left/>
      <right/>
      <top/>
      <bottom style="double">
        <color rgb="FF007C3E"/>
      </bottom>
      <diagonal/>
    </border>
    <border>
      <left/>
      <right style="double">
        <color rgb="FF007C3E"/>
      </right>
      <top/>
      <bottom style="double">
        <color rgb="FF007C3E"/>
      </bottom>
      <diagonal/>
    </border>
    <border>
      <left style="thin">
        <color rgb="FF007C3E"/>
      </left>
      <right/>
      <top style="double">
        <color rgb="FF007C3E"/>
      </top>
      <bottom/>
      <diagonal/>
    </border>
    <border>
      <left/>
      <right/>
      <top style="double">
        <color rgb="FF007C3E"/>
      </top>
      <bottom/>
      <diagonal/>
    </border>
    <border>
      <left/>
      <right style="double">
        <color rgb="FF007C3E"/>
      </right>
      <top style="double">
        <color rgb="FF007C3E"/>
      </top>
      <bottom/>
      <diagonal/>
    </border>
    <border>
      <left/>
      <right style="thin">
        <color rgb="FF007C3E"/>
      </right>
      <top/>
      <bottom/>
      <diagonal/>
    </border>
    <border>
      <left style="double">
        <color rgb="FF007C3E"/>
      </left>
      <right/>
      <top style="double">
        <color rgb="FF007C3E"/>
      </top>
      <bottom style="thin">
        <color theme="0"/>
      </bottom>
      <diagonal/>
    </border>
    <border>
      <left/>
      <right style="thin">
        <color rgb="FF007C3E"/>
      </right>
      <top style="double">
        <color rgb="FF007C3E"/>
      </top>
      <bottom style="thin">
        <color theme="0"/>
      </bottom>
      <diagonal/>
    </border>
    <border>
      <left style="thin">
        <color indexed="64"/>
      </left>
      <right style="thin">
        <color indexed="64"/>
      </right>
      <top/>
      <bottom style="thin">
        <color indexed="64"/>
      </bottom>
      <diagonal/>
    </border>
    <border>
      <left/>
      <right/>
      <top style="double">
        <color theme="6" tint="-0.2499465926084170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theme="2" tint="-0.89996032593768116"/>
      </left>
      <right/>
      <top style="thin">
        <color theme="2" tint="-0.89996032593768116"/>
      </top>
      <bottom style="thin">
        <color theme="2" tint="-0.89996032593768116"/>
      </bottom>
      <diagonal/>
    </border>
    <border>
      <left style="thin">
        <color theme="2" tint="-0.89996032593768116"/>
      </left>
      <right style="thin">
        <color theme="2" tint="-0.89996032593768116"/>
      </right>
      <top style="thin">
        <color theme="2" tint="-0.89996032593768116"/>
      </top>
      <bottom style="thin">
        <color theme="2" tint="-0.89996032593768116"/>
      </bottom>
      <diagonal/>
    </border>
    <border>
      <left/>
      <right style="medium">
        <color indexed="64"/>
      </right>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indexed="59"/>
      </left>
      <right style="thin">
        <color indexed="59"/>
      </right>
      <top style="thin">
        <color indexed="59"/>
      </top>
      <bottom style="thin">
        <color indexed="59"/>
      </bottom>
      <diagonal/>
    </border>
    <border>
      <left style="thin">
        <color indexed="64"/>
      </left>
      <right style="thin">
        <color indexed="64"/>
      </right>
      <top style="thin">
        <color indexed="64"/>
      </top>
      <bottom/>
      <diagonal/>
    </border>
    <border>
      <left style="medium">
        <color indexed="64"/>
      </left>
      <right/>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rgb="FFCE053C"/>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style="medium">
        <color indexed="64"/>
      </top>
      <bottom/>
      <diagonal/>
    </border>
  </borders>
  <cellStyleXfs count="61">
    <xf numFmtId="0" fontId="0" fillId="0" borderId="0"/>
    <xf numFmtId="0" fontId="9" fillId="0" borderId="0" applyNumberFormat="0" applyFill="0" applyBorder="0" applyAlignment="0" applyProtection="0">
      <alignment vertical="top"/>
      <protection locked="0"/>
    </xf>
    <xf numFmtId="165" fontId="20" fillId="0" borderId="0" applyFont="0" applyFill="0" applyBorder="0" applyAlignment="0" applyProtection="0"/>
    <xf numFmtId="0" fontId="21" fillId="0" borderId="0" applyNumberFormat="0" applyFill="0" applyBorder="0" applyAlignment="0" applyProtection="0"/>
    <xf numFmtId="164" fontId="20" fillId="0" borderId="0" applyFont="0" applyFill="0" applyBorder="0" applyAlignment="0" applyProtection="0"/>
    <xf numFmtId="0" fontId="22" fillId="0" borderId="0"/>
    <xf numFmtId="0" fontId="20" fillId="0" borderId="0"/>
    <xf numFmtId="0" fontId="1" fillId="0" borderId="0"/>
    <xf numFmtId="0" fontId="20" fillId="0" borderId="0"/>
    <xf numFmtId="0" fontId="20" fillId="0" borderId="0"/>
    <xf numFmtId="0" fontId="20" fillId="0" borderId="0"/>
    <xf numFmtId="0" fontId="20" fillId="0" borderId="0"/>
    <xf numFmtId="9" fontId="19"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9" fillId="0" borderId="0"/>
    <xf numFmtId="164" fontId="19" fillId="0" borderId="0" applyFont="0" applyFill="0" applyBorder="0" applyAlignment="0" applyProtection="0"/>
    <xf numFmtId="0" fontId="41" fillId="0" borderId="91" applyNumberFormat="0" applyFill="0" applyAlignment="0" applyProtection="0"/>
    <xf numFmtId="0" fontId="42" fillId="0" borderId="92" applyNumberFormat="0" applyFill="0" applyAlignment="0" applyProtection="0"/>
    <xf numFmtId="0" fontId="39" fillId="0" borderId="93" applyNumberFormat="0" applyFill="0" applyAlignment="0" applyProtection="0"/>
    <xf numFmtId="0" fontId="39" fillId="0" borderId="0" applyNumberFormat="0" applyFill="0" applyBorder="0" applyAlignment="0" applyProtection="0"/>
    <xf numFmtId="0" fontId="43" fillId="18" borderId="0" applyNumberFormat="0" applyBorder="0" applyAlignment="0" applyProtection="0"/>
    <xf numFmtId="0" fontId="44" fillId="19" borderId="0" applyNumberFormat="0" applyBorder="0" applyAlignment="0" applyProtection="0"/>
    <xf numFmtId="0" fontId="45" fillId="20" borderId="0" applyNumberFormat="0" applyBorder="0" applyAlignment="0" applyProtection="0"/>
    <xf numFmtId="0" fontId="46" fillId="21" borderId="94" applyNumberFormat="0" applyAlignment="0" applyProtection="0"/>
    <xf numFmtId="0" fontId="47" fillId="22" borderId="95" applyNumberFormat="0" applyAlignment="0" applyProtection="0"/>
    <xf numFmtId="0" fontId="48" fillId="22" borderId="94" applyNumberFormat="0" applyAlignment="0" applyProtection="0"/>
    <xf numFmtId="0" fontId="49" fillId="0" borderId="96" applyNumberFormat="0" applyFill="0" applyAlignment="0" applyProtection="0"/>
    <xf numFmtId="0" fontId="34" fillId="23" borderId="97" applyNumberFormat="0" applyAlignment="0" applyProtection="0"/>
    <xf numFmtId="0" fontId="2" fillId="0" borderId="0" applyNumberFormat="0" applyFill="0" applyBorder="0" applyAlignment="0" applyProtection="0"/>
    <xf numFmtId="0" fontId="1" fillId="24" borderId="98" applyNumberFormat="0" applyFont="0" applyAlignment="0" applyProtection="0"/>
    <xf numFmtId="0" fontId="50" fillId="0" borderId="0" applyNumberFormat="0" applyFill="0" applyBorder="0" applyAlignment="0" applyProtection="0"/>
    <xf numFmtId="0" fontId="3" fillId="0" borderId="99" applyNumberFormat="0" applyFill="0" applyAlignment="0" applyProtection="0"/>
    <xf numFmtId="0" fontId="2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26" fillId="44" borderId="0" applyNumberFormat="0" applyBorder="0" applyAlignment="0" applyProtection="0"/>
    <xf numFmtId="0" fontId="26"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26" fillId="48" borderId="0" applyNumberFormat="0" applyBorder="0" applyAlignment="0" applyProtection="0"/>
    <xf numFmtId="0" fontId="51"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972">
    <xf numFmtId="0" fontId="0" fillId="0" borderId="0" xfId="0"/>
    <xf numFmtId="0" fontId="0" fillId="8" borderId="0" xfId="0" applyFill="1"/>
    <xf numFmtId="0" fontId="0" fillId="7" borderId="1" xfId="0" applyFill="1" applyBorder="1"/>
    <xf numFmtId="0" fontId="0" fillId="7" borderId="2" xfId="0" applyFill="1" applyBorder="1"/>
    <xf numFmtId="0" fontId="0" fillId="7" borderId="3" xfId="0" applyFill="1" applyBorder="1"/>
    <xf numFmtId="0" fontId="0" fillId="7" borderId="0" xfId="0" applyFill="1"/>
    <xf numFmtId="49" fontId="0" fillId="7" borderId="0" xfId="0" applyNumberFormat="1" applyFill="1" applyAlignment="1">
      <alignment vertical="center" wrapText="1"/>
    </xf>
    <xf numFmtId="0" fontId="0" fillId="3" borderId="1" xfId="0" applyFill="1" applyBorder="1"/>
    <xf numFmtId="0" fontId="4" fillId="2" borderId="0" xfId="0" applyFont="1" applyFill="1" applyAlignment="1">
      <alignment vertical="center" wrapText="1"/>
    </xf>
    <xf numFmtId="0" fontId="0" fillId="3" borderId="2" xfId="0" applyFill="1" applyBorder="1" applyAlignment="1">
      <alignment horizontal="justify" vertical="top" wrapText="1"/>
    </xf>
    <xf numFmtId="0" fontId="5" fillId="4" borderId="0" xfId="0" applyFont="1" applyFill="1" applyAlignment="1">
      <alignment vertical="top" wrapText="1"/>
    </xf>
    <xf numFmtId="0" fontId="0" fillId="3" borderId="1" xfId="0" applyFill="1" applyBorder="1" applyAlignment="1">
      <alignment horizontal="center" vertical="center"/>
    </xf>
    <xf numFmtId="0" fontId="0" fillId="3" borderId="2" xfId="0" applyFill="1" applyBorder="1" applyAlignment="1">
      <alignment horizontal="center" vertical="center" wrapText="1"/>
    </xf>
    <xf numFmtId="0" fontId="7" fillId="3" borderId="0" xfId="0" applyFont="1" applyFill="1" applyAlignment="1">
      <alignment vertical="center" wrapText="1"/>
    </xf>
    <xf numFmtId="0" fontId="5" fillId="3" borderId="0" xfId="0" applyFont="1" applyFill="1" applyAlignment="1">
      <alignment horizontal="center" vertical="center" wrapText="1"/>
    </xf>
    <xf numFmtId="0" fontId="7" fillId="0" borderId="0" xfId="0" applyFont="1" applyAlignment="1">
      <alignment vertical="center" wrapText="1"/>
    </xf>
    <xf numFmtId="0" fontId="7" fillId="2" borderId="0" xfId="0" applyFont="1" applyFill="1" applyAlignment="1">
      <alignment vertical="center" wrapText="1"/>
    </xf>
    <xf numFmtId="0" fontId="5" fillId="2" borderId="0" xfId="0" applyFont="1" applyFill="1" applyAlignment="1">
      <alignment horizontal="center" vertical="center" wrapText="1"/>
    </xf>
    <xf numFmtId="0" fontId="0" fillId="2" borderId="0" xfId="0" applyFill="1"/>
    <xf numFmtId="0" fontId="0" fillId="3" borderId="3" xfId="0" applyFill="1" applyBorder="1" applyAlignment="1">
      <alignment horizontal="center" vertical="center"/>
    </xf>
    <xf numFmtId="0" fontId="10" fillId="3"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7" borderId="0" xfId="0" applyFill="1" applyAlignment="1">
      <alignment horizontal="right"/>
    </xf>
    <xf numFmtId="0" fontId="11" fillId="7" borderId="0" xfId="0" applyFont="1" applyFill="1"/>
    <xf numFmtId="0" fontId="12" fillId="7" borderId="0" xfId="0" applyFont="1" applyFill="1"/>
    <xf numFmtId="0" fontId="13" fillId="7" borderId="0" xfId="0" applyFont="1" applyFill="1" applyAlignment="1">
      <alignment vertical="center"/>
    </xf>
    <xf numFmtId="0" fontId="13" fillId="7" borderId="0" xfId="0" applyFont="1" applyFill="1" applyAlignment="1">
      <alignment horizontal="center" vertical="center"/>
    </xf>
    <xf numFmtId="49" fontId="0" fillId="7" borderId="0" xfId="0" applyNumberFormat="1" applyFill="1" applyAlignment="1">
      <alignment horizontal="right" vertical="center" wrapText="1"/>
    </xf>
    <xf numFmtId="0" fontId="0" fillId="7" borderId="1" xfId="0" applyFill="1" applyBorder="1" applyAlignment="1">
      <alignment horizontal="center" vertical="center"/>
    </xf>
    <xf numFmtId="0" fontId="0" fillId="7" borderId="2" xfId="0" applyFill="1" applyBorder="1" applyAlignment="1">
      <alignment horizontal="center" vertical="center"/>
    </xf>
    <xf numFmtId="0" fontId="0" fillId="7" borderId="0" xfId="0" applyFill="1" applyAlignment="1">
      <alignment horizontal="center" vertical="center"/>
    </xf>
    <xf numFmtId="49" fontId="0" fillId="7" borderId="0" xfId="0" applyNumberFormat="1" applyFill="1" applyAlignment="1">
      <alignment horizontal="center" vertical="center" wrapText="1"/>
    </xf>
    <xf numFmtId="0" fontId="9" fillId="7" borderId="0" xfId="1" applyFill="1" applyAlignment="1" applyProtection="1">
      <alignment horizontal="center" vertical="center"/>
    </xf>
    <xf numFmtId="0" fontId="0" fillId="7" borderId="5" xfId="0" applyFill="1" applyBorder="1"/>
    <xf numFmtId="0" fontId="0" fillId="7" borderId="4" xfId="0" applyFill="1" applyBorder="1"/>
    <xf numFmtId="0" fontId="16" fillId="7" borderId="0" xfId="0" applyFont="1" applyFill="1" applyAlignment="1">
      <alignment horizontal="center" wrapText="1"/>
    </xf>
    <xf numFmtId="0" fontId="0" fillId="10" borderId="0" xfId="0" applyFill="1"/>
    <xf numFmtId="0" fontId="16" fillId="7" borderId="0" xfId="0" applyFont="1" applyFill="1" applyAlignment="1">
      <alignment vertical="center" wrapText="1"/>
    </xf>
    <xf numFmtId="0" fontId="13" fillId="7" borderId="0" xfId="0" applyFont="1" applyFill="1" applyAlignment="1">
      <alignment horizontal="center" vertical="center" wrapText="1"/>
    </xf>
    <xf numFmtId="0" fontId="0" fillId="9" borderId="18" xfId="0" applyFill="1" applyBorder="1"/>
    <xf numFmtId="0" fontId="0" fillId="9" borderId="20" xfId="0" applyFill="1" applyBorder="1"/>
    <xf numFmtId="0" fontId="0" fillId="7" borderId="5" xfId="0" applyFill="1" applyBorder="1" applyAlignment="1">
      <alignment horizontal="justify" vertical="center" wrapText="1"/>
    </xf>
    <xf numFmtId="0" fontId="3" fillId="7" borderId="0" xfId="0" applyFont="1" applyFill="1" applyAlignment="1">
      <alignment wrapText="1"/>
    </xf>
    <xf numFmtId="0" fontId="0" fillId="9" borderId="18" xfId="0" applyFill="1" applyBorder="1" applyAlignment="1">
      <alignment wrapText="1"/>
    </xf>
    <xf numFmtId="0" fontId="0" fillId="11" borderId="0" xfId="0" applyFill="1"/>
    <xf numFmtId="0" fontId="17" fillId="11" borderId="0" xfId="1" applyFont="1" applyFill="1" applyAlignment="1" applyProtection="1">
      <alignment horizontal="center" vertical="center" wrapText="1"/>
    </xf>
    <xf numFmtId="0" fontId="0" fillId="11" borderId="0" xfId="0" applyFill="1" applyAlignment="1">
      <alignment horizontal="left" vertical="center" wrapText="1"/>
    </xf>
    <xf numFmtId="0" fontId="0" fillId="7" borderId="43" xfId="0" applyFill="1" applyBorder="1"/>
    <xf numFmtId="0" fontId="0" fillId="7" borderId="0" xfId="0" applyFill="1" applyProtection="1">
      <protection locked="0"/>
    </xf>
    <xf numFmtId="0" fontId="0" fillId="7" borderId="0" xfId="0" applyFill="1" applyAlignment="1" applyProtection="1">
      <alignment horizontal="right"/>
      <protection locked="0"/>
    </xf>
    <xf numFmtId="0" fontId="0" fillId="0" borderId="0" xfId="0" applyAlignment="1">
      <alignment vertical="center" wrapText="1"/>
    </xf>
    <xf numFmtId="2" fontId="0" fillId="0" borderId="0" xfId="0" applyNumberFormat="1"/>
    <xf numFmtId="164" fontId="0" fillId="0" borderId="0" xfId="13" applyFont="1"/>
    <xf numFmtId="167" fontId="0" fillId="0" borderId="0" xfId="0" applyNumberFormat="1"/>
    <xf numFmtId="0" fontId="2" fillId="0" borderId="0" xfId="0" applyFont="1"/>
    <xf numFmtId="0" fontId="2" fillId="7" borderId="0" xfId="0" applyFont="1" applyFill="1"/>
    <xf numFmtId="0" fontId="2" fillId="7" borderId="0" xfId="0" applyFont="1" applyFill="1" applyAlignment="1">
      <alignment horizontal="center" vertical="center"/>
    </xf>
    <xf numFmtId="0" fontId="2" fillId="7" borderId="0" xfId="0" applyFont="1" applyFill="1" applyAlignment="1">
      <alignment horizontal="center" vertical="center" wrapText="1"/>
    </xf>
    <xf numFmtId="0" fontId="2" fillId="7" borderId="0" xfId="0" applyFont="1" applyFill="1" applyAlignment="1">
      <alignment wrapText="1"/>
    </xf>
    <xf numFmtId="0" fontId="2" fillId="0" borderId="0" xfId="0" applyFont="1" applyAlignment="1">
      <alignment wrapText="1"/>
    </xf>
    <xf numFmtId="0" fontId="0" fillId="7" borderId="0" xfId="0" applyFill="1" applyAlignment="1">
      <alignment wrapText="1"/>
    </xf>
    <xf numFmtId="0" fontId="0" fillId="0" borderId="0" xfId="0" applyAlignment="1">
      <alignment wrapText="1"/>
    </xf>
    <xf numFmtId="0" fontId="0" fillId="7" borderId="84" xfId="0" applyFill="1" applyBorder="1" applyAlignment="1" applyProtection="1">
      <alignment horizontal="center" vertical="center"/>
      <protection locked="0"/>
    </xf>
    <xf numFmtId="0" fontId="0" fillId="7" borderId="89" xfId="0" applyFill="1" applyBorder="1" applyAlignment="1" applyProtection="1">
      <alignment vertical="center" wrapText="1"/>
      <protection locked="0"/>
    </xf>
    <xf numFmtId="9" fontId="0" fillId="7" borderId="89" xfId="0" applyNumberFormat="1" applyFill="1" applyBorder="1" applyAlignment="1" applyProtection="1">
      <alignment horizontal="center" vertical="center"/>
      <protection locked="0"/>
    </xf>
    <xf numFmtId="0" fontId="0" fillId="7" borderId="89" xfId="0" applyFill="1" applyBorder="1" applyAlignment="1" applyProtection="1">
      <alignment horizontal="center" vertical="center"/>
      <protection locked="0"/>
    </xf>
    <xf numFmtId="0" fontId="0" fillId="7" borderId="89" xfId="0" applyFill="1" applyBorder="1" applyAlignment="1" applyProtection="1">
      <alignment horizontal="left" vertical="center" wrapText="1"/>
      <protection locked="0"/>
    </xf>
    <xf numFmtId="0" fontId="0" fillId="7" borderId="89" xfId="0" applyFill="1" applyBorder="1" applyAlignment="1" applyProtection="1">
      <alignment wrapText="1"/>
      <protection locked="0"/>
    </xf>
    <xf numFmtId="9" fontId="0" fillId="7" borderId="89" xfId="0" applyNumberFormat="1" applyFill="1" applyBorder="1" applyAlignment="1" applyProtection="1">
      <alignment horizontal="center"/>
      <protection locked="0"/>
    </xf>
    <xf numFmtId="0" fontId="0" fillId="7" borderId="89" xfId="0" applyFill="1" applyBorder="1" applyProtection="1">
      <protection locked="0"/>
    </xf>
    <xf numFmtId="0" fontId="40" fillId="0" borderId="0" xfId="0" applyFont="1"/>
    <xf numFmtId="0" fontId="0" fillId="0" borderId="89" xfId="0" applyBorder="1" applyAlignment="1" applyProtection="1">
      <alignment horizontal="center" vertical="center" wrapText="1"/>
      <protection locked="0"/>
    </xf>
    <xf numFmtId="0" fontId="40" fillId="0" borderId="0" xfId="0" applyFont="1" applyAlignment="1">
      <alignment wrapText="1"/>
    </xf>
    <xf numFmtId="0" fontId="2" fillId="7" borderId="0" xfId="0" applyFont="1" applyFill="1" applyAlignment="1">
      <alignment vertical="center"/>
    </xf>
    <xf numFmtId="0" fontId="2" fillId="7" borderId="0" xfId="0" applyFont="1" applyFill="1" applyAlignment="1">
      <alignment horizontal="left" vertical="center"/>
    </xf>
    <xf numFmtId="0" fontId="2" fillId="7" borderId="0" xfId="0" applyFont="1" applyFill="1" applyAlignment="1">
      <alignment vertical="center" wrapText="1"/>
    </xf>
    <xf numFmtId="4" fontId="38" fillId="0" borderId="78" xfId="0" applyNumberFormat="1" applyFont="1" applyBorder="1" applyAlignment="1" applyProtection="1">
      <alignment horizontal="center" vertical="center" wrapText="1"/>
      <protection locked="0"/>
    </xf>
    <xf numFmtId="4" fontId="38" fillId="0" borderId="77" xfId="0" applyNumberFormat="1" applyFont="1" applyBorder="1" applyAlignment="1" applyProtection="1">
      <alignment horizontal="center" vertical="center" wrapText="1"/>
      <protection locked="0"/>
    </xf>
    <xf numFmtId="3" fontId="56" fillId="0" borderId="86" xfId="15" applyNumberFormat="1" applyFont="1" applyBorder="1" applyAlignment="1" applyProtection="1">
      <alignment horizontal="center" vertical="center"/>
      <protection locked="0"/>
    </xf>
    <xf numFmtId="4" fontId="38" fillId="7" borderId="78" xfId="0" applyNumberFormat="1" applyFont="1" applyFill="1" applyBorder="1" applyAlignment="1" applyProtection="1">
      <alignment horizontal="center" vertical="center" wrapText="1"/>
      <protection locked="0"/>
    </xf>
    <xf numFmtId="4" fontId="55" fillId="0" borderId="83" xfId="0" applyNumberFormat="1" applyFont="1" applyBorder="1" applyAlignment="1" applyProtection="1">
      <alignment horizontal="center" vertical="center" wrapText="1"/>
      <protection locked="0"/>
    </xf>
    <xf numFmtId="3" fontId="56" fillId="0" borderId="88" xfId="15" applyNumberFormat="1" applyFont="1" applyBorder="1" applyAlignment="1" applyProtection="1">
      <alignment horizontal="center" vertical="center"/>
      <protection locked="0"/>
    </xf>
    <xf numFmtId="0" fontId="38" fillId="0" borderId="0" xfId="13" applyNumberFormat="1" applyFont="1" applyAlignment="1" applyProtection="1">
      <alignment horizontal="center" vertical="center"/>
      <protection hidden="1"/>
    </xf>
    <xf numFmtId="0" fontId="38" fillId="0" borderId="89" xfId="0" applyFont="1" applyBorder="1" applyAlignment="1" applyProtection="1">
      <alignment horizontal="center" vertical="center" wrapText="1"/>
      <protection locked="0"/>
    </xf>
    <xf numFmtId="0" fontId="38" fillId="7" borderId="89" xfId="0" applyFont="1" applyFill="1" applyBorder="1" applyAlignment="1" applyProtection="1">
      <alignment horizontal="center" vertical="center" wrapText="1"/>
      <protection locked="0"/>
    </xf>
    <xf numFmtId="4" fontId="55" fillId="7" borderId="89" xfId="0" applyNumberFormat="1" applyFont="1" applyFill="1" applyBorder="1" applyAlignment="1" applyProtection="1">
      <alignment horizontal="center" vertical="center" wrapText="1"/>
      <protection locked="0"/>
    </xf>
    <xf numFmtId="10" fontId="55" fillId="54" borderId="89" xfId="0" applyNumberFormat="1" applyFont="1" applyFill="1" applyBorder="1" applyAlignment="1" applyProtection="1">
      <alignment horizontal="center" vertical="center" wrapText="1"/>
      <protection locked="0"/>
    </xf>
    <xf numFmtId="4" fontId="38" fillId="0" borderId="89" xfId="0" applyNumberFormat="1" applyFont="1" applyBorder="1" applyAlignment="1" applyProtection="1">
      <alignment horizontal="center" vertical="center" wrapText="1"/>
      <protection locked="0"/>
    </xf>
    <xf numFmtId="3" fontId="56" fillId="0" borderId="86" xfId="15" applyNumberFormat="1" applyFont="1" applyBorder="1" applyAlignment="1" applyProtection="1">
      <alignment horizontal="center" vertical="center" readingOrder="1"/>
      <protection locked="0"/>
    </xf>
    <xf numFmtId="3" fontId="56" fillId="0" borderId="87" xfId="15" applyNumberFormat="1" applyFont="1" applyBorder="1" applyAlignment="1" applyProtection="1">
      <alignment horizontal="center" vertical="center" readingOrder="1"/>
      <protection locked="0"/>
    </xf>
    <xf numFmtId="3" fontId="57" fillId="0" borderId="86" xfId="0" applyNumberFormat="1" applyFont="1" applyBorder="1" applyAlignment="1" applyProtection="1">
      <alignment horizontal="center" vertical="center"/>
      <protection locked="0"/>
    </xf>
    <xf numFmtId="4" fontId="55" fillId="0" borderId="89" xfId="0" applyNumberFormat="1" applyFont="1" applyBorder="1" applyAlignment="1" applyProtection="1">
      <alignment horizontal="center" vertical="center" wrapText="1"/>
      <protection locked="0"/>
    </xf>
    <xf numFmtId="4" fontId="38" fillId="0" borderId="89" xfId="0" applyNumberFormat="1" applyFont="1" applyBorder="1" applyAlignment="1" applyProtection="1">
      <alignment horizontal="center" vertical="center"/>
      <protection locked="0"/>
    </xf>
    <xf numFmtId="0" fontId="38" fillId="7" borderId="0" xfId="13" applyNumberFormat="1" applyFont="1" applyFill="1" applyAlignment="1" applyProtection="1">
      <alignment horizontal="center" vertical="center"/>
      <protection hidden="1"/>
    </xf>
    <xf numFmtId="0" fontId="7" fillId="2" borderId="0" xfId="0" applyFont="1" applyFill="1" applyAlignment="1">
      <alignment horizontal="left" vertical="center" wrapText="1"/>
    </xf>
    <xf numFmtId="0" fontId="0" fillId="7" borderId="0" xfId="0" applyFill="1" applyAlignment="1">
      <alignment horizontal="justify" vertical="center" wrapText="1"/>
    </xf>
    <xf numFmtId="0" fontId="3" fillId="7" borderId="0" xfId="0" applyFont="1" applyFill="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0" fillId="7" borderId="104" xfId="0" applyFill="1" applyBorder="1"/>
    <xf numFmtId="0" fontId="0" fillId="7" borderId="105" xfId="0" applyFill="1" applyBorder="1"/>
    <xf numFmtId="0" fontId="0" fillId="7" borderId="105" xfId="0" applyFill="1" applyBorder="1" applyAlignment="1">
      <alignment horizontal="right"/>
    </xf>
    <xf numFmtId="49" fontId="0" fillId="7" borderId="105" xfId="0" applyNumberFormat="1" applyFill="1" applyBorder="1" applyAlignment="1">
      <alignment vertical="center" wrapText="1"/>
    </xf>
    <xf numFmtId="0" fontId="0" fillId="7" borderId="106" xfId="0" applyFill="1" applyBorder="1"/>
    <xf numFmtId="0" fontId="0" fillId="3" borderId="104" xfId="0" applyFill="1" applyBorder="1"/>
    <xf numFmtId="49" fontId="0" fillId="3" borderId="105" xfId="0" applyNumberFormat="1" applyFill="1" applyBorder="1" applyAlignment="1">
      <alignment vertical="center" wrapText="1"/>
    </xf>
    <xf numFmtId="49" fontId="0" fillId="3" borderId="105" xfId="0" applyNumberFormat="1" applyFill="1" applyBorder="1" applyAlignment="1">
      <alignment horizontal="right" vertical="center" wrapText="1"/>
    </xf>
    <xf numFmtId="0" fontId="0" fillId="3" borderId="105" xfId="0" applyFill="1" applyBorder="1"/>
    <xf numFmtId="0" fontId="0" fillId="3" borderId="106" xfId="0" applyFill="1" applyBorder="1"/>
    <xf numFmtId="0" fontId="17" fillId="15" borderId="89" xfId="1" applyFont="1" applyFill="1" applyBorder="1" applyAlignment="1" applyProtection="1">
      <alignment horizontal="center" vertical="center" wrapText="1"/>
    </xf>
    <xf numFmtId="0" fontId="0" fillId="0" borderId="84" xfId="0" applyBorder="1" applyAlignment="1" applyProtection="1">
      <alignment horizontal="center" vertical="center" wrapText="1"/>
      <protection locked="0"/>
    </xf>
    <xf numFmtId="14" fontId="0" fillId="7" borderId="89" xfId="0" applyNumberFormat="1" applyFill="1" applyBorder="1" applyAlignment="1" applyProtection="1">
      <alignment horizontal="center" vertical="center" wrapText="1"/>
      <protection locked="0"/>
    </xf>
    <xf numFmtId="0" fontId="0" fillId="0" borderId="89" xfId="0" applyBorder="1" applyAlignment="1" applyProtection="1">
      <alignment wrapText="1"/>
      <protection locked="0"/>
    </xf>
    <xf numFmtId="9" fontId="0" fillId="7" borderId="89" xfId="0" applyNumberFormat="1" applyFill="1" applyBorder="1" applyAlignment="1" applyProtection="1">
      <alignment horizontal="center" wrapText="1"/>
      <protection locked="0"/>
    </xf>
    <xf numFmtId="0" fontId="0" fillId="0" borderId="108" xfId="0" applyBorder="1" applyAlignment="1" applyProtection="1">
      <alignment horizontal="center" vertical="center" wrapText="1"/>
      <protection locked="0"/>
    </xf>
    <xf numFmtId="9" fontId="0" fillId="0" borderId="89" xfId="0" applyNumberFormat="1" applyBorder="1" applyAlignment="1" applyProtection="1">
      <alignment horizontal="center" wrapText="1"/>
      <protection locked="0"/>
    </xf>
    <xf numFmtId="3" fontId="55" fillId="7" borderId="89" xfId="0" applyNumberFormat="1" applyFont="1" applyFill="1" applyBorder="1" applyAlignment="1" applyProtection="1">
      <alignment horizontal="center" vertical="center" wrapText="1"/>
      <protection locked="0"/>
    </xf>
    <xf numFmtId="0" fontId="96" fillId="0" borderId="46" xfId="0" applyFont="1" applyBorder="1" applyAlignment="1" applyProtection="1">
      <alignment horizontal="center" vertical="center" wrapText="1"/>
      <protection hidden="1"/>
    </xf>
    <xf numFmtId="0" fontId="96" fillId="0" borderId="47" xfId="0" applyFont="1" applyBorder="1" applyAlignment="1" applyProtection="1">
      <alignment horizontal="left" vertical="center" wrapText="1"/>
      <protection hidden="1"/>
    </xf>
    <xf numFmtId="0" fontId="96" fillId="0" borderId="46" xfId="0" applyFont="1" applyBorder="1" applyAlignment="1" applyProtection="1">
      <alignment horizontal="left" vertical="center" wrapText="1"/>
      <protection hidden="1"/>
    </xf>
    <xf numFmtId="10" fontId="96" fillId="0" borderId="47" xfId="0" applyNumberFormat="1" applyFont="1" applyBorder="1" applyAlignment="1" applyProtection="1">
      <alignment horizontal="center" vertical="center" wrapText="1"/>
      <protection hidden="1"/>
    </xf>
    <xf numFmtId="10" fontId="96" fillId="0" borderId="45" xfId="0" applyNumberFormat="1" applyFont="1" applyBorder="1" applyAlignment="1" applyProtection="1">
      <alignment horizontal="center" vertical="center" wrapText="1"/>
      <protection hidden="1"/>
    </xf>
    <xf numFmtId="0" fontId="99" fillId="0" borderId="0" xfId="0" applyNumberFormat="1" applyFont="1" applyBorder="1" applyAlignment="1" applyProtection="1">
      <alignment horizontal="center" vertical="center"/>
      <protection hidden="1"/>
    </xf>
    <xf numFmtId="0" fontId="99" fillId="0" borderId="0" xfId="0" applyNumberFormat="1" applyFont="1" applyBorder="1" applyAlignment="1" applyProtection="1">
      <alignment horizontal="center"/>
      <protection hidden="1"/>
    </xf>
    <xf numFmtId="0" fontId="100" fillId="0" borderId="0" xfId="0" applyNumberFormat="1" applyFont="1" applyBorder="1" applyAlignment="1" applyProtection="1">
      <alignment horizontal="center" vertical="center"/>
      <protection hidden="1"/>
    </xf>
    <xf numFmtId="10" fontId="100" fillId="0" borderId="0" xfId="0" applyNumberFormat="1" applyFont="1" applyBorder="1" applyProtection="1">
      <protection hidden="1"/>
    </xf>
    <xf numFmtId="0" fontId="100" fillId="0" borderId="0" xfId="0" applyNumberFormat="1" applyFont="1" applyBorder="1" applyProtection="1">
      <protection hidden="1"/>
    </xf>
    <xf numFmtId="0" fontId="101" fillId="0" borderId="47" xfId="0" applyFont="1" applyBorder="1" applyAlignment="1" applyProtection="1">
      <alignment horizontal="left" vertical="center" wrapText="1"/>
      <protection hidden="1"/>
    </xf>
    <xf numFmtId="0" fontId="0" fillId="0" borderId="0" xfId="0" applyProtection="1">
      <protection hidden="1"/>
    </xf>
    <xf numFmtId="168" fontId="96" fillId="0" borderId="46" xfId="0" applyNumberFormat="1" applyFont="1" applyBorder="1" applyAlignment="1" applyProtection="1">
      <alignment horizontal="center" vertical="center" wrapText="1"/>
      <protection hidden="1"/>
    </xf>
    <xf numFmtId="0" fontId="96" fillId="0" borderId="44" xfId="0" applyFont="1" applyBorder="1" applyAlignment="1" applyProtection="1">
      <alignment horizontal="left" vertical="center" wrapText="1"/>
      <protection hidden="1"/>
    </xf>
    <xf numFmtId="43" fontId="96" fillId="0" borderId="46" xfId="0" applyNumberFormat="1" applyFont="1" applyBorder="1" applyAlignment="1" applyProtection="1">
      <alignment horizontal="center" vertical="center" wrapText="1"/>
      <protection hidden="1"/>
    </xf>
    <xf numFmtId="2" fontId="99" fillId="0" borderId="0" xfId="0" applyNumberFormat="1" applyFont="1" applyAlignment="1" applyProtection="1">
      <alignment horizontal="center"/>
      <protection hidden="1"/>
    </xf>
    <xf numFmtId="0" fontId="99" fillId="0" borderId="0" xfId="0" applyFont="1" applyAlignment="1" applyProtection="1">
      <alignment horizontal="center"/>
      <protection hidden="1"/>
    </xf>
    <xf numFmtId="170" fontId="96" fillId="0" borderId="46" xfId="0" applyNumberFormat="1" applyFont="1" applyBorder="1" applyAlignment="1" applyProtection="1">
      <alignment horizontal="center" vertical="center" wrapText="1"/>
      <protection hidden="1"/>
    </xf>
    <xf numFmtId="0" fontId="101" fillId="0" borderId="46" xfId="0" applyFont="1" applyBorder="1" applyAlignment="1" applyProtection="1">
      <alignment horizontal="left" vertical="center" wrapText="1"/>
      <protection hidden="1"/>
    </xf>
    <xf numFmtId="10" fontId="101" fillId="0" borderId="47" xfId="0" applyNumberFormat="1" applyFont="1" applyBorder="1" applyAlignment="1" applyProtection="1">
      <alignment horizontal="center" vertical="center" wrapText="1"/>
      <protection hidden="1"/>
    </xf>
    <xf numFmtId="10" fontId="101" fillId="0" borderId="45" xfId="0" applyNumberFormat="1" applyFont="1" applyBorder="1" applyAlignment="1" applyProtection="1">
      <alignment horizontal="center" vertical="center" wrapText="1"/>
      <protection hidden="1"/>
    </xf>
    <xf numFmtId="170" fontId="101" fillId="0" borderId="46" xfId="0" applyNumberFormat="1" applyFont="1" applyBorder="1" applyAlignment="1" applyProtection="1">
      <alignment horizontal="center" vertical="center" wrapText="1"/>
      <protection hidden="1"/>
    </xf>
    <xf numFmtId="0" fontId="101" fillId="0" borderId="46" xfId="0" applyFont="1" applyBorder="1" applyAlignment="1" applyProtection="1">
      <alignment horizontal="center" vertical="center" wrapText="1"/>
      <protection hidden="1"/>
    </xf>
    <xf numFmtId="0" fontId="29" fillId="7" borderId="0" xfId="0" applyFont="1" applyFill="1" applyAlignment="1" applyProtection="1">
      <alignment vertical="center"/>
      <protection hidden="1"/>
    </xf>
    <xf numFmtId="0" fontId="29" fillId="7" borderId="0" xfId="0" applyFont="1" applyFill="1" applyAlignment="1" applyProtection="1">
      <alignment horizontal="justify" vertical="center"/>
      <protection hidden="1"/>
    </xf>
    <xf numFmtId="4" fontId="8" fillId="52" borderId="89" xfId="0" applyNumberFormat="1" applyFont="1" applyFill="1" applyBorder="1" applyAlignment="1" applyProtection="1">
      <alignment horizontal="center" vertical="center" wrapText="1"/>
      <protection hidden="1"/>
    </xf>
    <xf numFmtId="0" fontId="38" fillId="54" borderId="89" xfId="0" applyFont="1" applyFill="1" applyBorder="1" applyAlignment="1" applyProtection="1">
      <alignment horizontal="center" vertical="center" wrapText="1"/>
      <protection hidden="1"/>
    </xf>
    <xf numFmtId="0" fontId="8" fillId="53" borderId="89" xfId="0" applyFont="1" applyFill="1" applyBorder="1" applyAlignment="1" applyProtection="1">
      <alignment vertical="center"/>
      <protection hidden="1"/>
    </xf>
    <xf numFmtId="0" fontId="8" fillId="52" borderId="60" xfId="0" applyFont="1" applyFill="1" applyBorder="1" applyAlignment="1" applyProtection="1">
      <alignment vertical="center" wrapText="1"/>
      <protection hidden="1"/>
    </xf>
    <xf numFmtId="0" fontId="8" fillId="0" borderId="0" xfId="0" applyFont="1" applyAlignment="1" applyProtection="1">
      <alignment vertical="center" wrapText="1"/>
      <protection hidden="1"/>
    </xf>
    <xf numFmtId="0" fontId="8" fillId="7" borderId="0" xfId="0" applyFont="1" applyFill="1" applyAlignment="1" applyProtection="1">
      <alignment horizontal="center" vertical="center"/>
      <protection hidden="1"/>
    </xf>
    <xf numFmtId="4" fontId="8" fillId="61" borderId="89" xfId="0" applyNumberFormat="1" applyFont="1" applyFill="1" applyBorder="1" applyAlignment="1" applyProtection="1">
      <alignment horizontal="center" vertical="center" wrapText="1"/>
      <protection hidden="1"/>
    </xf>
    <xf numFmtId="0" fontId="38" fillId="58" borderId="89" xfId="0" applyFont="1" applyFill="1" applyBorder="1" applyAlignment="1" applyProtection="1">
      <alignment horizontal="center" vertical="center" wrapText="1"/>
      <protection hidden="1"/>
    </xf>
    <xf numFmtId="4" fontId="8" fillId="62" borderId="89" xfId="0" applyNumberFormat="1" applyFont="1" applyFill="1" applyBorder="1" applyAlignment="1" applyProtection="1">
      <alignment horizontal="center" vertical="center" wrapText="1"/>
      <protection hidden="1"/>
    </xf>
    <xf numFmtId="0" fontId="38" fillId="64" borderId="89" xfId="0" applyFont="1" applyFill="1" applyBorder="1" applyAlignment="1" applyProtection="1">
      <alignment horizontal="center" vertical="center" wrapText="1"/>
      <protection hidden="1"/>
    </xf>
    <xf numFmtId="0" fontId="8" fillId="63" borderId="89" xfId="0" applyFont="1" applyFill="1" applyBorder="1" applyAlignment="1" applyProtection="1">
      <alignment vertical="center"/>
      <protection hidden="1"/>
    </xf>
    <xf numFmtId="0" fontId="8" fillId="62" borderId="60" xfId="0" applyFont="1" applyFill="1" applyBorder="1" applyAlignment="1" applyProtection="1">
      <alignment vertical="center" wrapText="1"/>
      <protection hidden="1"/>
    </xf>
    <xf numFmtId="0" fontId="8" fillId="62" borderId="60" xfId="0" applyFont="1" applyFill="1" applyBorder="1" applyAlignment="1" applyProtection="1">
      <alignment vertical="center"/>
      <protection hidden="1"/>
    </xf>
    <xf numFmtId="0" fontId="8" fillId="62" borderId="60" xfId="0" applyFont="1" applyFill="1" applyBorder="1" applyAlignment="1" applyProtection="1">
      <alignment horizontal="left" vertical="center"/>
      <protection hidden="1"/>
    </xf>
    <xf numFmtId="0" fontId="8" fillId="0" borderId="0" xfId="0" applyFont="1" applyAlignment="1" applyProtection="1">
      <alignment horizontal="left" vertical="center"/>
      <protection hidden="1"/>
    </xf>
    <xf numFmtId="0" fontId="7" fillId="7" borderId="0" xfId="0" applyFont="1" applyFill="1" applyAlignment="1" applyProtection="1">
      <alignment horizontal="center" vertical="center"/>
      <protection hidden="1"/>
    </xf>
    <xf numFmtId="0" fontId="77" fillId="55" borderId="49" xfId="0" applyFont="1" applyFill="1" applyBorder="1" applyAlignment="1" applyProtection="1">
      <alignment vertical="center"/>
      <protection hidden="1"/>
    </xf>
    <xf numFmtId="0" fontId="29"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4" fontId="29" fillId="7" borderId="0" xfId="0" applyNumberFormat="1" applyFont="1" applyFill="1" applyAlignment="1" applyProtection="1">
      <alignment vertical="center"/>
      <protection hidden="1"/>
    </xf>
    <xf numFmtId="1" fontId="29" fillId="7" borderId="0" xfId="0" applyNumberFormat="1" applyFont="1" applyFill="1" applyAlignment="1" applyProtection="1">
      <alignment vertical="center"/>
      <protection hidden="1"/>
    </xf>
    <xf numFmtId="4" fontId="29" fillId="7" borderId="0" xfId="0" applyNumberFormat="1" applyFont="1" applyFill="1" applyAlignment="1" applyProtection="1">
      <alignment horizontal="justify" vertical="center"/>
      <protection hidden="1"/>
    </xf>
    <xf numFmtId="1" fontId="29" fillId="7" borderId="0" xfId="0" applyNumberFormat="1" applyFont="1" applyFill="1" applyAlignment="1" applyProtection="1">
      <alignment horizontal="justify" vertical="center"/>
      <protection hidden="1"/>
    </xf>
    <xf numFmtId="4" fontId="38" fillId="54" borderId="89" xfId="0" applyNumberFormat="1" applyFont="1" applyFill="1" applyBorder="1" applyAlignment="1" applyProtection="1">
      <alignment horizontal="center" vertical="center" wrapText="1"/>
      <protection hidden="1"/>
    </xf>
    <xf numFmtId="4" fontId="8" fillId="7" borderId="0" xfId="0" applyNumberFormat="1" applyFont="1" applyFill="1" applyAlignment="1" applyProtection="1">
      <alignment horizontal="center" vertical="center"/>
      <protection hidden="1"/>
    </xf>
    <xf numFmtId="1" fontId="8" fillId="7" borderId="0" xfId="0" applyNumberFormat="1" applyFont="1" applyFill="1" applyAlignment="1" applyProtection="1">
      <alignment horizontal="center" vertical="center"/>
      <protection hidden="1"/>
    </xf>
    <xf numFmtId="4" fontId="38" fillId="58" borderId="89" xfId="0" applyNumberFormat="1" applyFont="1" applyFill="1" applyBorder="1" applyAlignment="1" applyProtection="1">
      <alignment horizontal="center" vertical="center" wrapText="1"/>
      <protection hidden="1"/>
    </xf>
    <xf numFmtId="4" fontId="38" fillId="64" borderId="89" xfId="0" applyNumberFormat="1" applyFont="1" applyFill="1" applyBorder="1" applyAlignment="1" applyProtection="1">
      <alignment horizontal="center" vertical="center" wrapText="1"/>
      <protection hidden="1"/>
    </xf>
    <xf numFmtId="4" fontId="8" fillId="64" borderId="89" xfId="0" applyNumberFormat="1" applyFont="1" applyFill="1" applyBorder="1" applyAlignment="1" applyProtection="1">
      <alignment horizontal="center" vertical="center" wrapText="1"/>
      <protection hidden="1"/>
    </xf>
    <xf numFmtId="0" fontId="8" fillId="64" borderId="89" xfId="0" applyFont="1" applyFill="1" applyBorder="1" applyAlignment="1" applyProtection="1">
      <alignment vertical="center" wrapText="1"/>
      <protection hidden="1"/>
    </xf>
    <xf numFmtId="4" fontId="7" fillId="7" borderId="0" xfId="0" applyNumberFormat="1" applyFont="1" applyFill="1" applyAlignment="1" applyProtection="1">
      <alignment horizontal="center" vertical="center"/>
      <protection hidden="1"/>
    </xf>
    <xf numFmtId="1" fontId="7" fillId="7" borderId="0" xfId="0" applyNumberFormat="1" applyFont="1" applyFill="1" applyAlignment="1" applyProtection="1">
      <alignment horizontal="center" vertical="center"/>
      <protection hidden="1"/>
    </xf>
    <xf numFmtId="4" fontId="29" fillId="0" borderId="0" xfId="0" applyNumberFormat="1" applyFont="1" applyAlignment="1" applyProtection="1">
      <alignment vertical="center"/>
      <protection hidden="1"/>
    </xf>
    <xf numFmtId="1" fontId="29" fillId="0" borderId="0" xfId="0" applyNumberFormat="1" applyFont="1" applyAlignment="1" applyProtection="1">
      <alignment vertical="center"/>
      <protection hidden="1"/>
    </xf>
    <xf numFmtId="0" fontId="71" fillId="0" borderId="0" xfId="0" applyFont="1" applyAlignment="1" applyProtection="1">
      <alignment vertical="center"/>
      <protection hidden="1"/>
    </xf>
    <xf numFmtId="0" fontId="72" fillId="0" borderId="0" xfId="0" applyFont="1" applyAlignment="1" applyProtection="1">
      <alignment vertical="center"/>
      <protection hidden="1"/>
    </xf>
    <xf numFmtId="172" fontId="71" fillId="0" borderId="0" xfId="0" applyNumberFormat="1" applyFont="1" applyAlignment="1" applyProtection="1">
      <alignment vertical="center"/>
      <protection hidden="1"/>
    </xf>
    <xf numFmtId="0" fontId="59" fillId="0" borderId="0" xfId="0" applyFont="1" applyAlignment="1" applyProtection="1">
      <alignment vertical="center"/>
      <protection hidden="1"/>
    </xf>
    <xf numFmtId="0" fontId="0" fillId="7" borderId="0" xfId="0" applyFill="1" applyProtection="1">
      <protection hidden="1"/>
    </xf>
    <xf numFmtId="0" fontId="7" fillId="7" borderId="0" xfId="0" applyFont="1" applyFill="1" applyAlignment="1" applyProtection="1">
      <alignment horizontal="center" vertical="center" wrapText="1"/>
      <protection hidden="1"/>
    </xf>
    <xf numFmtId="0" fontId="16" fillId="7" borderId="0" xfId="0" applyFont="1" applyFill="1" applyAlignment="1" applyProtection="1">
      <alignment horizontal="center" vertical="center" wrapText="1"/>
      <protection hidden="1"/>
    </xf>
    <xf numFmtId="10" fontId="16" fillId="7" borderId="0" xfId="0" applyNumberFormat="1" applyFont="1" applyFill="1" applyAlignment="1" applyProtection="1">
      <alignment horizontal="center" vertical="center" wrapText="1"/>
      <protection hidden="1"/>
    </xf>
    <xf numFmtId="2" fontId="16" fillId="7" borderId="0" xfId="0" applyNumberFormat="1" applyFont="1" applyFill="1" applyAlignment="1" applyProtection="1">
      <alignment horizontal="center" vertical="center" wrapText="1"/>
      <protection hidden="1"/>
    </xf>
    <xf numFmtId="169" fontId="7" fillId="7" borderId="0" xfId="0" applyNumberFormat="1" applyFont="1" applyFill="1" applyAlignment="1" applyProtection="1">
      <alignment horizontal="center" vertical="center" wrapText="1"/>
      <protection hidden="1"/>
    </xf>
    <xf numFmtId="168" fontId="16" fillId="7" borderId="0" xfId="0" applyNumberFormat="1" applyFont="1" applyFill="1" applyAlignment="1" applyProtection="1">
      <alignment horizontal="center" vertical="center" wrapText="1"/>
      <protection hidden="1"/>
    </xf>
    <xf numFmtId="4" fontId="16" fillId="7" borderId="0" xfId="0" applyNumberFormat="1" applyFont="1" applyFill="1" applyAlignment="1" applyProtection="1">
      <alignment vertical="center" wrapText="1"/>
      <protection hidden="1"/>
    </xf>
    <xf numFmtId="10" fontId="16" fillId="7" borderId="0" xfId="0" applyNumberFormat="1" applyFont="1" applyFill="1" applyAlignment="1" applyProtection="1">
      <alignment vertical="center" wrapText="1"/>
      <protection hidden="1"/>
    </xf>
    <xf numFmtId="0" fontId="53" fillId="7"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vertical="center"/>
      <protection hidden="1"/>
    </xf>
    <xf numFmtId="10" fontId="38" fillId="0" borderId="0" xfId="0" applyNumberFormat="1" applyFont="1" applyAlignment="1" applyProtection="1">
      <alignment horizontal="center" vertical="center"/>
      <protection hidden="1"/>
    </xf>
    <xf numFmtId="0" fontId="53" fillId="0" borderId="0" xfId="0" applyFont="1" applyAlignment="1" applyProtection="1">
      <alignment horizontal="center" vertical="center"/>
      <protection hidden="1"/>
    </xf>
    <xf numFmtId="10" fontId="53" fillId="0" borderId="0" xfId="0" applyNumberFormat="1" applyFont="1" applyAlignment="1" applyProtection="1">
      <alignment vertical="center"/>
      <protection hidden="1"/>
    </xf>
    <xf numFmtId="0" fontId="3" fillId="7" borderId="0" xfId="0" applyFont="1" applyFill="1" applyAlignment="1" applyProtection="1">
      <alignment horizontal="right"/>
      <protection hidden="1"/>
    </xf>
    <xf numFmtId="4" fontId="16" fillId="7" borderId="0" xfId="0" applyNumberFormat="1" applyFont="1" applyFill="1" applyAlignment="1" applyProtection="1">
      <alignment horizontal="center" vertical="center" wrapText="1"/>
      <protection hidden="1"/>
    </xf>
    <xf numFmtId="0" fontId="13" fillId="7" borderId="0" xfId="0" applyFont="1" applyFill="1" applyAlignment="1" applyProtection="1">
      <alignment horizontal="center" vertical="center" wrapText="1"/>
      <protection hidden="1"/>
    </xf>
    <xf numFmtId="10" fontId="29" fillId="7" borderId="0" xfId="0" applyNumberFormat="1" applyFont="1" applyFill="1" applyAlignment="1" applyProtection="1">
      <alignment vertical="center"/>
      <protection hidden="1"/>
    </xf>
    <xf numFmtId="2" fontId="29" fillId="7" borderId="0" xfId="0" applyNumberFormat="1" applyFont="1" applyFill="1" applyAlignment="1" applyProtection="1">
      <alignment vertical="center"/>
      <protection hidden="1"/>
    </xf>
    <xf numFmtId="169" fontId="29" fillId="7" borderId="0" xfId="0" applyNumberFormat="1" applyFont="1" applyFill="1" applyAlignment="1" applyProtection="1">
      <alignment vertical="center"/>
      <protection hidden="1"/>
    </xf>
    <xf numFmtId="168" fontId="29" fillId="7" borderId="0" xfId="0" applyNumberFormat="1" applyFont="1" applyFill="1" applyAlignment="1" applyProtection="1">
      <alignment vertical="center"/>
      <protection hidden="1"/>
    </xf>
    <xf numFmtId="0" fontId="38" fillId="7" borderId="0" xfId="0" applyFont="1" applyFill="1" applyAlignment="1" applyProtection="1">
      <alignment vertical="center"/>
      <protection hidden="1"/>
    </xf>
    <xf numFmtId="0" fontId="38" fillId="7" borderId="0" xfId="0" applyFont="1" applyFill="1" applyAlignment="1" applyProtection="1">
      <alignment horizontal="center" vertical="center"/>
      <protection hidden="1"/>
    </xf>
    <xf numFmtId="10" fontId="38" fillId="7" borderId="0" xfId="0" applyNumberFormat="1" applyFont="1" applyFill="1" applyAlignment="1" applyProtection="1">
      <alignment horizontal="center" vertical="center"/>
      <protection hidden="1"/>
    </xf>
    <xf numFmtId="0" fontId="53" fillId="7" borderId="0" xfId="0" applyFont="1" applyFill="1" applyAlignment="1" applyProtection="1">
      <alignment horizontal="center" vertical="center"/>
      <protection hidden="1"/>
    </xf>
    <xf numFmtId="10" fontId="53" fillId="7" borderId="0" xfId="0" applyNumberFormat="1" applyFont="1" applyFill="1" applyAlignment="1" applyProtection="1">
      <alignment vertical="center"/>
      <protection hidden="1"/>
    </xf>
    <xf numFmtId="0" fontId="54" fillId="7" borderId="0" xfId="0" applyFont="1" applyFill="1" applyAlignment="1" applyProtection="1">
      <alignment vertical="center"/>
      <protection hidden="1"/>
    </xf>
    <xf numFmtId="0" fontId="16" fillId="7" borderId="0" xfId="0" applyFont="1" applyFill="1" applyAlignment="1" applyProtection="1">
      <alignment horizontal="center" vertical="center"/>
      <protection hidden="1"/>
    </xf>
    <xf numFmtId="0" fontId="16"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10" fontId="8" fillId="0" borderId="0" xfId="0" applyNumberFormat="1" applyFont="1" applyAlignment="1" applyProtection="1">
      <alignment horizontal="center" vertical="center"/>
      <protection hidden="1"/>
    </xf>
    <xf numFmtId="0" fontId="7" fillId="0" borderId="0" xfId="0" applyFont="1" applyAlignment="1" applyProtection="1">
      <alignment horizontal="center" vertical="center"/>
      <protection hidden="1"/>
    </xf>
    <xf numFmtId="10" fontId="7" fillId="0" borderId="0" xfId="0" applyNumberFormat="1" applyFont="1" applyAlignment="1" applyProtection="1">
      <alignment horizontal="center" vertical="center"/>
      <protection hidden="1"/>
    </xf>
    <xf numFmtId="0" fontId="59" fillId="0" borderId="0" xfId="0" applyFont="1" applyAlignment="1" applyProtection="1">
      <alignment horizontal="center" vertical="center"/>
      <protection hidden="1"/>
    </xf>
    <xf numFmtId="0" fontId="16" fillId="56" borderId="80" xfId="0" applyFont="1" applyFill="1" applyBorder="1" applyAlignment="1" applyProtection="1">
      <alignment horizontal="left" vertical="center" wrapText="1"/>
      <protection hidden="1"/>
    </xf>
    <xf numFmtId="0" fontId="16" fillId="7" borderId="79" xfId="0" applyFont="1" applyFill="1" applyBorder="1" applyAlignment="1" applyProtection="1">
      <alignment horizontal="center" vertical="center"/>
      <protection locked="0" hidden="1"/>
    </xf>
    <xf numFmtId="0" fontId="16" fillId="56" borderId="58" xfId="0" applyFont="1" applyFill="1" applyBorder="1" applyAlignment="1" applyProtection="1">
      <alignment horizontal="left" vertical="center" wrapText="1"/>
      <protection hidden="1"/>
    </xf>
    <xf numFmtId="0" fontId="16" fillId="7" borderId="55" xfId="0" applyFont="1" applyFill="1" applyBorder="1" applyAlignment="1" applyProtection="1">
      <alignment horizontal="center" vertical="center"/>
      <protection locked="0" hidden="1"/>
    </xf>
    <xf numFmtId="0" fontId="16" fillId="56" borderId="59" xfId="0" applyFont="1" applyFill="1" applyBorder="1" applyAlignment="1" applyProtection="1">
      <alignment horizontal="left" vertical="center" wrapText="1"/>
      <protection hidden="1"/>
    </xf>
    <xf numFmtId="0" fontId="16" fillId="7" borderId="45" xfId="0" applyFont="1" applyFill="1" applyBorder="1" applyAlignment="1" applyProtection="1">
      <alignment horizontal="center" vertical="center"/>
      <protection locked="0" hidden="1"/>
    </xf>
    <xf numFmtId="0" fontId="16" fillId="7" borderId="0" xfId="0" applyFont="1" applyFill="1" applyAlignment="1" applyProtection="1">
      <alignment vertical="center"/>
      <protection hidden="1"/>
    </xf>
    <xf numFmtId="10" fontId="29" fillId="7" borderId="0" xfId="0" applyNumberFormat="1" applyFont="1" applyFill="1" applyAlignment="1" applyProtection="1">
      <alignment horizontal="justify" vertical="center"/>
      <protection hidden="1"/>
    </xf>
    <xf numFmtId="14" fontId="8" fillId="7" borderId="0" xfId="0" applyNumberFormat="1" applyFont="1" applyFill="1" applyAlignment="1" applyProtection="1">
      <alignment horizontal="left" vertical="center"/>
      <protection hidden="1"/>
    </xf>
    <xf numFmtId="10" fontId="8" fillId="7" borderId="0" xfId="0" applyNumberFormat="1" applyFont="1" applyFill="1" applyAlignment="1" applyProtection="1">
      <alignment horizontal="left" vertical="center"/>
      <protection hidden="1"/>
    </xf>
    <xf numFmtId="2" fontId="8" fillId="7" borderId="0" xfId="0" applyNumberFormat="1" applyFont="1" applyFill="1" applyAlignment="1" applyProtection="1">
      <alignment horizontal="left" vertical="center"/>
      <protection hidden="1"/>
    </xf>
    <xf numFmtId="169" fontId="29" fillId="7" borderId="0" xfId="0" applyNumberFormat="1" applyFont="1" applyFill="1" applyAlignment="1" applyProtection="1">
      <alignment horizontal="justify" vertical="center"/>
      <protection hidden="1"/>
    </xf>
    <xf numFmtId="168" fontId="8" fillId="7" borderId="0" xfId="0" applyNumberFormat="1" applyFont="1" applyFill="1" applyAlignment="1" applyProtection="1">
      <alignment horizontal="left" vertical="center"/>
      <protection hidden="1"/>
    </xf>
    <xf numFmtId="4" fontId="38" fillId="7" borderId="0" xfId="0" applyNumberFormat="1" applyFont="1" applyFill="1" applyAlignment="1" applyProtection="1">
      <alignment horizontal="center" vertical="center"/>
      <protection hidden="1"/>
    </xf>
    <xf numFmtId="2" fontId="8" fillId="52" borderId="89" xfId="0" applyNumberFormat="1" applyFont="1" applyFill="1" applyBorder="1" applyAlignment="1" applyProtection="1">
      <alignment horizontal="center" vertical="center" wrapText="1"/>
      <protection hidden="1"/>
    </xf>
    <xf numFmtId="168" fontId="8" fillId="52" borderId="89" xfId="0" applyNumberFormat="1" applyFont="1" applyFill="1" applyBorder="1" applyAlignment="1" applyProtection="1">
      <alignment horizontal="center" vertical="center" wrapText="1"/>
      <protection hidden="1"/>
    </xf>
    <xf numFmtId="0" fontId="38" fillId="54" borderId="90" xfId="0" applyFont="1" applyFill="1" applyBorder="1" applyAlignment="1" applyProtection="1">
      <alignment vertical="center" wrapText="1"/>
      <protection hidden="1"/>
    </xf>
    <xf numFmtId="166" fontId="29" fillId="54" borderId="89" xfId="0" applyNumberFormat="1" applyFont="1" applyFill="1" applyBorder="1" applyAlignment="1" applyProtection="1">
      <alignment horizontal="center" vertical="center" wrapText="1"/>
      <protection hidden="1"/>
    </xf>
    <xf numFmtId="170" fontId="38" fillId="54" borderId="89" xfId="0" applyNumberFormat="1" applyFont="1" applyFill="1" applyBorder="1" applyAlignment="1" applyProtection="1">
      <alignment horizontal="center" vertical="center" wrapText="1"/>
      <protection hidden="1"/>
    </xf>
    <xf numFmtId="1" fontId="38" fillId="54" borderId="89" xfId="0" applyNumberFormat="1" applyFont="1" applyFill="1" applyBorder="1" applyAlignment="1" applyProtection="1">
      <alignment horizontal="center" vertical="center" wrapText="1"/>
      <protection hidden="1"/>
    </xf>
    <xf numFmtId="2" fontId="29" fillId="54" borderId="89" xfId="0" applyNumberFormat="1" applyFont="1" applyFill="1" applyBorder="1" applyAlignment="1" applyProtection="1">
      <alignment horizontal="center" vertical="center" wrapText="1"/>
      <protection hidden="1"/>
    </xf>
    <xf numFmtId="169" fontId="38" fillId="54" borderId="89" xfId="0" applyNumberFormat="1" applyFont="1" applyFill="1" applyBorder="1" applyAlignment="1" applyProtection="1">
      <alignment horizontal="center" vertical="center" wrapText="1"/>
      <protection hidden="1"/>
    </xf>
    <xf numFmtId="168" fontId="29" fillId="54" borderId="89" xfId="0" applyNumberFormat="1" applyFont="1" applyFill="1" applyBorder="1" applyAlignment="1" applyProtection="1">
      <alignment horizontal="center" vertical="center" wrapText="1"/>
      <protection hidden="1"/>
    </xf>
    <xf numFmtId="2" fontId="38" fillId="54" borderId="89" xfId="0" applyNumberFormat="1" applyFont="1" applyFill="1" applyBorder="1" applyAlignment="1" applyProtection="1">
      <alignment horizontal="center" vertical="center" wrapText="1"/>
      <protection hidden="1"/>
    </xf>
    <xf numFmtId="166" fontId="29" fillId="54" borderId="56" xfId="0" applyNumberFormat="1" applyFont="1" applyFill="1" applyBorder="1" applyAlignment="1" applyProtection="1">
      <alignment horizontal="center" vertical="center" wrapText="1"/>
      <protection hidden="1"/>
    </xf>
    <xf numFmtId="0" fontId="38" fillId="54" borderId="65" xfId="0" applyFont="1" applyFill="1" applyBorder="1" applyAlignment="1" applyProtection="1">
      <alignment vertical="center" wrapText="1"/>
      <protection hidden="1"/>
    </xf>
    <xf numFmtId="0" fontId="38" fillId="54" borderId="61" xfId="0" applyFont="1" applyFill="1" applyBorder="1" applyAlignment="1" applyProtection="1">
      <alignment vertical="center" wrapText="1"/>
      <protection hidden="1"/>
    </xf>
    <xf numFmtId="169" fontId="29" fillId="54" borderId="89" xfId="0" applyNumberFormat="1" applyFont="1" applyFill="1" applyBorder="1" applyAlignment="1" applyProtection="1">
      <alignment horizontal="center" vertical="center" wrapText="1"/>
      <protection hidden="1"/>
    </xf>
    <xf numFmtId="0" fontId="8" fillId="53" borderId="58" xfId="0" applyFont="1" applyFill="1" applyBorder="1" applyAlignment="1" applyProtection="1">
      <alignment vertical="center"/>
      <protection hidden="1"/>
    </xf>
    <xf numFmtId="170" fontId="8" fillId="53" borderId="89" xfId="0" applyNumberFormat="1" applyFont="1" applyFill="1" applyBorder="1" applyAlignment="1" applyProtection="1">
      <alignment vertical="center"/>
      <protection hidden="1"/>
    </xf>
    <xf numFmtId="2" fontId="8" fillId="53" borderId="89" xfId="0" applyNumberFormat="1" applyFont="1" applyFill="1" applyBorder="1" applyAlignment="1" applyProtection="1">
      <alignment vertical="center"/>
      <protection hidden="1"/>
    </xf>
    <xf numFmtId="4" fontId="8" fillId="53" borderId="89" xfId="0" applyNumberFormat="1" applyFont="1" applyFill="1" applyBorder="1" applyAlignment="1" applyProtection="1">
      <alignment horizontal="center" vertical="center"/>
      <protection hidden="1"/>
    </xf>
    <xf numFmtId="166" fontId="16" fillId="53" borderId="89" xfId="0" applyNumberFormat="1" applyFont="1" applyFill="1" applyBorder="1" applyAlignment="1" applyProtection="1">
      <alignment horizontal="center" vertical="center" wrapText="1"/>
      <protection hidden="1"/>
    </xf>
    <xf numFmtId="169" fontId="8" fillId="53" borderId="89" xfId="0" applyNumberFormat="1" applyFont="1" applyFill="1" applyBorder="1" applyAlignment="1" applyProtection="1">
      <alignment vertical="center"/>
      <protection hidden="1"/>
    </xf>
    <xf numFmtId="168" fontId="8" fillId="53" borderId="89" xfId="0" applyNumberFormat="1" applyFont="1" applyFill="1" applyBorder="1" applyAlignment="1" applyProtection="1">
      <alignment vertical="center"/>
      <protection hidden="1"/>
    </xf>
    <xf numFmtId="10" fontId="8" fillId="53" borderId="89" xfId="0" applyNumberFormat="1" applyFont="1" applyFill="1" applyBorder="1" applyAlignment="1" applyProtection="1">
      <alignment horizontal="center" vertical="center"/>
      <protection hidden="1"/>
    </xf>
    <xf numFmtId="2" fontId="8" fillId="53" borderId="89" xfId="0" applyNumberFormat="1" applyFont="1" applyFill="1" applyBorder="1" applyAlignment="1" applyProtection="1">
      <alignment horizontal="center" vertical="center"/>
      <protection hidden="1"/>
    </xf>
    <xf numFmtId="166" fontId="16" fillId="53" borderId="56" xfId="0" applyNumberFormat="1" applyFont="1" applyFill="1" applyBorder="1" applyAlignment="1" applyProtection="1">
      <alignment horizontal="center" vertical="center" wrapText="1"/>
      <protection hidden="1"/>
    </xf>
    <xf numFmtId="0" fontId="38" fillId="54" borderId="65" xfId="0" applyFont="1" applyFill="1" applyBorder="1" applyAlignment="1" applyProtection="1">
      <alignment vertical="center"/>
      <protection hidden="1"/>
    </xf>
    <xf numFmtId="0" fontId="38" fillId="54" borderId="61" xfId="0" applyFont="1" applyFill="1" applyBorder="1" applyAlignment="1" applyProtection="1">
      <alignment vertical="center"/>
      <protection hidden="1"/>
    </xf>
    <xf numFmtId="0" fontId="8" fillId="52" borderId="59" xfId="0" applyFont="1" applyFill="1" applyBorder="1" applyAlignment="1" applyProtection="1">
      <alignment vertical="center"/>
      <protection hidden="1"/>
    </xf>
    <xf numFmtId="2" fontId="8" fillId="52" borderId="60" xfId="0" applyNumberFormat="1" applyFont="1" applyFill="1" applyBorder="1" applyAlignment="1" applyProtection="1">
      <alignment vertical="center" wrapText="1"/>
      <protection hidden="1"/>
    </xf>
    <xf numFmtId="4" fontId="8" fillId="52" borderId="60" xfId="0" applyNumberFormat="1" applyFont="1" applyFill="1" applyBorder="1" applyAlignment="1" applyProtection="1">
      <alignment horizontal="center" vertical="center" wrapText="1"/>
      <protection hidden="1"/>
    </xf>
    <xf numFmtId="166" fontId="16" fillId="52" borderId="60" xfId="0" applyNumberFormat="1" applyFont="1" applyFill="1" applyBorder="1" applyAlignment="1" applyProtection="1">
      <alignment horizontal="center" vertical="center" wrapText="1"/>
      <protection hidden="1"/>
    </xf>
    <xf numFmtId="169" fontId="8" fillId="52" borderId="60" xfId="0" applyNumberFormat="1" applyFont="1" applyFill="1" applyBorder="1" applyAlignment="1" applyProtection="1">
      <alignment vertical="center" wrapText="1"/>
      <protection hidden="1"/>
    </xf>
    <xf numFmtId="168" fontId="8" fillId="52" borderId="60" xfId="0" applyNumberFormat="1" applyFont="1" applyFill="1" applyBorder="1" applyAlignment="1" applyProtection="1">
      <alignment vertical="center" wrapText="1"/>
      <protection hidden="1"/>
    </xf>
    <xf numFmtId="10" fontId="8" fillId="52" borderId="60" xfId="0" applyNumberFormat="1" applyFont="1" applyFill="1" applyBorder="1" applyAlignment="1" applyProtection="1">
      <alignment horizontal="center" vertical="center" wrapText="1"/>
      <protection hidden="1"/>
    </xf>
    <xf numFmtId="2" fontId="8" fillId="52" borderId="60" xfId="0" applyNumberFormat="1" applyFont="1" applyFill="1" applyBorder="1" applyAlignment="1" applyProtection="1">
      <alignment horizontal="center" vertical="center" wrapText="1"/>
      <protection hidden="1"/>
    </xf>
    <xf numFmtId="166" fontId="16" fillId="52" borderId="57" xfId="0" applyNumberFormat="1" applyFont="1" applyFill="1" applyBorder="1" applyAlignment="1" applyProtection="1">
      <alignment horizontal="center" vertical="center" wrapText="1"/>
      <protection hidden="1"/>
    </xf>
    <xf numFmtId="0" fontId="8" fillId="0" borderId="0" xfId="0" applyFont="1" applyAlignment="1" applyProtection="1">
      <alignment vertical="center"/>
      <protection hidden="1"/>
    </xf>
    <xf numFmtId="2" fontId="8" fillId="0" borderId="0" xfId="0" applyNumberFormat="1" applyFont="1" applyAlignment="1" applyProtection="1">
      <alignment vertical="center" wrapText="1"/>
      <protection hidden="1"/>
    </xf>
    <xf numFmtId="4" fontId="8" fillId="0" borderId="0" xfId="0" applyNumberFormat="1" applyFont="1" applyAlignment="1" applyProtection="1">
      <alignment horizontal="center" vertical="center" wrapText="1"/>
      <protection hidden="1"/>
    </xf>
    <xf numFmtId="166" fontId="16" fillId="0" borderId="0" xfId="0" applyNumberFormat="1" applyFont="1" applyAlignment="1" applyProtection="1">
      <alignment horizontal="center" vertical="center" wrapText="1"/>
      <protection hidden="1"/>
    </xf>
    <xf numFmtId="169" fontId="8" fillId="0" borderId="0" xfId="0" applyNumberFormat="1" applyFont="1" applyAlignment="1" applyProtection="1">
      <alignment vertical="center" wrapText="1"/>
      <protection hidden="1"/>
    </xf>
    <xf numFmtId="168" fontId="8" fillId="0" borderId="0" xfId="0" applyNumberFormat="1" applyFont="1" applyAlignment="1" applyProtection="1">
      <alignment vertical="center" wrapText="1"/>
      <protection hidden="1"/>
    </xf>
    <xf numFmtId="10" fontId="8" fillId="0" borderId="0" xfId="0" applyNumberFormat="1" applyFont="1" applyAlignment="1" applyProtection="1">
      <alignment horizontal="center" vertical="center" wrapText="1"/>
      <protection hidden="1"/>
    </xf>
    <xf numFmtId="2" fontId="8" fillId="0" borderId="0" xfId="0" applyNumberFormat="1" applyFont="1" applyAlignment="1" applyProtection="1">
      <alignment horizontal="center" vertical="center" wrapText="1"/>
      <protection hidden="1"/>
    </xf>
    <xf numFmtId="173" fontId="38" fillId="54" borderId="89" xfId="0" applyNumberFormat="1" applyFont="1" applyFill="1" applyBorder="1" applyAlignment="1" applyProtection="1">
      <alignment horizontal="center" vertical="center" wrapText="1"/>
      <protection hidden="1"/>
    </xf>
    <xf numFmtId="174" fontId="29" fillId="54" borderId="89" xfId="0" applyNumberFormat="1" applyFont="1" applyFill="1" applyBorder="1" applyAlignment="1" applyProtection="1">
      <alignment horizontal="center" vertical="center" wrapText="1"/>
      <protection hidden="1"/>
    </xf>
    <xf numFmtId="168" fontId="38" fillId="54" borderId="89" xfId="0" applyNumberFormat="1" applyFont="1" applyFill="1" applyBorder="1" applyAlignment="1" applyProtection="1">
      <alignment horizontal="center" vertical="center" wrapText="1"/>
      <protection hidden="1"/>
    </xf>
    <xf numFmtId="173" fontId="29" fillId="54" borderId="89" xfId="0" applyNumberFormat="1" applyFont="1" applyFill="1" applyBorder="1" applyAlignment="1" applyProtection="1">
      <alignment horizontal="center" vertical="center" wrapText="1"/>
      <protection hidden="1"/>
    </xf>
    <xf numFmtId="0" fontId="38" fillId="54" borderId="58" xfId="0" applyFont="1" applyFill="1" applyBorder="1" applyAlignment="1" applyProtection="1">
      <alignment horizontal="left" vertical="center"/>
      <protection hidden="1"/>
    </xf>
    <xf numFmtId="0" fontId="8" fillId="53" borderId="58" xfId="0" applyFont="1" applyFill="1" applyBorder="1" applyAlignment="1" applyProtection="1">
      <alignment vertical="center" wrapText="1"/>
      <protection hidden="1"/>
    </xf>
    <xf numFmtId="0" fontId="38" fillId="54" borderId="58" xfId="0" applyFont="1" applyFill="1" applyBorder="1" applyAlignment="1" applyProtection="1">
      <alignment horizontal="left" vertical="center" wrapText="1"/>
      <protection hidden="1"/>
    </xf>
    <xf numFmtId="0" fontId="79" fillId="7" borderId="0" xfId="0" applyFont="1" applyFill="1" applyAlignment="1" applyProtection="1">
      <alignment vertical="center"/>
      <protection hidden="1"/>
    </xf>
    <xf numFmtId="4" fontId="28" fillId="50" borderId="63" xfId="0" applyNumberFormat="1" applyFont="1" applyFill="1" applyBorder="1" applyAlignment="1" applyProtection="1">
      <alignment horizontal="center" vertical="center"/>
      <protection hidden="1"/>
    </xf>
    <xf numFmtId="166" fontId="27" fillId="50" borderId="63" xfId="0" applyNumberFormat="1" applyFont="1" applyFill="1" applyBorder="1" applyAlignment="1" applyProtection="1">
      <alignment horizontal="center" vertical="center" wrapText="1"/>
      <protection hidden="1"/>
    </xf>
    <xf numFmtId="169" fontId="28" fillId="50" borderId="63" xfId="0" applyNumberFormat="1" applyFont="1" applyFill="1" applyBorder="1" applyAlignment="1" applyProtection="1">
      <alignment vertical="center"/>
      <protection hidden="1"/>
    </xf>
    <xf numFmtId="0" fontId="28" fillId="50" borderId="63" xfId="0" applyFont="1" applyFill="1" applyBorder="1" applyAlignment="1" applyProtection="1">
      <alignment vertical="center"/>
      <protection hidden="1"/>
    </xf>
    <xf numFmtId="168" fontId="28" fillId="50" borderId="63" xfId="0" applyNumberFormat="1" applyFont="1" applyFill="1" applyBorder="1" applyAlignment="1" applyProtection="1">
      <alignment vertical="center"/>
      <protection hidden="1"/>
    </xf>
    <xf numFmtId="10" fontId="28" fillId="50" borderId="63" xfId="0" applyNumberFormat="1" applyFont="1" applyFill="1" applyBorder="1" applyAlignment="1" applyProtection="1">
      <alignment horizontal="center" vertical="center"/>
      <protection hidden="1"/>
    </xf>
    <xf numFmtId="2" fontId="28" fillId="50" borderId="63" xfId="0" applyNumberFormat="1" applyFont="1" applyFill="1" applyBorder="1" applyAlignment="1" applyProtection="1">
      <alignment horizontal="center" vertical="center"/>
      <protection hidden="1"/>
    </xf>
    <xf numFmtId="166" fontId="27" fillId="50" borderId="64" xfId="0" applyNumberFormat="1" applyFont="1" applyFill="1" applyBorder="1" applyAlignment="1" applyProtection="1">
      <alignment horizontal="center" vertical="center" wrapText="1"/>
      <protection hidden="1"/>
    </xf>
    <xf numFmtId="0" fontId="80" fillId="7" borderId="0" xfId="0" applyFont="1" applyFill="1" applyAlignment="1" applyProtection="1">
      <alignment vertical="center"/>
      <protection hidden="1"/>
    </xf>
    <xf numFmtId="0" fontId="81" fillId="0" borderId="0" xfId="0" applyFont="1" applyAlignment="1" applyProtection="1">
      <alignment vertical="center"/>
      <protection hidden="1"/>
    </xf>
    <xf numFmtId="0" fontId="81" fillId="0" borderId="0" xfId="0" applyFont="1" applyAlignment="1" applyProtection="1">
      <alignment horizontal="center" vertical="center"/>
      <protection hidden="1"/>
    </xf>
    <xf numFmtId="10" fontId="81" fillId="0" borderId="0" xfId="0" applyNumberFormat="1" applyFont="1" applyAlignment="1" applyProtection="1">
      <alignment horizontal="center" vertical="center"/>
      <protection hidden="1"/>
    </xf>
    <xf numFmtId="0" fontId="80" fillId="0" borderId="0" xfId="0" applyFont="1" applyAlignment="1" applyProtection="1">
      <alignment horizontal="center" vertical="center"/>
      <protection hidden="1"/>
    </xf>
    <xf numFmtId="10" fontId="80" fillId="0" borderId="0" xfId="0" applyNumberFormat="1" applyFont="1" applyAlignment="1" applyProtection="1">
      <alignment vertical="center"/>
      <protection hidden="1"/>
    </xf>
    <xf numFmtId="0" fontId="80" fillId="0" borderId="0" xfId="0" applyFont="1" applyAlignment="1" applyProtection="1">
      <alignment vertical="center"/>
      <protection hidden="1"/>
    </xf>
    <xf numFmtId="0" fontId="82" fillId="0" borderId="0" xfId="0" applyFont="1" applyAlignment="1" applyProtection="1">
      <alignment vertical="center"/>
      <protection hidden="1"/>
    </xf>
    <xf numFmtId="0" fontId="79" fillId="0" borderId="0" xfId="0" applyFont="1" applyAlignment="1" applyProtection="1">
      <alignment vertical="center"/>
      <protection hidden="1"/>
    </xf>
    <xf numFmtId="10" fontId="8" fillId="7" borderId="0" xfId="0" applyNumberFormat="1" applyFont="1" applyFill="1" applyAlignment="1" applyProtection="1">
      <alignment horizontal="center" vertical="center"/>
      <protection hidden="1"/>
    </xf>
    <xf numFmtId="2" fontId="8" fillId="7" borderId="0" xfId="0" applyNumberFormat="1" applyFont="1" applyFill="1" applyAlignment="1" applyProtection="1">
      <alignment horizontal="center" vertical="center"/>
      <protection hidden="1"/>
    </xf>
    <xf numFmtId="169" fontId="8" fillId="7" borderId="0" xfId="0" applyNumberFormat="1" applyFont="1" applyFill="1" applyAlignment="1" applyProtection="1">
      <alignment horizontal="center" vertical="center"/>
      <protection hidden="1"/>
    </xf>
    <xf numFmtId="168" fontId="8" fillId="7" borderId="0" xfId="0" applyNumberFormat="1" applyFont="1" applyFill="1" applyAlignment="1" applyProtection="1">
      <alignment horizontal="center" vertical="center"/>
      <protection hidden="1"/>
    </xf>
    <xf numFmtId="2" fontId="8" fillId="61" borderId="89" xfId="0" applyNumberFormat="1" applyFont="1" applyFill="1" applyBorder="1" applyAlignment="1" applyProtection="1">
      <alignment horizontal="center" vertical="center" wrapText="1"/>
      <protection hidden="1"/>
    </xf>
    <xf numFmtId="168" fontId="8" fillId="61" borderId="89" xfId="0" applyNumberFormat="1" applyFont="1" applyFill="1" applyBorder="1" applyAlignment="1" applyProtection="1">
      <alignment horizontal="center" vertical="center" wrapText="1"/>
      <protection hidden="1"/>
    </xf>
    <xf numFmtId="0" fontId="38" fillId="58" borderId="58" xfId="0" applyFont="1" applyFill="1" applyBorder="1" applyAlignment="1" applyProtection="1">
      <alignment vertical="center" wrapText="1"/>
      <protection hidden="1"/>
    </xf>
    <xf numFmtId="166" fontId="29" fillId="58" borderId="89" xfId="0" applyNumberFormat="1" applyFont="1" applyFill="1" applyBorder="1" applyAlignment="1" applyProtection="1">
      <alignment horizontal="center" vertical="center" wrapText="1"/>
      <protection hidden="1"/>
    </xf>
    <xf numFmtId="169" fontId="38" fillId="58" borderId="89" xfId="0" applyNumberFormat="1" applyFont="1" applyFill="1" applyBorder="1" applyAlignment="1" applyProtection="1">
      <alignment horizontal="center" vertical="center" wrapText="1"/>
      <protection hidden="1"/>
    </xf>
    <xf numFmtId="1" fontId="38" fillId="58" borderId="89" xfId="0" applyNumberFormat="1" applyFont="1" applyFill="1" applyBorder="1" applyAlignment="1" applyProtection="1">
      <alignment horizontal="center" vertical="center" wrapText="1"/>
      <protection hidden="1"/>
    </xf>
    <xf numFmtId="2" fontId="29" fillId="58" borderId="89" xfId="0" applyNumberFormat="1" applyFont="1" applyFill="1" applyBorder="1" applyAlignment="1" applyProtection="1">
      <alignment horizontal="center" vertical="center" wrapText="1"/>
      <protection hidden="1"/>
    </xf>
    <xf numFmtId="169" fontId="29" fillId="58" borderId="89" xfId="0" applyNumberFormat="1" applyFont="1" applyFill="1" applyBorder="1" applyAlignment="1" applyProtection="1">
      <alignment horizontal="center" vertical="center" wrapText="1"/>
      <protection hidden="1"/>
    </xf>
    <xf numFmtId="168" fontId="29" fillId="58" borderId="89" xfId="0" applyNumberFormat="1" applyFont="1" applyFill="1" applyBorder="1" applyAlignment="1" applyProtection="1">
      <alignment horizontal="center" vertical="center" wrapText="1"/>
      <protection hidden="1"/>
    </xf>
    <xf numFmtId="2" fontId="38" fillId="58" borderId="89" xfId="0" applyNumberFormat="1" applyFont="1" applyFill="1" applyBorder="1" applyAlignment="1" applyProtection="1">
      <alignment horizontal="center" vertical="center" wrapText="1"/>
      <protection hidden="1"/>
    </xf>
    <xf numFmtId="166" fontId="29" fillId="58" borderId="56" xfId="0" applyNumberFormat="1" applyFont="1" applyFill="1" applyBorder="1" applyAlignment="1" applyProtection="1">
      <alignment horizontal="center" vertical="center" wrapText="1"/>
      <protection hidden="1"/>
    </xf>
    <xf numFmtId="2" fontId="28" fillId="57" borderId="60" xfId="0" applyNumberFormat="1" applyFont="1" applyFill="1" applyBorder="1" applyAlignment="1" applyProtection="1">
      <alignment horizontal="center" vertical="center"/>
      <protection hidden="1"/>
    </xf>
    <xf numFmtId="10" fontId="28" fillId="57" borderId="60" xfId="0" applyNumberFormat="1" applyFont="1" applyFill="1" applyBorder="1" applyAlignment="1" applyProtection="1">
      <alignment horizontal="center" vertical="center"/>
      <protection hidden="1"/>
    </xf>
    <xf numFmtId="0" fontId="28" fillId="57" borderId="60" xfId="0" applyFont="1" applyFill="1" applyBorder="1" applyAlignment="1" applyProtection="1">
      <alignment vertical="center"/>
      <protection hidden="1"/>
    </xf>
    <xf numFmtId="2" fontId="28" fillId="57" borderId="60" xfId="0" applyNumberFormat="1" applyFont="1" applyFill="1" applyBorder="1" applyAlignment="1" applyProtection="1">
      <alignment vertical="center"/>
      <protection hidden="1"/>
    </xf>
    <xf numFmtId="4" fontId="28" fillId="57" borderId="60" xfId="0" applyNumberFormat="1" applyFont="1" applyFill="1" applyBorder="1" applyAlignment="1" applyProtection="1">
      <alignment horizontal="center" vertical="center"/>
      <protection hidden="1"/>
    </xf>
    <xf numFmtId="166" fontId="27" fillId="57" borderId="57" xfId="0" applyNumberFormat="1" applyFont="1" applyFill="1" applyBorder="1" applyAlignment="1" applyProtection="1">
      <alignment horizontal="center" vertical="center" wrapText="1"/>
      <protection hidden="1"/>
    </xf>
    <xf numFmtId="2" fontId="8" fillId="62" borderId="89" xfId="0" applyNumberFormat="1" applyFont="1" applyFill="1" applyBorder="1" applyAlignment="1" applyProtection="1">
      <alignment horizontal="center" vertical="center" wrapText="1"/>
      <protection hidden="1"/>
    </xf>
    <xf numFmtId="168" fontId="8" fillId="62" borderId="89" xfId="0" applyNumberFormat="1" applyFont="1" applyFill="1" applyBorder="1" applyAlignment="1" applyProtection="1">
      <alignment horizontal="center" vertical="center" wrapText="1"/>
      <protection hidden="1"/>
    </xf>
    <xf numFmtId="0" fontId="38" fillId="64" borderId="90" xfId="0" applyFont="1" applyFill="1" applyBorder="1" applyAlignment="1" applyProtection="1">
      <alignment vertical="center" wrapText="1"/>
      <protection hidden="1"/>
    </xf>
    <xf numFmtId="166" fontId="29" fillId="64" borderId="89" xfId="0" applyNumberFormat="1" applyFont="1" applyFill="1" applyBorder="1" applyAlignment="1" applyProtection="1">
      <alignment horizontal="center" vertical="center" wrapText="1"/>
      <protection hidden="1"/>
    </xf>
    <xf numFmtId="170" fontId="38" fillId="64" borderId="89" xfId="0" applyNumberFormat="1" applyFont="1" applyFill="1" applyBorder="1" applyAlignment="1" applyProtection="1">
      <alignment horizontal="center" vertical="center" wrapText="1"/>
      <protection hidden="1"/>
    </xf>
    <xf numFmtId="1" fontId="38" fillId="64" borderId="89" xfId="0" applyNumberFormat="1" applyFont="1" applyFill="1" applyBorder="1" applyAlignment="1" applyProtection="1">
      <alignment horizontal="center" vertical="center" wrapText="1"/>
      <protection hidden="1"/>
    </xf>
    <xf numFmtId="2" fontId="29" fillId="64" borderId="89" xfId="0" applyNumberFormat="1" applyFont="1" applyFill="1" applyBorder="1" applyAlignment="1" applyProtection="1">
      <alignment horizontal="center" vertical="center" wrapText="1"/>
      <protection hidden="1"/>
    </xf>
    <xf numFmtId="169" fontId="38" fillId="64" borderId="89" xfId="0" applyNumberFormat="1" applyFont="1" applyFill="1" applyBorder="1" applyAlignment="1" applyProtection="1">
      <alignment horizontal="center" vertical="center" wrapText="1"/>
      <protection hidden="1"/>
    </xf>
    <xf numFmtId="168" fontId="29" fillId="64" borderId="89" xfId="0" applyNumberFormat="1" applyFont="1" applyFill="1" applyBorder="1" applyAlignment="1" applyProtection="1">
      <alignment horizontal="center" vertical="center" wrapText="1"/>
      <protection hidden="1"/>
    </xf>
    <xf numFmtId="2" fontId="38" fillId="64" borderId="89" xfId="0" applyNumberFormat="1" applyFont="1" applyFill="1" applyBorder="1" applyAlignment="1" applyProtection="1">
      <alignment horizontal="center" vertical="center" wrapText="1"/>
      <protection hidden="1"/>
    </xf>
    <xf numFmtId="166" fontId="29" fillId="64" borderId="56" xfId="0" applyNumberFormat="1" applyFont="1" applyFill="1" applyBorder="1" applyAlignment="1" applyProtection="1">
      <alignment horizontal="center" vertical="center" wrapText="1"/>
      <protection hidden="1"/>
    </xf>
    <xf numFmtId="0" fontId="38" fillId="64" borderId="65" xfId="0" applyFont="1" applyFill="1" applyBorder="1" applyAlignment="1" applyProtection="1">
      <alignment vertical="center" wrapText="1"/>
      <protection hidden="1"/>
    </xf>
    <xf numFmtId="0" fontId="38" fillId="64" borderId="61" xfId="0" applyFont="1" applyFill="1" applyBorder="1" applyAlignment="1" applyProtection="1">
      <alignment vertical="center" wrapText="1"/>
      <protection hidden="1"/>
    </xf>
    <xf numFmtId="0" fontId="8" fillId="63" borderId="58" xfId="0" applyFont="1" applyFill="1" applyBorder="1" applyAlignment="1" applyProtection="1">
      <alignment vertical="center"/>
      <protection hidden="1"/>
    </xf>
    <xf numFmtId="170" fontId="8" fillId="63" borderId="89" xfId="0" applyNumberFormat="1" applyFont="1" applyFill="1" applyBorder="1" applyAlignment="1" applyProtection="1">
      <alignment vertical="center"/>
      <protection hidden="1"/>
    </xf>
    <xf numFmtId="2" fontId="8" fillId="63" borderId="89" xfId="0" applyNumberFormat="1" applyFont="1" applyFill="1" applyBorder="1" applyAlignment="1" applyProtection="1">
      <alignment vertical="center"/>
      <protection hidden="1"/>
    </xf>
    <xf numFmtId="4" fontId="8" fillId="63" borderId="89" xfId="0" applyNumberFormat="1" applyFont="1" applyFill="1" applyBorder="1" applyAlignment="1" applyProtection="1">
      <alignment horizontal="center" vertical="center"/>
      <protection hidden="1"/>
    </xf>
    <xf numFmtId="166" fontId="16" fillId="63" borderId="89" xfId="0" applyNumberFormat="1" applyFont="1" applyFill="1" applyBorder="1" applyAlignment="1" applyProtection="1">
      <alignment horizontal="center" vertical="center" wrapText="1"/>
      <protection hidden="1"/>
    </xf>
    <xf numFmtId="169" fontId="8" fillId="63" borderId="89" xfId="0" applyNumberFormat="1" applyFont="1" applyFill="1" applyBorder="1" applyAlignment="1" applyProtection="1">
      <alignment vertical="center"/>
      <protection hidden="1"/>
    </xf>
    <xf numFmtId="168" fontId="8" fillId="63" borderId="89" xfId="0" applyNumberFormat="1" applyFont="1" applyFill="1" applyBorder="1" applyAlignment="1" applyProtection="1">
      <alignment vertical="center"/>
      <protection hidden="1"/>
    </xf>
    <xf numFmtId="10" fontId="8" fillId="63" borderId="89" xfId="0" applyNumberFormat="1" applyFont="1" applyFill="1" applyBorder="1" applyAlignment="1" applyProtection="1">
      <alignment horizontal="center" vertical="center"/>
      <protection hidden="1"/>
    </xf>
    <xf numFmtId="2" fontId="8" fillId="63" borderId="89" xfId="0" applyNumberFormat="1" applyFont="1" applyFill="1" applyBorder="1" applyAlignment="1" applyProtection="1">
      <alignment horizontal="center" vertical="center"/>
      <protection hidden="1"/>
    </xf>
    <xf numFmtId="166" fontId="16" fillId="63" borderId="56" xfId="0" applyNumberFormat="1" applyFont="1" applyFill="1" applyBorder="1" applyAlignment="1" applyProtection="1">
      <alignment horizontal="center" vertical="center" wrapText="1"/>
      <protection hidden="1"/>
    </xf>
    <xf numFmtId="0" fontId="38" fillId="64" borderId="65" xfId="0" applyFont="1" applyFill="1" applyBorder="1" applyAlignment="1" applyProtection="1">
      <alignment vertical="center"/>
      <protection hidden="1"/>
    </xf>
    <xf numFmtId="0" fontId="38" fillId="64" borderId="61" xfId="0" applyFont="1" applyFill="1" applyBorder="1" applyAlignment="1" applyProtection="1">
      <alignment vertical="center"/>
      <protection hidden="1"/>
    </xf>
    <xf numFmtId="0" fontId="8" fillId="62" borderId="59" xfId="0" applyFont="1" applyFill="1" applyBorder="1" applyAlignment="1" applyProtection="1">
      <alignment vertical="center"/>
      <protection hidden="1"/>
    </xf>
    <xf numFmtId="2" fontId="8" fillId="62" borderId="60" xfId="0" applyNumberFormat="1" applyFont="1" applyFill="1" applyBorder="1" applyAlignment="1" applyProtection="1">
      <alignment vertical="center" wrapText="1"/>
      <protection hidden="1"/>
    </xf>
    <xf numFmtId="4" fontId="8" fillId="62" borderId="60" xfId="0" applyNumberFormat="1" applyFont="1" applyFill="1" applyBorder="1" applyAlignment="1" applyProtection="1">
      <alignment horizontal="center" vertical="center" wrapText="1"/>
      <protection hidden="1"/>
    </xf>
    <xf numFmtId="166" fontId="16" fillId="62" borderId="60" xfId="0" applyNumberFormat="1" applyFont="1" applyFill="1" applyBorder="1" applyAlignment="1" applyProtection="1">
      <alignment horizontal="center" vertical="center" wrapText="1"/>
      <protection hidden="1"/>
    </xf>
    <xf numFmtId="169" fontId="8" fillId="62" borderId="60" xfId="0" applyNumberFormat="1" applyFont="1" applyFill="1" applyBorder="1" applyAlignment="1" applyProtection="1">
      <alignment vertical="center" wrapText="1"/>
      <protection hidden="1"/>
    </xf>
    <xf numFmtId="168" fontId="8" fillId="62" borderId="60" xfId="0" applyNumberFormat="1" applyFont="1" applyFill="1" applyBorder="1" applyAlignment="1" applyProtection="1">
      <alignment vertical="center" wrapText="1"/>
      <protection hidden="1"/>
    </xf>
    <xf numFmtId="10" fontId="8" fillId="62" borderId="60" xfId="0" applyNumberFormat="1" applyFont="1" applyFill="1" applyBorder="1" applyAlignment="1" applyProtection="1">
      <alignment horizontal="center" vertical="center" wrapText="1"/>
      <protection hidden="1"/>
    </xf>
    <xf numFmtId="2" fontId="8" fillId="62" borderId="60" xfId="0" applyNumberFormat="1" applyFont="1" applyFill="1" applyBorder="1" applyAlignment="1" applyProtection="1">
      <alignment horizontal="center" vertical="center" wrapText="1"/>
      <protection hidden="1"/>
    </xf>
    <xf numFmtId="166" fontId="16" fillId="62" borderId="57" xfId="0" applyNumberFormat="1" applyFont="1" applyFill="1" applyBorder="1" applyAlignment="1" applyProtection="1">
      <alignment horizontal="center" vertical="center" wrapText="1"/>
      <protection hidden="1"/>
    </xf>
    <xf numFmtId="0" fontId="38" fillId="64" borderId="58" xfId="0" applyFont="1" applyFill="1" applyBorder="1" applyAlignment="1" applyProtection="1">
      <alignment horizontal="left" vertical="center"/>
      <protection hidden="1"/>
    </xf>
    <xf numFmtId="2" fontId="8" fillId="62" borderId="60" xfId="0" applyNumberFormat="1" applyFont="1" applyFill="1" applyBorder="1" applyAlignment="1" applyProtection="1">
      <alignment vertical="center"/>
      <protection hidden="1"/>
    </xf>
    <xf numFmtId="4" fontId="8" fillId="62" borderId="60" xfId="0" applyNumberFormat="1" applyFont="1" applyFill="1" applyBorder="1" applyAlignment="1" applyProtection="1">
      <alignment horizontal="center" vertical="center"/>
      <protection hidden="1"/>
    </xf>
    <xf numFmtId="166" fontId="16" fillId="62" borderId="60" xfId="0" applyNumberFormat="1" applyFont="1" applyFill="1" applyBorder="1" applyAlignment="1" applyProtection="1">
      <alignment horizontal="center" vertical="center"/>
      <protection hidden="1"/>
    </xf>
    <xf numFmtId="169" fontId="8" fillId="62" borderId="60" xfId="0" applyNumberFormat="1" applyFont="1" applyFill="1" applyBorder="1" applyAlignment="1" applyProtection="1">
      <alignment vertical="center"/>
      <protection hidden="1"/>
    </xf>
    <xf numFmtId="168" fontId="8" fillId="62" borderId="60" xfId="0" applyNumberFormat="1" applyFont="1" applyFill="1" applyBorder="1" applyAlignment="1" applyProtection="1">
      <alignment vertical="center"/>
      <protection hidden="1"/>
    </xf>
    <xf numFmtId="10" fontId="8" fillId="62" borderId="60" xfId="0" applyNumberFormat="1" applyFont="1" applyFill="1" applyBorder="1" applyAlignment="1" applyProtection="1">
      <alignment horizontal="center" vertical="center"/>
      <protection hidden="1"/>
    </xf>
    <xf numFmtId="2" fontId="8" fillId="62" borderId="60" xfId="0" applyNumberFormat="1" applyFont="1" applyFill="1" applyBorder="1" applyAlignment="1" applyProtection="1">
      <alignment horizontal="center" vertical="center"/>
      <protection hidden="1"/>
    </xf>
    <xf numFmtId="166" fontId="16" fillId="62" borderId="57" xfId="0" applyNumberFormat="1" applyFont="1" applyFill="1" applyBorder="1" applyAlignment="1" applyProtection="1">
      <alignment horizontal="center" vertical="center"/>
      <protection hidden="1"/>
    </xf>
    <xf numFmtId="4" fontId="8" fillId="64" borderId="89" xfId="0" applyNumberFormat="1" applyFont="1" applyFill="1" applyBorder="1" applyAlignment="1" applyProtection="1">
      <alignment vertical="center" wrapText="1"/>
      <protection hidden="1"/>
    </xf>
    <xf numFmtId="166" fontId="16" fillId="64" borderId="89" xfId="0" applyNumberFormat="1" applyFont="1" applyFill="1" applyBorder="1" applyAlignment="1" applyProtection="1">
      <alignment horizontal="center" vertical="center" wrapText="1"/>
      <protection hidden="1"/>
    </xf>
    <xf numFmtId="4" fontId="8" fillId="64" borderId="89" xfId="0" applyNumberFormat="1" applyFont="1" applyFill="1" applyBorder="1" applyAlignment="1" applyProtection="1">
      <alignment horizontal="center" vertical="center"/>
      <protection hidden="1"/>
    </xf>
    <xf numFmtId="2" fontId="8" fillId="64" borderId="89" xfId="0" applyNumberFormat="1" applyFont="1" applyFill="1" applyBorder="1" applyAlignment="1" applyProtection="1">
      <alignment horizontal="center" vertical="center" wrapText="1"/>
      <protection hidden="1"/>
    </xf>
    <xf numFmtId="166" fontId="16" fillId="64" borderId="56" xfId="0" applyNumberFormat="1" applyFont="1" applyFill="1" applyBorder="1" applyAlignment="1" applyProtection="1">
      <alignment horizontal="center" vertical="center" wrapText="1"/>
      <protection hidden="1"/>
    </xf>
    <xf numFmtId="4" fontId="8" fillId="0" borderId="0" xfId="0" applyNumberFormat="1" applyFont="1" applyAlignment="1" applyProtection="1">
      <alignment horizontal="center" vertical="center"/>
      <protection hidden="1"/>
    </xf>
    <xf numFmtId="2" fontId="8" fillId="0" borderId="0" xfId="0" applyNumberFormat="1" applyFont="1" applyAlignment="1" applyProtection="1">
      <alignment horizontal="center" vertical="center"/>
      <protection hidden="1"/>
    </xf>
    <xf numFmtId="4" fontId="28" fillId="60" borderId="63" xfId="0" applyNumberFormat="1" applyFont="1" applyFill="1" applyBorder="1" applyAlignment="1" applyProtection="1">
      <alignment horizontal="center" vertical="center"/>
      <protection hidden="1"/>
    </xf>
    <xf numFmtId="166" fontId="27" fillId="60" borderId="63" xfId="0" applyNumberFormat="1" applyFont="1" applyFill="1" applyBorder="1" applyAlignment="1" applyProtection="1">
      <alignment horizontal="center" vertical="center" wrapText="1"/>
      <protection hidden="1"/>
    </xf>
    <xf numFmtId="0" fontId="28" fillId="60" borderId="63" xfId="0" applyFont="1" applyFill="1" applyBorder="1" applyAlignment="1" applyProtection="1">
      <alignment vertical="center"/>
      <protection hidden="1"/>
    </xf>
    <xf numFmtId="2" fontId="28" fillId="60" borderId="63" xfId="0" applyNumberFormat="1" applyFont="1" applyFill="1" applyBorder="1" applyAlignment="1" applyProtection="1">
      <alignment horizontal="center" vertical="center"/>
      <protection hidden="1"/>
    </xf>
    <xf numFmtId="166" fontId="27" fillId="60" borderId="64" xfId="0" applyNumberFormat="1" applyFont="1" applyFill="1" applyBorder="1" applyAlignment="1" applyProtection="1">
      <alignment horizontal="center" vertical="center" wrapText="1"/>
      <protection hidden="1"/>
    </xf>
    <xf numFmtId="10" fontId="7" fillId="7" borderId="0" xfId="0" applyNumberFormat="1" applyFont="1" applyFill="1" applyAlignment="1" applyProtection="1">
      <alignment horizontal="center" vertical="center"/>
      <protection hidden="1"/>
    </xf>
    <xf numFmtId="2" fontId="7" fillId="7" borderId="0" xfId="0" applyNumberFormat="1" applyFont="1" applyFill="1" applyAlignment="1" applyProtection="1">
      <alignment horizontal="center" vertical="center"/>
      <protection hidden="1"/>
    </xf>
    <xf numFmtId="169" fontId="7" fillId="7" borderId="0" xfId="0" applyNumberFormat="1" applyFont="1" applyFill="1" applyAlignment="1" applyProtection="1">
      <alignment horizontal="center" vertical="center"/>
      <protection hidden="1"/>
    </xf>
    <xf numFmtId="168" fontId="7" fillId="7" borderId="0" xfId="0" applyNumberFormat="1" applyFont="1" applyFill="1" applyAlignment="1" applyProtection="1">
      <alignment horizontal="center" vertical="center"/>
      <protection hidden="1"/>
    </xf>
    <xf numFmtId="0" fontId="83" fillId="7" borderId="0" xfId="0" applyFont="1" applyFill="1" applyAlignment="1" applyProtection="1">
      <alignment vertical="center"/>
      <protection hidden="1"/>
    </xf>
    <xf numFmtId="0" fontId="77" fillId="55" borderId="50" xfId="0" applyFont="1" applyFill="1" applyBorder="1" applyAlignment="1" applyProtection="1">
      <alignment vertical="center"/>
      <protection hidden="1"/>
    </xf>
    <xf numFmtId="4" fontId="28" fillId="55" borderId="49" xfId="0" applyNumberFormat="1" applyFont="1" applyFill="1" applyBorder="1" applyAlignment="1" applyProtection="1">
      <alignment horizontal="center" vertical="center"/>
      <protection hidden="1"/>
    </xf>
    <xf numFmtId="166" fontId="27" fillId="55" borderId="49" xfId="0" applyNumberFormat="1" applyFont="1" applyFill="1" applyBorder="1" applyAlignment="1" applyProtection="1">
      <alignment horizontal="center" vertical="center" wrapText="1"/>
      <protection hidden="1"/>
    </xf>
    <xf numFmtId="0" fontId="28" fillId="55" borderId="49" xfId="0" applyFont="1" applyFill="1" applyBorder="1" applyAlignment="1" applyProtection="1">
      <alignment vertical="center"/>
      <protection hidden="1"/>
    </xf>
    <xf numFmtId="2" fontId="28" fillId="55" borderId="49" xfId="0" applyNumberFormat="1" applyFont="1" applyFill="1" applyBorder="1" applyAlignment="1" applyProtection="1">
      <alignment horizontal="center" vertical="center"/>
      <protection hidden="1"/>
    </xf>
    <xf numFmtId="4" fontId="87" fillId="55" borderId="49" xfId="0" applyNumberFormat="1" applyFont="1" applyFill="1" applyBorder="1" applyAlignment="1" applyProtection="1">
      <alignment horizontal="center" vertical="center"/>
      <protection hidden="1"/>
    </xf>
    <xf numFmtId="166" fontId="87" fillId="55" borderId="45" xfId="0" applyNumberFormat="1" applyFont="1" applyFill="1" applyBorder="1" applyAlignment="1" applyProtection="1">
      <alignment horizontal="center" vertical="center" wrapText="1"/>
      <protection hidden="1"/>
    </xf>
    <xf numFmtId="0" fontId="84" fillId="7" borderId="0" xfId="0" applyFont="1" applyFill="1" applyAlignment="1" applyProtection="1">
      <alignment vertical="center"/>
      <protection hidden="1"/>
    </xf>
    <xf numFmtId="0" fontId="85" fillId="0" borderId="0" xfId="0" applyFont="1" applyAlignment="1" applyProtection="1">
      <alignment vertical="center"/>
      <protection hidden="1"/>
    </xf>
    <xf numFmtId="0" fontId="85" fillId="0" borderId="0" xfId="0" applyFont="1" applyAlignment="1" applyProtection="1">
      <alignment horizontal="center" vertical="center"/>
      <protection hidden="1"/>
    </xf>
    <xf numFmtId="10" fontId="85" fillId="0" borderId="0" xfId="0" applyNumberFormat="1" applyFont="1" applyAlignment="1" applyProtection="1">
      <alignment horizontal="center" vertical="center"/>
      <protection hidden="1"/>
    </xf>
    <xf numFmtId="0" fontId="84" fillId="0" borderId="0" xfId="0" applyFont="1" applyAlignment="1" applyProtection="1">
      <alignment horizontal="center" vertical="center"/>
      <protection hidden="1"/>
    </xf>
    <xf numFmtId="10" fontId="84" fillId="0" borderId="0" xfId="0" applyNumberFormat="1" applyFont="1" applyAlignment="1" applyProtection="1">
      <alignment vertical="center"/>
      <protection hidden="1"/>
    </xf>
    <xf numFmtId="0" fontId="84" fillId="0" borderId="0" xfId="0" applyFont="1" applyAlignment="1" applyProtection="1">
      <alignment vertical="center"/>
      <protection hidden="1"/>
    </xf>
    <xf numFmtId="0" fontId="86" fillId="0" borderId="0" xfId="0" applyFont="1" applyAlignment="1" applyProtection="1">
      <alignment vertical="center"/>
      <protection hidden="1"/>
    </xf>
    <xf numFmtId="0" fontId="83" fillId="0" borderId="0" xfId="0" applyFont="1" applyAlignment="1" applyProtection="1">
      <alignment vertical="center"/>
      <protection hidden="1"/>
    </xf>
    <xf numFmtId="10" fontId="29" fillId="0" borderId="0" xfId="0" applyNumberFormat="1" applyFont="1" applyAlignment="1" applyProtection="1">
      <alignment vertical="center"/>
      <protection hidden="1"/>
    </xf>
    <xf numFmtId="2" fontId="29" fillId="0" borderId="0" xfId="0" applyNumberFormat="1" applyFont="1" applyAlignment="1" applyProtection="1">
      <alignment vertical="center"/>
      <protection hidden="1"/>
    </xf>
    <xf numFmtId="169" fontId="29" fillId="0" borderId="0" xfId="0" applyNumberFormat="1" applyFont="1" applyAlignment="1" applyProtection="1">
      <alignment vertical="center"/>
      <protection hidden="1"/>
    </xf>
    <xf numFmtId="168" fontId="29" fillId="0" borderId="0" xfId="0" applyNumberFormat="1" applyFont="1" applyAlignment="1" applyProtection="1">
      <alignment vertical="center"/>
      <protection hidden="1"/>
    </xf>
    <xf numFmtId="2" fontId="53" fillId="0" borderId="0" xfId="0" applyNumberFormat="1" applyFont="1" applyAlignment="1" applyProtection="1">
      <alignment vertical="center"/>
      <protection hidden="1"/>
    </xf>
    <xf numFmtId="169" fontId="53" fillId="0" borderId="0" xfId="0" applyNumberFormat="1" applyFont="1" applyAlignment="1" applyProtection="1">
      <alignment vertical="center"/>
      <protection hidden="1"/>
    </xf>
    <xf numFmtId="168" fontId="53" fillId="0" borderId="0" xfId="0" applyNumberFormat="1" applyFont="1" applyAlignment="1" applyProtection="1">
      <alignment vertical="center"/>
      <protection hidden="1"/>
    </xf>
    <xf numFmtId="10" fontId="53" fillId="0" borderId="0" xfId="0" applyNumberFormat="1" applyFont="1" applyAlignment="1" applyProtection="1">
      <alignment horizontal="center" vertical="center"/>
      <protection hidden="1"/>
    </xf>
    <xf numFmtId="0" fontId="53" fillId="0" borderId="0" xfId="0" applyFont="1" applyAlignment="1" applyProtection="1">
      <alignment vertical="center" wrapText="1"/>
      <protection hidden="1"/>
    </xf>
    <xf numFmtId="0" fontId="60" fillId="0" borderId="48" xfId="0" applyFont="1" applyBorder="1" applyAlignment="1" applyProtection="1">
      <alignment vertical="center" wrapText="1"/>
      <protection hidden="1"/>
    </xf>
    <xf numFmtId="0" fontId="60" fillId="0" borderId="48" xfId="0" applyFont="1" applyBorder="1" applyAlignment="1" applyProtection="1">
      <alignment horizontal="center" vertical="center" wrapText="1"/>
      <protection hidden="1"/>
    </xf>
    <xf numFmtId="0" fontId="60" fillId="0" borderId="46" xfId="0" applyFont="1" applyBorder="1" applyAlignment="1" applyProtection="1">
      <alignment horizontal="center" vertical="center" wrapText="1"/>
      <protection hidden="1"/>
    </xf>
    <xf numFmtId="0" fontId="60" fillId="0" borderId="44" xfId="0" applyFont="1" applyBorder="1" applyAlignment="1" applyProtection="1">
      <alignment horizontal="center" vertical="center" wrapText="1"/>
      <protection hidden="1"/>
    </xf>
    <xf numFmtId="0" fontId="61" fillId="0" borderId="44" xfId="0" applyFont="1" applyBorder="1" applyAlignment="1" applyProtection="1">
      <alignment horizontal="left" vertical="center" wrapText="1"/>
      <protection hidden="1"/>
    </xf>
    <xf numFmtId="0" fontId="61" fillId="0" borderId="45" xfId="0" applyFont="1" applyBorder="1" applyAlignment="1" applyProtection="1">
      <alignment horizontal="center" vertical="center" wrapText="1"/>
      <protection hidden="1"/>
    </xf>
    <xf numFmtId="10" fontId="61" fillId="0" borderId="45" xfId="0" applyNumberFormat="1" applyFont="1" applyBorder="1" applyAlignment="1" applyProtection="1">
      <alignment horizontal="center" vertical="center" wrapText="1"/>
      <protection hidden="1"/>
    </xf>
    <xf numFmtId="10" fontId="61" fillId="0" borderId="47" xfId="0" applyNumberFormat="1" applyFont="1" applyBorder="1" applyAlignment="1" applyProtection="1">
      <alignment horizontal="center" vertical="center" wrapText="1"/>
      <protection hidden="1"/>
    </xf>
    <xf numFmtId="0" fontId="61" fillId="0" borderId="46" xfId="0" applyFont="1" applyBorder="1" applyAlignment="1" applyProtection="1">
      <alignment horizontal="left" vertical="center" wrapText="1"/>
      <protection hidden="1"/>
    </xf>
    <xf numFmtId="0" fontId="61" fillId="0" borderId="47" xfId="0" applyFont="1" applyBorder="1" applyAlignment="1" applyProtection="1">
      <alignment horizontal="center" vertical="center" wrapText="1"/>
      <protection hidden="1"/>
    </xf>
    <xf numFmtId="0" fontId="61" fillId="0" borderId="47" xfId="0" applyFont="1" applyBorder="1" applyAlignment="1" applyProtection="1">
      <alignment horizontal="center" vertical="center"/>
      <protection hidden="1"/>
    </xf>
    <xf numFmtId="0" fontId="63" fillId="0" borderId="47" xfId="0" applyFont="1" applyBorder="1" applyAlignment="1" applyProtection="1">
      <alignment horizontal="center" vertical="center" wrapText="1"/>
      <protection hidden="1"/>
    </xf>
    <xf numFmtId="2" fontId="64" fillId="0" borderId="0" xfId="0" applyNumberFormat="1" applyFont="1" applyAlignment="1" applyProtection="1">
      <alignment horizontal="center" vertical="center" wrapText="1"/>
      <protection hidden="1"/>
    </xf>
    <xf numFmtId="0" fontId="64" fillId="0" borderId="0" xfId="0" applyFont="1" applyAlignment="1" applyProtection="1">
      <alignment horizontal="center" vertical="center" wrapText="1"/>
      <protection hidden="1"/>
    </xf>
    <xf numFmtId="0" fontId="61" fillId="14" borderId="47" xfId="0" applyFont="1" applyFill="1" applyBorder="1" applyAlignment="1" applyProtection="1">
      <alignment horizontal="center" vertical="center"/>
      <protection hidden="1"/>
    </xf>
    <xf numFmtId="0" fontId="61" fillId="14" borderId="47" xfId="0" applyFont="1" applyFill="1" applyBorder="1" applyAlignment="1" applyProtection="1">
      <alignment horizontal="center" vertical="center" wrapText="1"/>
      <protection hidden="1"/>
    </xf>
    <xf numFmtId="0" fontId="61" fillId="3" borderId="44" xfId="0" applyFont="1" applyFill="1" applyBorder="1" applyAlignment="1" applyProtection="1">
      <alignment horizontal="left" vertical="center" wrapText="1"/>
      <protection hidden="1"/>
    </xf>
    <xf numFmtId="0" fontId="63" fillId="0" borderId="44" xfId="0" applyFont="1" applyBorder="1" applyAlignment="1" applyProtection="1">
      <alignment horizontal="center" vertical="center" wrapText="1"/>
      <protection hidden="1"/>
    </xf>
    <xf numFmtId="10" fontId="61" fillId="3" borderId="47" xfId="0" applyNumberFormat="1" applyFont="1" applyFill="1" applyBorder="1" applyAlignment="1" applyProtection="1">
      <alignment horizontal="center" vertical="center" wrapText="1"/>
      <protection hidden="1"/>
    </xf>
    <xf numFmtId="0" fontId="61" fillId="3" borderId="47" xfId="0" applyFont="1" applyFill="1" applyBorder="1" applyAlignment="1" applyProtection="1">
      <alignment horizontal="right" vertical="center"/>
      <protection hidden="1"/>
    </xf>
    <xf numFmtId="0" fontId="61" fillId="0" borderId="47" xfId="0" applyFont="1" applyBorder="1" applyAlignment="1" applyProtection="1">
      <alignment horizontal="right" vertical="center"/>
      <protection hidden="1"/>
    </xf>
    <xf numFmtId="0" fontId="61" fillId="3" borderId="47" xfId="0" applyFont="1" applyFill="1" applyBorder="1" applyAlignment="1" applyProtection="1">
      <alignment horizontal="center" vertical="center" wrapText="1"/>
      <protection hidden="1"/>
    </xf>
    <xf numFmtId="0" fontId="61" fillId="3" borderId="46" xfId="0" applyFont="1" applyFill="1" applyBorder="1" applyAlignment="1" applyProtection="1">
      <alignment horizontal="left" vertical="center" wrapText="1"/>
      <protection hidden="1"/>
    </xf>
    <xf numFmtId="0" fontId="61" fillId="14" borderId="46" xfId="0" applyFont="1" applyFill="1" applyBorder="1" applyAlignment="1" applyProtection="1">
      <alignment horizontal="center" vertical="center" wrapText="1"/>
      <protection hidden="1"/>
    </xf>
    <xf numFmtId="0" fontId="61" fillId="3" borderId="46" xfId="0" applyFont="1" applyFill="1" applyBorder="1" applyAlignment="1" applyProtection="1">
      <alignment horizontal="center" vertical="center" wrapText="1"/>
      <protection hidden="1"/>
    </xf>
    <xf numFmtId="0" fontId="61" fillId="49" borderId="46" xfId="0" applyFont="1" applyFill="1" applyBorder="1" applyAlignment="1" applyProtection="1">
      <alignment horizontal="left" vertical="center" wrapText="1"/>
      <protection hidden="1"/>
    </xf>
    <xf numFmtId="0" fontId="61" fillId="14" borderId="47" xfId="0" applyFont="1" applyFill="1" applyBorder="1" applyAlignment="1" applyProtection="1">
      <alignment horizontal="right" vertical="center"/>
      <protection hidden="1"/>
    </xf>
    <xf numFmtId="0" fontId="61" fillId="0" borderId="46" xfId="0" applyFont="1" applyBorder="1" applyAlignment="1" applyProtection="1">
      <alignment horizontal="center" vertical="center" wrapText="1"/>
      <protection hidden="1"/>
    </xf>
    <xf numFmtId="10" fontId="67" fillId="0" borderId="45" xfId="1" applyNumberFormat="1" applyFont="1" applyBorder="1" applyAlignment="1" applyProtection="1">
      <alignment horizontal="center" vertical="center" wrapText="1"/>
      <protection hidden="1"/>
    </xf>
    <xf numFmtId="0" fontId="61" fillId="0" borderId="0" xfId="0" applyFont="1" applyAlignment="1" applyProtection="1">
      <alignment horizontal="left" vertical="center" wrapText="1"/>
      <protection hidden="1"/>
    </xf>
    <xf numFmtId="0" fontId="61" fillId="0" borderId="0" xfId="0" applyFont="1" applyAlignment="1" applyProtection="1">
      <alignment horizontal="center" vertical="center" wrapText="1"/>
      <protection hidden="1"/>
    </xf>
    <xf numFmtId="10" fontId="61" fillId="0" borderId="0" xfId="0" applyNumberFormat="1" applyFont="1" applyAlignment="1" applyProtection="1">
      <alignment horizontal="center" vertical="center" wrapText="1"/>
      <protection hidden="1"/>
    </xf>
    <xf numFmtId="0" fontId="53" fillId="0" borderId="44" xfId="0" applyFont="1" applyBorder="1" applyAlignment="1" applyProtection="1">
      <alignment vertical="center"/>
      <protection hidden="1"/>
    </xf>
    <xf numFmtId="0" fontId="61" fillId="0" borderId="47" xfId="0" applyFont="1" applyBorder="1" applyAlignment="1" applyProtection="1">
      <alignment horizontal="left" vertical="center" wrapText="1"/>
      <protection hidden="1"/>
    </xf>
    <xf numFmtId="0" fontId="61" fillId="49" borderId="47" xfId="0" applyFont="1" applyFill="1" applyBorder="1" applyAlignment="1" applyProtection="1">
      <alignment horizontal="left" vertical="center" wrapText="1"/>
      <protection hidden="1"/>
    </xf>
    <xf numFmtId="2" fontId="54" fillId="0" borderId="0" xfId="0" applyNumberFormat="1" applyFont="1" applyAlignment="1" applyProtection="1">
      <alignment vertical="center"/>
      <protection hidden="1"/>
    </xf>
    <xf numFmtId="0" fontId="68" fillId="0" borderId="0" xfId="0" applyFont="1" applyAlignment="1" applyProtection="1">
      <alignment vertical="center"/>
      <protection hidden="1"/>
    </xf>
    <xf numFmtId="169" fontId="54" fillId="0" borderId="0" xfId="0" applyNumberFormat="1" applyFont="1" applyAlignment="1" applyProtection="1">
      <alignment vertical="center"/>
      <protection hidden="1"/>
    </xf>
    <xf numFmtId="168" fontId="54" fillId="0" borderId="0" xfId="0" applyNumberFormat="1" applyFont="1" applyAlignment="1" applyProtection="1">
      <alignment vertical="center"/>
      <protection hidden="1"/>
    </xf>
    <xf numFmtId="0" fontId="38" fillId="0" borderId="44" xfId="0" applyFont="1" applyBorder="1" applyAlignment="1" applyProtection="1">
      <alignment vertical="center"/>
      <protection hidden="1"/>
    </xf>
    <xf numFmtId="0" fontId="54" fillId="0" borderId="0" xfId="0" applyFont="1" applyAlignment="1" applyProtection="1">
      <alignment horizontal="center" vertical="center"/>
      <protection hidden="1"/>
    </xf>
    <xf numFmtId="0" fontId="63" fillId="0" borderId="46" xfId="0" applyFont="1" applyBorder="1" applyAlignment="1" applyProtection="1">
      <alignment horizontal="center" vertical="center" wrapText="1"/>
      <protection hidden="1"/>
    </xf>
    <xf numFmtId="0" fontId="63" fillId="0" borderId="46" xfId="0" applyFont="1" applyBorder="1" applyAlignment="1" applyProtection="1">
      <alignment horizontal="left" vertical="center" wrapText="1"/>
      <protection hidden="1"/>
    </xf>
    <xf numFmtId="0" fontId="59" fillId="0" borderId="0" xfId="0" applyFont="1" applyAlignment="1" applyProtection="1">
      <alignment horizontal="left" vertical="center"/>
      <protection hidden="1"/>
    </xf>
    <xf numFmtId="0" fontId="69" fillId="0" borderId="0" xfId="0" applyFont="1" applyAlignment="1" applyProtection="1">
      <alignment vertical="center"/>
      <protection hidden="1"/>
    </xf>
    <xf numFmtId="2" fontId="69" fillId="0" borderId="0" xfId="0" applyNumberFormat="1" applyFont="1" applyAlignment="1" applyProtection="1">
      <alignment vertical="center"/>
      <protection hidden="1"/>
    </xf>
    <xf numFmtId="0" fontId="54" fillId="0" borderId="0" xfId="0" applyFont="1" applyAlignment="1" applyProtection="1">
      <alignment horizontal="left" vertical="center"/>
      <protection hidden="1"/>
    </xf>
    <xf numFmtId="168" fontId="68" fillId="0" borderId="0" xfId="0" applyNumberFormat="1" applyFont="1" applyAlignment="1" applyProtection="1">
      <alignment vertical="center"/>
      <protection hidden="1"/>
    </xf>
    <xf numFmtId="10" fontId="68" fillId="0" borderId="0" xfId="0" applyNumberFormat="1" applyFont="1" applyAlignment="1" applyProtection="1">
      <alignment vertical="center"/>
      <protection hidden="1"/>
    </xf>
    <xf numFmtId="169" fontId="68" fillId="0" borderId="0" xfId="0" applyNumberFormat="1" applyFont="1" applyAlignment="1" applyProtection="1">
      <alignment vertical="center"/>
      <protection hidden="1"/>
    </xf>
    <xf numFmtId="0" fontId="53" fillId="0" borderId="0" xfId="13" applyNumberFormat="1" applyFont="1" applyAlignment="1" applyProtection="1">
      <alignment horizontal="center" vertical="center"/>
      <protection hidden="1"/>
    </xf>
    <xf numFmtId="2" fontId="68" fillId="0" borderId="0" xfId="0" applyNumberFormat="1" applyFont="1" applyAlignment="1" applyProtection="1">
      <alignment vertical="center"/>
      <protection hidden="1"/>
    </xf>
    <xf numFmtId="2" fontId="72" fillId="0" borderId="0" xfId="0" applyNumberFormat="1" applyFont="1" applyAlignment="1" applyProtection="1">
      <alignment vertical="center"/>
      <protection hidden="1"/>
    </xf>
    <xf numFmtId="0" fontId="53" fillId="0" borderId="0" xfId="0" applyFont="1" applyAlignment="1" applyProtection="1">
      <alignment horizontal="center" vertical="center" wrapText="1"/>
      <protection hidden="1"/>
    </xf>
    <xf numFmtId="0" fontId="73" fillId="0" borderId="0" xfId="0" applyFont="1" applyAlignment="1" applyProtection="1">
      <alignment vertical="center"/>
      <protection hidden="1"/>
    </xf>
    <xf numFmtId="0" fontId="74" fillId="0" borderId="0" xfId="0" applyFont="1" applyAlignment="1" applyProtection="1">
      <alignment vertical="center"/>
      <protection hidden="1"/>
    </xf>
    <xf numFmtId="172" fontId="72" fillId="0" borderId="0" xfId="0" applyNumberFormat="1" applyFont="1" applyAlignment="1" applyProtection="1">
      <alignment vertical="center"/>
      <protection hidden="1"/>
    </xf>
    <xf numFmtId="9" fontId="38" fillId="0" borderId="0" xfId="0" applyNumberFormat="1" applyFont="1" applyAlignment="1" applyProtection="1">
      <alignment vertical="center"/>
      <protection hidden="1"/>
    </xf>
    <xf numFmtId="172" fontId="74" fillId="0" borderId="0" xfId="0" applyNumberFormat="1" applyFont="1" applyAlignment="1" applyProtection="1">
      <alignment vertical="center"/>
      <protection hidden="1"/>
    </xf>
    <xf numFmtId="172" fontId="53" fillId="0" borderId="0" xfId="0" applyNumberFormat="1" applyFont="1" applyAlignment="1" applyProtection="1">
      <alignment vertical="center"/>
      <protection hidden="1"/>
    </xf>
    <xf numFmtId="172" fontId="61" fillId="0" borderId="46" xfId="0" applyNumberFormat="1" applyFont="1" applyBorder="1" applyAlignment="1" applyProtection="1">
      <alignment horizontal="center" vertical="center" wrapText="1"/>
      <protection hidden="1"/>
    </xf>
    <xf numFmtId="164" fontId="53" fillId="0" borderId="0" xfId="13" applyFont="1" applyAlignment="1" applyProtection="1">
      <alignment vertical="center"/>
      <protection hidden="1"/>
    </xf>
    <xf numFmtId="167" fontId="53" fillId="0" borderId="0" xfId="0" applyNumberFormat="1" applyFont="1" applyAlignment="1" applyProtection="1">
      <alignment vertical="center"/>
      <protection hidden="1"/>
    </xf>
    <xf numFmtId="0" fontId="38" fillId="0" borderId="0" xfId="0" applyFont="1" applyAlignment="1" applyProtection="1">
      <alignment horizontal="center" vertical="center" wrapText="1"/>
      <protection hidden="1"/>
    </xf>
    <xf numFmtId="2" fontId="38" fillId="0" borderId="0" xfId="0" applyNumberFormat="1" applyFont="1" applyAlignment="1" applyProtection="1">
      <alignment horizontal="center" vertical="center"/>
      <protection hidden="1"/>
    </xf>
    <xf numFmtId="0" fontId="53" fillId="0" borderId="0" xfId="0" applyFont="1" applyAlignment="1" applyProtection="1">
      <alignment horizontal="right" vertical="center"/>
      <protection hidden="1"/>
    </xf>
    <xf numFmtId="2" fontId="53" fillId="0" borderId="0" xfId="0" applyNumberFormat="1" applyFont="1" applyAlignment="1" applyProtection="1">
      <alignment horizontal="center" vertical="center"/>
      <protection hidden="1"/>
    </xf>
    <xf numFmtId="10" fontId="61" fillId="14" borderId="47" xfId="0" applyNumberFormat="1" applyFont="1" applyFill="1" applyBorder="1" applyAlignment="1" applyProtection="1">
      <alignment horizontal="center" vertical="center" wrapText="1"/>
      <protection hidden="1"/>
    </xf>
    <xf numFmtId="0" fontId="60" fillId="0" borderId="44" xfId="0" applyFont="1" applyBorder="1" applyAlignment="1" applyProtection="1">
      <alignment horizontal="left" vertical="center" wrapText="1"/>
      <protection hidden="1"/>
    </xf>
    <xf numFmtId="0" fontId="60" fillId="0" borderId="45" xfId="0" applyFont="1" applyBorder="1" applyAlignment="1" applyProtection="1">
      <alignment horizontal="left" vertical="center" wrapText="1"/>
      <protection hidden="1"/>
    </xf>
    <xf numFmtId="10" fontId="53" fillId="0" borderId="0" xfId="0" applyNumberFormat="1" applyFont="1" applyAlignment="1" applyProtection="1">
      <alignment horizontal="right" vertical="center"/>
      <protection hidden="1"/>
    </xf>
    <xf numFmtId="0" fontId="0" fillId="7" borderId="0" xfId="0" applyFill="1" applyProtection="1"/>
    <xf numFmtId="0" fontId="29" fillId="7" borderId="0" xfId="0" applyFont="1" applyFill="1" applyAlignment="1" applyProtection="1">
      <alignment horizontal="justify" vertical="center"/>
    </xf>
    <xf numFmtId="0" fontId="8" fillId="53" borderId="89" xfId="0" applyFont="1" applyFill="1" applyBorder="1" applyAlignment="1" applyProtection="1">
      <alignment vertical="center"/>
    </xf>
    <xf numFmtId="0" fontId="8" fillId="52" borderId="60" xfId="0" applyFont="1" applyFill="1" applyBorder="1" applyAlignment="1" applyProtection="1">
      <alignment vertical="center" wrapText="1"/>
    </xf>
    <xf numFmtId="0" fontId="8" fillId="0" borderId="0" xfId="0" applyFont="1" applyAlignment="1" applyProtection="1">
      <alignment vertical="center" wrapText="1"/>
    </xf>
    <xf numFmtId="0" fontId="8" fillId="7" borderId="0" xfId="0" applyFont="1" applyFill="1" applyAlignment="1" applyProtection="1">
      <alignment horizontal="center" vertical="center"/>
    </xf>
    <xf numFmtId="0" fontId="8" fillId="63" borderId="89" xfId="0" applyFont="1" applyFill="1" applyBorder="1" applyAlignment="1" applyProtection="1">
      <alignment vertical="center"/>
    </xf>
    <xf numFmtId="0" fontId="8" fillId="62" borderId="60" xfId="0" applyFont="1" applyFill="1" applyBorder="1" applyAlignment="1" applyProtection="1">
      <alignment vertical="center" wrapText="1"/>
    </xf>
    <xf numFmtId="0" fontId="8" fillId="62" borderId="60" xfId="0" applyFont="1" applyFill="1" applyBorder="1" applyAlignment="1" applyProtection="1">
      <alignment vertical="center"/>
    </xf>
    <xf numFmtId="0" fontId="8" fillId="62" borderId="60" xfId="0" applyFont="1" applyFill="1" applyBorder="1" applyAlignment="1" applyProtection="1">
      <alignment horizontal="left" vertical="center"/>
    </xf>
    <xf numFmtId="0" fontId="8" fillId="0" borderId="0" xfId="0" applyFont="1" applyAlignment="1" applyProtection="1">
      <alignment horizontal="left" vertical="center"/>
    </xf>
    <xf numFmtId="0" fontId="7" fillId="7" borderId="0" xfId="0" applyFont="1" applyFill="1" applyAlignment="1" applyProtection="1">
      <alignment horizontal="center" vertical="center"/>
    </xf>
    <xf numFmtId="0" fontId="77" fillId="55" borderId="49" xfId="0" applyFont="1" applyFill="1" applyBorder="1" applyAlignment="1" applyProtection="1">
      <alignment vertical="center"/>
    </xf>
    <xf numFmtId="0" fontId="29" fillId="0" borderId="0" xfId="0" applyFont="1" applyAlignment="1" applyProtection="1">
      <alignment vertical="center"/>
    </xf>
    <xf numFmtId="0" fontId="53" fillId="0" borderId="0" xfId="0" applyFont="1" applyAlignment="1" applyProtection="1">
      <alignment vertical="center"/>
    </xf>
    <xf numFmtId="0" fontId="54" fillId="0" borderId="0" xfId="0" applyFont="1" applyAlignment="1" applyProtection="1">
      <alignment vertical="center"/>
    </xf>
    <xf numFmtId="4" fontId="29" fillId="7" borderId="0" xfId="0" applyNumberFormat="1" applyFont="1" applyFill="1" applyAlignment="1" applyProtection="1">
      <alignment vertical="center"/>
    </xf>
    <xf numFmtId="0" fontId="16" fillId="56" borderId="4" xfId="0" applyFont="1" applyFill="1" applyBorder="1" applyAlignment="1" applyProtection="1">
      <alignment horizontal="left" vertical="center" wrapText="1"/>
    </xf>
    <xf numFmtId="0" fontId="16" fillId="56" borderId="103" xfId="0" applyFont="1" applyFill="1" applyBorder="1" applyAlignment="1" applyProtection="1">
      <alignment horizontal="left" vertical="center" wrapText="1"/>
    </xf>
    <xf numFmtId="0" fontId="16" fillId="56" borderId="76" xfId="0" applyFont="1" applyFill="1" applyBorder="1" applyAlignment="1" applyProtection="1">
      <alignment horizontal="left" vertical="center" wrapText="1"/>
    </xf>
    <xf numFmtId="4" fontId="29" fillId="7" borderId="0" xfId="0" applyNumberFormat="1" applyFont="1" applyFill="1" applyAlignment="1" applyProtection="1">
      <alignment horizontal="justify" vertical="center"/>
    </xf>
    <xf numFmtId="4" fontId="8" fillId="52" borderId="89" xfId="0" applyNumberFormat="1" applyFont="1" applyFill="1" applyBorder="1" applyAlignment="1" applyProtection="1">
      <alignment horizontal="center" vertical="center" wrapText="1"/>
    </xf>
    <xf numFmtId="4" fontId="8" fillId="7" borderId="0" xfId="0" applyNumberFormat="1" applyFont="1" applyFill="1" applyAlignment="1" applyProtection="1">
      <alignment horizontal="center" vertical="center"/>
    </xf>
    <xf numFmtId="4" fontId="8" fillId="61" borderId="89" xfId="0" applyNumberFormat="1" applyFont="1" applyFill="1" applyBorder="1" applyAlignment="1" applyProtection="1">
      <alignment horizontal="center" vertical="center" wrapText="1"/>
    </xf>
    <xf numFmtId="4" fontId="8" fillId="62" borderId="89" xfId="0" applyNumberFormat="1" applyFont="1" applyFill="1" applyBorder="1" applyAlignment="1" applyProtection="1">
      <alignment horizontal="center" vertical="center" wrapText="1"/>
    </xf>
    <xf numFmtId="4" fontId="8" fillId="64" borderId="89" xfId="0" applyNumberFormat="1" applyFont="1" applyFill="1" applyBorder="1" applyAlignment="1" applyProtection="1">
      <alignment horizontal="center" vertical="center" wrapText="1"/>
    </xf>
    <xf numFmtId="4" fontId="7" fillId="7" borderId="0" xfId="0" applyNumberFormat="1" applyFont="1" applyFill="1" applyAlignment="1" applyProtection="1">
      <alignment horizontal="center" vertical="center"/>
    </xf>
    <xf numFmtId="4" fontId="29" fillId="0" borderId="0" xfId="0" applyNumberFormat="1" applyFont="1" applyAlignment="1" applyProtection="1">
      <alignment vertical="center"/>
    </xf>
    <xf numFmtId="0" fontId="59" fillId="0" borderId="0" xfId="0" applyFont="1" applyAlignment="1" applyProtection="1">
      <alignment vertical="center"/>
    </xf>
    <xf numFmtId="10" fontId="29" fillId="7" borderId="0" xfId="0" applyNumberFormat="1" applyFont="1" applyFill="1" applyAlignment="1" applyProtection="1">
      <alignment vertical="center"/>
    </xf>
    <xf numFmtId="10" fontId="29" fillId="7" borderId="0" xfId="0" applyNumberFormat="1" applyFont="1" applyFill="1" applyAlignment="1" applyProtection="1">
      <alignment horizontal="justify" vertical="center"/>
    </xf>
    <xf numFmtId="10" fontId="8" fillId="52" borderId="89" xfId="0" applyNumberFormat="1" applyFont="1" applyFill="1" applyBorder="1" applyAlignment="1" applyProtection="1">
      <alignment horizontal="center" vertical="center" wrapText="1"/>
    </xf>
    <xf numFmtId="10" fontId="8" fillId="7" borderId="0" xfId="0" applyNumberFormat="1" applyFont="1" applyFill="1" applyAlignment="1" applyProtection="1">
      <alignment horizontal="center" vertical="center"/>
    </xf>
    <xf numFmtId="10" fontId="8" fillId="61" borderId="89" xfId="0" applyNumberFormat="1" applyFont="1" applyFill="1" applyBorder="1" applyAlignment="1" applyProtection="1">
      <alignment horizontal="center" vertical="center" wrapText="1"/>
    </xf>
    <xf numFmtId="10" fontId="8" fillId="62" borderId="89" xfId="0" applyNumberFormat="1" applyFont="1" applyFill="1" applyBorder="1" applyAlignment="1" applyProtection="1">
      <alignment horizontal="center" vertical="center" wrapText="1"/>
    </xf>
    <xf numFmtId="0" fontId="8" fillId="64" borderId="89" xfId="0" applyFont="1" applyFill="1" applyBorder="1" applyAlignment="1" applyProtection="1">
      <alignment vertical="center" wrapText="1"/>
    </xf>
    <xf numFmtId="10" fontId="7" fillId="7" borderId="0" xfId="0" applyNumberFormat="1" applyFont="1" applyFill="1" applyAlignment="1" applyProtection="1">
      <alignment horizontal="center" vertical="center"/>
    </xf>
    <xf numFmtId="10" fontId="29" fillId="0" borderId="0" xfId="0" applyNumberFormat="1" applyFont="1" applyAlignment="1" applyProtection="1">
      <alignment vertical="center"/>
    </xf>
    <xf numFmtId="10" fontId="53" fillId="0" borderId="0" xfId="0" applyNumberFormat="1" applyFont="1" applyAlignment="1" applyProtection="1">
      <alignment vertical="center"/>
    </xf>
    <xf numFmtId="10" fontId="54" fillId="0" borderId="0" xfId="0" applyNumberFormat="1" applyFont="1" applyAlignment="1" applyProtection="1">
      <alignment vertical="center"/>
    </xf>
    <xf numFmtId="0" fontId="72" fillId="0" borderId="0" xfId="0" applyFont="1" applyAlignment="1" applyProtection="1">
      <alignment vertical="center"/>
    </xf>
    <xf numFmtId="0" fontId="71" fillId="0" borderId="0" xfId="0" applyFont="1" applyAlignment="1" applyProtection="1">
      <alignment vertical="center"/>
    </xf>
    <xf numFmtId="172" fontId="71" fillId="0" borderId="0" xfId="0" applyNumberFormat="1" applyFont="1" applyAlignment="1" applyProtection="1">
      <alignment vertical="center"/>
    </xf>
    <xf numFmtId="0" fontId="53" fillId="7" borderId="0" xfId="0" applyFont="1" applyFill="1" applyProtection="1">
      <protection hidden="1"/>
    </xf>
    <xf numFmtId="0" fontId="38" fillId="0" borderId="0" xfId="0" applyFont="1" applyProtection="1">
      <protection hidden="1"/>
    </xf>
    <xf numFmtId="0" fontId="38" fillId="0" borderId="0" xfId="0" applyFont="1" applyAlignment="1" applyProtection="1">
      <alignment horizontal="center"/>
      <protection hidden="1"/>
    </xf>
    <xf numFmtId="10" fontId="38" fillId="0" borderId="0" xfId="0" applyNumberFormat="1" applyFont="1" applyAlignment="1" applyProtection="1">
      <alignment horizontal="center"/>
      <protection hidden="1"/>
    </xf>
    <xf numFmtId="0" fontId="53" fillId="0" borderId="0" xfId="0" applyFont="1" applyProtection="1">
      <protection hidden="1"/>
    </xf>
    <xf numFmtId="0" fontId="54" fillId="0" borderId="0" xfId="0" applyFont="1" applyProtection="1">
      <protection hidden="1"/>
    </xf>
    <xf numFmtId="0" fontId="29" fillId="0" borderId="0" xfId="0" applyFont="1" applyProtection="1">
      <protection hidden="1"/>
    </xf>
    <xf numFmtId="0" fontId="29" fillId="7" borderId="0" xfId="0" applyFont="1" applyFill="1" applyProtection="1">
      <protection hidden="1"/>
    </xf>
    <xf numFmtId="4" fontId="29" fillId="7" borderId="0" xfId="0" applyNumberFormat="1" applyFont="1" applyFill="1" applyProtection="1">
      <protection hidden="1"/>
    </xf>
    <xf numFmtId="1" fontId="29" fillId="7" borderId="0" xfId="0" applyNumberFormat="1" applyFont="1" applyFill="1" applyProtection="1">
      <protection hidden="1"/>
    </xf>
    <xf numFmtId="10" fontId="29" fillId="7" borderId="0" xfId="0" applyNumberFormat="1" applyFont="1" applyFill="1" applyProtection="1">
      <protection hidden="1"/>
    </xf>
    <xf numFmtId="2" fontId="29" fillId="7" borderId="0" xfId="0" applyNumberFormat="1" applyFont="1" applyFill="1" applyProtection="1">
      <protection hidden="1"/>
    </xf>
    <xf numFmtId="0" fontId="38" fillId="7" borderId="0" xfId="0" applyFont="1" applyFill="1" applyProtection="1">
      <protection hidden="1"/>
    </xf>
    <xf numFmtId="0" fontId="38" fillId="7" borderId="0" xfId="0" applyFont="1" applyFill="1" applyAlignment="1" applyProtection="1">
      <alignment horizontal="center"/>
      <protection hidden="1"/>
    </xf>
    <xf numFmtId="10" fontId="38" fillId="7" borderId="0" xfId="0" applyNumberFormat="1" applyFont="1" applyFill="1" applyAlignment="1" applyProtection="1">
      <alignment horizontal="center"/>
      <protection hidden="1"/>
    </xf>
    <xf numFmtId="0" fontId="54" fillId="7" borderId="0" xfId="0" applyFont="1" applyFill="1" applyProtection="1">
      <protection hidden="1"/>
    </xf>
    <xf numFmtId="0" fontId="53" fillId="0" borderId="0" xfId="0" applyFont="1" applyAlignment="1" applyProtection="1">
      <alignment horizontal="center"/>
      <protection hidden="1"/>
    </xf>
    <xf numFmtId="0" fontId="29" fillId="7" borderId="0" xfId="0" applyFont="1" applyFill="1" applyAlignment="1" applyProtection="1">
      <alignment wrapText="1"/>
      <protection hidden="1"/>
    </xf>
    <xf numFmtId="0" fontId="53" fillId="7" borderId="0" xfId="0" applyFont="1" applyFill="1" applyAlignment="1" applyProtection="1">
      <alignment wrapText="1"/>
      <protection hidden="1"/>
    </xf>
    <xf numFmtId="0" fontId="38" fillId="0" borderId="0" xfId="0" applyFont="1" applyAlignment="1" applyProtection="1">
      <alignment wrapText="1"/>
      <protection hidden="1"/>
    </xf>
    <xf numFmtId="0" fontId="38" fillId="0" borderId="0" xfId="0" applyFont="1" applyAlignment="1" applyProtection="1">
      <alignment horizontal="center" wrapText="1"/>
      <protection hidden="1"/>
    </xf>
    <xf numFmtId="0" fontId="53" fillId="0" borderId="0" xfId="0" applyFont="1" applyAlignment="1" applyProtection="1">
      <alignment wrapText="1"/>
      <protection hidden="1"/>
    </xf>
    <xf numFmtId="0" fontId="54" fillId="0" borderId="0" xfId="0" applyFont="1" applyAlignment="1" applyProtection="1">
      <alignment wrapText="1"/>
      <protection hidden="1"/>
    </xf>
    <xf numFmtId="4" fontId="8" fillId="66" borderId="89" xfId="0" applyNumberFormat="1" applyFont="1" applyFill="1" applyBorder="1" applyAlignment="1" applyProtection="1">
      <alignment horizontal="center" vertical="center" wrapText="1"/>
      <protection hidden="1"/>
    </xf>
    <xf numFmtId="2" fontId="8" fillId="66" borderId="89" xfId="0" applyNumberFormat="1" applyFont="1" applyFill="1" applyBorder="1" applyAlignment="1" applyProtection="1">
      <alignment horizontal="center" vertical="center" wrapText="1"/>
      <protection hidden="1"/>
    </xf>
    <xf numFmtId="0" fontId="29" fillId="67" borderId="89" xfId="0" applyFont="1" applyFill="1" applyBorder="1" applyAlignment="1" applyProtection="1">
      <alignment horizontal="center" vertical="center" wrapText="1"/>
      <protection hidden="1"/>
    </xf>
    <xf numFmtId="4" fontId="29" fillId="67" borderId="89" xfId="0" applyNumberFormat="1" applyFont="1" applyFill="1" applyBorder="1" applyAlignment="1" applyProtection="1">
      <alignment horizontal="center" vertical="center" wrapText="1"/>
      <protection hidden="1"/>
    </xf>
    <xf numFmtId="166" fontId="29" fillId="67" borderId="89" xfId="0" applyNumberFormat="1" applyFont="1" applyFill="1" applyBorder="1" applyAlignment="1" applyProtection="1">
      <alignment horizontal="center" vertical="center" wrapText="1"/>
      <protection hidden="1"/>
    </xf>
    <xf numFmtId="2" fontId="38" fillId="67" borderId="89" xfId="0" applyNumberFormat="1" applyFont="1" applyFill="1" applyBorder="1" applyAlignment="1" applyProtection="1">
      <alignment horizontal="center" vertical="center" wrapText="1"/>
      <protection hidden="1"/>
    </xf>
    <xf numFmtId="1" fontId="38" fillId="67" borderId="89" xfId="0" applyNumberFormat="1" applyFont="1" applyFill="1" applyBorder="1" applyAlignment="1" applyProtection="1">
      <alignment horizontal="center" vertical="center" wrapText="1"/>
      <protection hidden="1"/>
    </xf>
    <xf numFmtId="2" fontId="29" fillId="67" borderId="89" xfId="0" applyNumberFormat="1" applyFont="1" applyFill="1" applyBorder="1" applyAlignment="1" applyProtection="1">
      <alignment horizontal="center" vertical="center" wrapText="1"/>
      <protection hidden="1"/>
    </xf>
    <xf numFmtId="4" fontId="38" fillId="67" borderId="89" xfId="0" applyNumberFormat="1" applyFont="1" applyFill="1" applyBorder="1" applyAlignment="1" applyProtection="1">
      <alignment horizontal="center" vertical="center" wrapText="1"/>
      <protection hidden="1"/>
    </xf>
    <xf numFmtId="166" fontId="29" fillId="67" borderId="56" xfId="0" applyNumberFormat="1" applyFont="1" applyFill="1" applyBorder="1" applyAlignment="1" applyProtection="1">
      <alignment horizontal="center" vertical="center" wrapText="1"/>
      <protection hidden="1"/>
    </xf>
    <xf numFmtId="2" fontId="16" fillId="66" borderId="89" xfId="0" applyNumberFormat="1" applyFont="1" applyFill="1" applyBorder="1" applyAlignment="1" applyProtection="1">
      <alignment horizontal="center" vertical="center"/>
      <protection hidden="1"/>
    </xf>
    <xf numFmtId="171" fontId="16" fillId="66" borderId="89" xfId="0" applyNumberFormat="1" applyFont="1" applyFill="1" applyBorder="1" applyAlignment="1" applyProtection="1">
      <alignment horizontal="center" vertical="center"/>
      <protection hidden="1"/>
    </xf>
    <xf numFmtId="171" fontId="16" fillId="66" borderId="56" xfId="0" applyNumberFormat="1" applyFont="1" applyFill="1" applyBorder="1" applyAlignment="1" applyProtection="1">
      <alignment horizontal="center" vertical="center"/>
      <protection hidden="1"/>
    </xf>
    <xf numFmtId="0" fontId="29" fillId="67" borderId="58" xfId="0" applyFont="1" applyFill="1" applyBorder="1" applyAlignment="1" applyProtection="1">
      <alignment vertical="center" wrapText="1"/>
      <protection hidden="1"/>
    </xf>
    <xf numFmtId="2" fontId="16" fillId="66" borderId="60" xfId="0" applyNumberFormat="1" applyFont="1" applyFill="1" applyBorder="1" applyAlignment="1" applyProtection="1">
      <alignment horizontal="center" vertical="center"/>
      <protection hidden="1"/>
    </xf>
    <xf numFmtId="171" fontId="16" fillId="66" borderId="60" xfId="0" applyNumberFormat="1" applyFont="1" applyFill="1" applyBorder="1" applyAlignment="1" applyProtection="1">
      <alignment horizontal="center" vertical="center"/>
      <protection hidden="1"/>
    </xf>
    <xf numFmtId="171" fontId="16" fillId="66" borderId="57" xfId="0" applyNumberFormat="1" applyFont="1" applyFill="1" applyBorder="1" applyAlignment="1" applyProtection="1">
      <alignment horizontal="center" vertical="center"/>
      <protection hidden="1"/>
    </xf>
    <xf numFmtId="2" fontId="28" fillId="65" borderId="69" xfId="0" applyNumberFormat="1" applyFont="1" applyFill="1" applyBorder="1" applyAlignment="1" applyProtection="1">
      <alignment horizontal="center" vertical="center"/>
      <protection hidden="1"/>
    </xf>
    <xf numFmtId="171" fontId="28" fillId="65" borderId="69" xfId="0" applyNumberFormat="1" applyFont="1" applyFill="1" applyBorder="1" applyAlignment="1" applyProtection="1">
      <alignment horizontal="center" vertical="center"/>
      <protection hidden="1"/>
    </xf>
    <xf numFmtId="171" fontId="28" fillId="65" borderId="70" xfId="0" applyNumberFormat="1" applyFont="1" applyFill="1" applyBorder="1" applyAlignment="1" applyProtection="1">
      <alignment horizontal="center" vertical="center"/>
      <protection hidden="1"/>
    </xf>
    <xf numFmtId="4" fontId="29" fillId="0" borderId="0" xfId="0" applyNumberFormat="1" applyFont="1" applyProtection="1">
      <protection hidden="1"/>
    </xf>
    <xf numFmtId="1" fontId="29" fillId="0" borderId="0" xfId="0" applyNumberFormat="1" applyFont="1" applyProtection="1">
      <protection hidden="1"/>
    </xf>
    <xf numFmtId="10" fontId="29" fillId="0" borderId="0" xfId="0" applyNumberFormat="1" applyFont="1" applyProtection="1">
      <protection hidden="1"/>
    </xf>
    <xf numFmtId="2" fontId="29" fillId="0" borderId="0" xfId="0" applyNumberFormat="1" applyFont="1" applyProtection="1">
      <protection hidden="1"/>
    </xf>
    <xf numFmtId="0" fontId="29" fillId="15" borderId="62" xfId="0" applyFont="1" applyFill="1" applyBorder="1" applyAlignment="1" applyProtection="1">
      <alignment horizontal="center" vertical="center"/>
      <protection hidden="1"/>
    </xf>
    <xf numFmtId="2" fontId="53" fillId="7" borderId="0" xfId="0" applyNumberFormat="1" applyFont="1" applyFill="1" applyProtection="1">
      <protection hidden="1"/>
    </xf>
    <xf numFmtId="0" fontId="53" fillId="7" borderId="0" xfId="0" applyFont="1" applyFill="1" applyAlignment="1" applyProtection="1">
      <alignment horizontal="center"/>
      <protection hidden="1"/>
    </xf>
    <xf numFmtId="2" fontId="38" fillId="7" borderId="0" xfId="0" applyNumberFormat="1" applyFont="1" applyFill="1" applyProtection="1">
      <protection hidden="1"/>
    </xf>
    <xf numFmtId="0" fontId="53" fillId="7" borderId="0" xfId="0" applyFont="1" applyFill="1" applyAlignment="1" applyProtection="1">
      <alignment vertical="center" wrapText="1"/>
      <protection hidden="1"/>
    </xf>
    <xf numFmtId="0" fontId="60" fillId="7" borderId="48" xfId="0" applyFont="1" applyFill="1" applyBorder="1" applyAlignment="1" applyProtection="1">
      <alignment horizontal="center" vertical="center" wrapText="1"/>
      <protection hidden="1"/>
    </xf>
    <xf numFmtId="2" fontId="38" fillId="7" borderId="0" xfId="0" applyNumberFormat="1" applyFont="1" applyFill="1" applyAlignment="1" applyProtection="1">
      <alignment vertical="center"/>
      <protection hidden="1"/>
    </xf>
    <xf numFmtId="0" fontId="60" fillId="7" borderId="46" xfId="0" applyFont="1" applyFill="1" applyBorder="1" applyAlignment="1" applyProtection="1">
      <alignment horizontal="center" vertical="center" wrapText="1"/>
      <protection hidden="1"/>
    </xf>
    <xf numFmtId="0" fontId="60" fillId="7" borderId="44" xfId="0" applyFont="1" applyFill="1" applyBorder="1" applyAlignment="1" applyProtection="1">
      <alignment horizontal="center" vertical="center" wrapText="1"/>
      <protection hidden="1"/>
    </xf>
    <xf numFmtId="0" fontId="61" fillId="7" borderId="46" xfId="0" applyFont="1" applyFill="1" applyBorder="1" applyAlignment="1" applyProtection="1">
      <alignment horizontal="left" vertical="center" wrapText="1"/>
      <protection hidden="1"/>
    </xf>
    <xf numFmtId="0" fontId="61" fillId="7" borderId="45" xfId="0" applyFont="1" applyFill="1" applyBorder="1" applyAlignment="1" applyProtection="1">
      <alignment horizontal="center" vertical="center" wrapText="1"/>
      <protection hidden="1"/>
    </xf>
    <xf numFmtId="10" fontId="61" fillId="7" borderId="47" xfId="0" applyNumberFormat="1" applyFont="1" applyFill="1" applyBorder="1" applyAlignment="1" applyProtection="1">
      <alignment horizontal="center" vertical="center" wrapText="1"/>
      <protection hidden="1"/>
    </xf>
    <xf numFmtId="10" fontId="61" fillId="7" borderId="45" xfId="0" applyNumberFormat="1" applyFont="1" applyFill="1" applyBorder="1" applyAlignment="1" applyProtection="1">
      <alignment horizontal="center" vertical="center" wrapText="1"/>
      <protection hidden="1"/>
    </xf>
    <xf numFmtId="0" fontId="61" fillId="7" borderId="47" xfId="0" applyFont="1" applyFill="1" applyBorder="1" applyAlignment="1" applyProtection="1">
      <alignment horizontal="center" vertical="center"/>
      <protection hidden="1"/>
    </xf>
    <xf numFmtId="0" fontId="61" fillId="7" borderId="47" xfId="0" applyFont="1" applyFill="1" applyBorder="1" applyAlignment="1" applyProtection="1">
      <alignment horizontal="center" vertical="center" wrapText="1"/>
      <protection hidden="1"/>
    </xf>
    <xf numFmtId="2" fontId="89" fillId="7" borderId="0" xfId="0" applyNumberFormat="1" applyFont="1" applyFill="1" applyAlignment="1" applyProtection="1">
      <alignment horizontal="center" vertical="center" wrapText="1"/>
      <protection hidden="1"/>
    </xf>
    <xf numFmtId="0" fontId="90" fillId="7" borderId="0" xfId="0" applyFont="1" applyFill="1" applyAlignment="1" applyProtection="1">
      <alignment horizontal="center" vertical="center" wrapText="1"/>
      <protection hidden="1"/>
    </xf>
    <xf numFmtId="0" fontId="61" fillId="7" borderId="44" xfId="0" applyFont="1" applyFill="1" applyBorder="1" applyAlignment="1" applyProtection="1">
      <alignment horizontal="left" vertical="center" wrapText="1"/>
      <protection hidden="1"/>
    </xf>
    <xf numFmtId="0" fontId="61" fillId="3" borderId="44" xfId="0" applyFont="1" applyFill="1" applyBorder="1" applyAlignment="1" applyProtection="1">
      <alignment horizontal="center" vertical="center" wrapText="1"/>
      <protection hidden="1"/>
    </xf>
    <xf numFmtId="0" fontId="61" fillId="7" borderId="47" xfId="0" applyFont="1" applyFill="1" applyBorder="1" applyAlignment="1" applyProtection="1">
      <alignment horizontal="right" vertical="center"/>
      <protection hidden="1"/>
    </xf>
    <xf numFmtId="2" fontId="38" fillId="7" borderId="0" xfId="0" applyNumberFormat="1" applyFont="1" applyFill="1" applyAlignment="1" applyProtection="1">
      <alignment horizontal="center"/>
      <protection hidden="1"/>
    </xf>
    <xf numFmtId="2" fontId="53" fillId="7" borderId="0" xfId="0" applyNumberFormat="1" applyFont="1" applyFill="1" applyAlignment="1" applyProtection="1">
      <alignment horizontal="center"/>
      <protection hidden="1"/>
    </xf>
    <xf numFmtId="0" fontId="54" fillId="7" borderId="0" xfId="0" applyFont="1" applyFill="1" applyAlignment="1" applyProtection="1">
      <alignment horizontal="center"/>
      <protection hidden="1"/>
    </xf>
    <xf numFmtId="2" fontId="54" fillId="7" borderId="0" xfId="0" applyNumberFormat="1" applyFont="1" applyFill="1" applyAlignment="1" applyProtection="1">
      <alignment horizontal="center"/>
      <protection hidden="1"/>
    </xf>
    <xf numFmtId="167" fontId="54" fillId="7" borderId="0" xfId="0" applyNumberFormat="1" applyFont="1" applyFill="1" applyProtection="1">
      <protection hidden="1"/>
    </xf>
    <xf numFmtId="0" fontId="54" fillId="7" borderId="0" xfId="0" applyFont="1" applyFill="1" applyAlignment="1" applyProtection="1">
      <alignment horizontal="center" vertical="center"/>
      <protection hidden="1"/>
    </xf>
    <xf numFmtId="0" fontId="60" fillId="7" borderId="44" xfId="0" applyFont="1" applyFill="1" applyBorder="1" applyAlignment="1" applyProtection="1">
      <alignment horizontal="left" vertical="center" wrapText="1"/>
      <protection hidden="1"/>
    </xf>
    <xf numFmtId="0" fontId="60" fillId="7" borderId="45" xfId="0" applyFont="1" applyFill="1" applyBorder="1" applyAlignment="1" applyProtection="1">
      <alignment horizontal="left" vertical="center" wrapText="1"/>
      <protection hidden="1"/>
    </xf>
    <xf numFmtId="0" fontId="61" fillId="7" borderId="47" xfId="0" applyFont="1" applyFill="1" applyBorder="1" applyAlignment="1" applyProtection="1">
      <alignment horizontal="left" vertical="center" wrapText="1"/>
      <protection hidden="1"/>
    </xf>
    <xf numFmtId="0" fontId="53" fillId="7" borderId="0" xfId="0" applyFont="1" applyFill="1" applyAlignment="1" applyProtection="1">
      <alignment horizontal="right"/>
      <protection hidden="1"/>
    </xf>
    <xf numFmtId="0" fontId="29" fillId="0" borderId="0" xfId="0" applyFont="1" applyProtection="1"/>
    <xf numFmtId="0" fontId="29" fillId="15" borderId="44" xfId="0" applyFont="1" applyFill="1" applyBorder="1" applyAlignment="1" applyProtection="1">
      <alignment horizontal="center" vertical="center"/>
    </xf>
    <xf numFmtId="0" fontId="53" fillId="7" borderId="0" xfId="0" applyFont="1" applyFill="1" applyProtection="1"/>
    <xf numFmtId="0" fontId="29" fillId="7" borderId="0" xfId="0" applyFont="1" applyFill="1" applyProtection="1"/>
    <xf numFmtId="4" fontId="29" fillId="7" borderId="0" xfId="0" applyNumberFormat="1" applyFont="1" applyFill="1" applyProtection="1"/>
    <xf numFmtId="0" fontId="16" fillId="56" borderId="89" xfId="0" applyFont="1" applyFill="1" applyBorder="1" applyAlignment="1" applyProtection="1">
      <alignment vertical="center" wrapText="1"/>
    </xf>
    <xf numFmtId="0" fontId="16" fillId="56" borderId="60" xfId="0" applyFont="1" applyFill="1" applyBorder="1" applyAlignment="1" applyProtection="1">
      <alignment vertical="center" wrapText="1"/>
    </xf>
    <xf numFmtId="4" fontId="8" fillId="66" borderId="89" xfId="0" applyNumberFormat="1" applyFont="1" applyFill="1" applyBorder="1" applyAlignment="1" applyProtection="1">
      <alignment horizontal="center" vertical="center" wrapText="1"/>
    </xf>
    <xf numFmtId="4" fontId="29" fillId="0" borderId="0" xfId="0" applyNumberFormat="1" applyFont="1" applyProtection="1"/>
    <xf numFmtId="10" fontId="29" fillId="7" borderId="0" xfId="0" applyNumberFormat="1" applyFont="1" applyFill="1" applyProtection="1"/>
    <xf numFmtId="10" fontId="8" fillId="66" borderId="89" xfId="0" applyNumberFormat="1" applyFont="1" applyFill="1" applyBorder="1" applyAlignment="1" applyProtection="1">
      <alignment horizontal="center" vertical="center" wrapText="1"/>
    </xf>
    <xf numFmtId="10" fontId="29" fillId="0" borderId="0" xfId="0" applyNumberFormat="1" applyFont="1" applyProtection="1"/>
    <xf numFmtId="10" fontId="53" fillId="7" borderId="0" xfId="0" applyNumberFormat="1" applyFont="1" applyFill="1" applyProtection="1"/>
    <xf numFmtId="0" fontId="77" fillId="0" borderId="67" xfId="0" applyFont="1" applyBorder="1" applyAlignment="1" applyProtection="1">
      <alignment vertical="center" wrapText="1"/>
      <protection hidden="1"/>
    </xf>
    <xf numFmtId="0" fontId="7"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10" fontId="16" fillId="0" borderId="0" xfId="0" applyNumberFormat="1" applyFont="1" applyAlignment="1" applyProtection="1">
      <alignment horizontal="center" vertical="center" wrapText="1"/>
      <protection hidden="1"/>
    </xf>
    <xf numFmtId="2" fontId="16" fillId="0" borderId="0" xfId="0" applyNumberFormat="1" applyFont="1" applyAlignment="1" applyProtection="1">
      <alignment horizontal="center" vertical="center" wrapText="1"/>
      <protection hidden="1"/>
    </xf>
    <xf numFmtId="169" fontId="7" fillId="0" borderId="0" xfId="0" applyNumberFormat="1"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4" fontId="16" fillId="0" borderId="0" xfId="0" applyNumberFormat="1" applyFont="1" applyAlignment="1" applyProtection="1">
      <alignment vertical="center" wrapText="1"/>
      <protection hidden="1"/>
    </xf>
    <xf numFmtId="10" fontId="16" fillId="0" borderId="0" xfId="0" applyNumberFormat="1" applyFont="1" applyAlignment="1" applyProtection="1">
      <alignment vertical="center" wrapText="1"/>
      <protection hidden="1"/>
    </xf>
    <xf numFmtId="0" fontId="95" fillId="7" borderId="0" xfId="0" applyFont="1" applyFill="1" applyAlignment="1" applyProtection="1">
      <alignment horizontal="left" vertical="center"/>
      <protection hidden="1"/>
    </xf>
    <xf numFmtId="0" fontId="77" fillId="0" borderId="0" xfId="0" applyFont="1" applyAlignment="1" applyProtection="1">
      <alignment vertical="center" wrapText="1"/>
      <protection hidden="1"/>
    </xf>
    <xf numFmtId="4" fontId="16" fillId="0" borderId="0" xfId="0" applyNumberFormat="1" applyFont="1" applyAlignment="1" applyProtection="1">
      <alignment horizontal="center" vertical="center" wrapText="1"/>
      <protection hidden="1"/>
    </xf>
    <xf numFmtId="0" fontId="7" fillId="55" borderId="0" xfId="0" applyFont="1" applyFill="1" applyAlignment="1" applyProtection="1">
      <alignment horizontal="center" vertical="center"/>
      <protection hidden="1"/>
    </xf>
    <xf numFmtId="0" fontId="7" fillId="55" borderId="0" xfId="0" applyFont="1" applyFill="1" applyAlignment="1" applyProtection="1">
      <alignment horizontal="center" vertical="center" wrapText="1"/>
      <protection hidden="1"/>
    </xf>
    <xf numFmtId="10" fontId="7" fillId="55" borderId="0" xfId="0" applyNumberFormat="1" applyFont="1" applyFill="1" applyAlignment="1" applyProtection="1">
      <alignment horizontal="center" vertical="center" wrapText="1"/>
      <protection hidden="1"/>
    </xf>
    <xf numFmtId="0" fontId="29" fillId="54" borderId="0" xfId="0" applyFont="1" applyFill="1" applyAlignment="1" applyProtection="1">
      <alignment vertical="center"/>
      <protection hidden="1"/>
    </xf>
    <xf numFmtId="4" fontId="29" fillId="54" borderId="0" xfId="0" applyNumberFormat="1" applyFont="1" applyFill="1" applyAlignment="1" applyProtection="1">
      <alignment horizontal="center" vertical="center"/>
      <protection hidden="1"/>
    </xf>
    <xf numFmtId="10" fontId="29" fillId="54" borderId="0" xfId="0" applyNumberFormat="1" applyFont="1" applyFill="1" applyAlignment="1" applyProtection="1">
      <alignment horizontal="center" vertical="center"/>
      <protection hidden="1"/>
    </xf>
    <xf numFmtId="171" fontId="29" fillId="54" borderId="0" xfId="14" applyNumberFormat="1" applyFont="1" applyFill="1" applyAlignment="1" applyProtection="1">
      <alignment horizontal="center" vertical="center"/>
      <protection hidden="1"/>
    </xf>
    <xf numFmtId="0" fontId="7" fillId="51" borderId="0" xfId="0" applyFont="1" applyFill="1" applyAlignment="1" applyProtection="1">
      <alignment vertical="center"/>
      <protection hidden="1"/>
    </xf>
    <xf numFmtId="4" fontId="7" fillId="51" borderId="0" xfId="0" applyNumberFormat="1" applyFont="1" applyFill="1" applyAlignment="1" applyProtection="1">
      <alignment horizontal="center" vertical="center"/>
      <protection hidden="1"/>
    </xf>
    <xf numFmtId="10" fontId="7" fillId="51" borderId="0" xfId="0" applyNumberFormat="1" applyFont="1" applyFill="1" applyAlignment="1" applyProtection="1">
      <alignment horizontal="center" vertical="center"/>
      <protection hidden="1"/>
    </xf>
    <xf numFmtId="171" fontId="7" fillId="51" borderId="0" xfId="14" applyNumberFormat="1" applyFont="1" applyFill="1" applyAlignment="1" applyProtection="1">
      <alignment horizontal="center" vertical="center"/>
      <protection hidden="1"/>
    </xf>
    <xf numFmtId="0" fontId="29" fillId="58" borderId="0" xfId="0" applyFont="1" applyFill="1" applyAlignment="1" applyProtection="1">
      <alignment vertical="center"/>
      <protection hidden="1"/>
    </xf>
    <xf numFmtId="4" fontId="29" fillId="58" borderId="0" xfId="0" applyNumberFormat="1" applyFont="1" applyFill="1" applyAlignment="1" applyProtection="1">
      <alignment horizontal="center" vertical="center"/>
      <protection hidden="1"/>
    </xf>
    <xf numFmtId="10" fontId="29" fillId="58" borderId="0" xfId="0" applyNumberFormat="1" applyFont="1" applyFill="1" applyAlignment="1" applyProtection="1">
      <alignment horizontal="center" vertical="center"/>
      <protection hidden="1"/>
    </xf>
    <xf numFmtId="171" fontId="29" fillId="58" borderId="0" xfId="14" applyNumberFormat="1" applyFont="1" applyFill="1" applyAlignment="1" applyProtection="1">
      <alignment horizontal="center" vertical="center"/>
      <protection hidden="1"/>
    </xf>
    <xf numFmtId="0" fontId="7" fillId="57" borderId="0" xfId="0" applyFont="1" applyFill="1" applyAlignment="1" applyProtection="1">
      <alignment vertical="center"/>
      <protection hidden="1"/>
    </xf>
    <xf numFmtId="4" fontId="7" fillId="57" borderId="0" xfId="0" applyNumberFormat="1" applyFont="1" applyFill="1" applyAlignment="1" applyProtection="1">
      <alignment horizontal="center" vertical="center"/>
      <protection hidden="1"/>
    </xf>
    <xf numFmtId="10" fontId="7" fillId="57" borderId="0" xfId="0" applyNumberFormat="1" applyFont="1" applyFill="1" applyAlignment="1" applyProtection="1">
      <alignment horizontal="center" vertical="center"/>
      <protection hidden="1"/>
    </xf>
    <xf numFmtId="171" fontId="7" fillId="57" borderId="0" xfId="14" applyNumberFormat="1" applyFont="1" applyFill="1" applyAlignment="1" applyProtection="1">
      <alignment horizontal="center" vertical="center"/>
      <protection hidden="1"/>
    </xf>
    <xf numFmtId="0" fontId="29" fillId="64" borderId="0" xfId="0" applyFont="1" applyFill="1" applyAlignment="1" applyProtection="1">
      <alignment vertical="center"/>
      <protection hidden="1"/>
    </xf>
    <xf numFmtId="4" fontId="29" fillId="64" borderId="0" xfId="0" applyNumberFormat="1" applyFont="1" applyFill="1" applyAlignment="1" applyProtection="1">
      <alignment horizontal="center" vertical="center"/>
      <protection hidden="1"/>
    </xf>
    <xf numFmtId="10" fontId="29" fillId="64" borderId="0" xfId="0" applyNumberFormat="1" applyFont="1" applyFill="1" applyAlignment="1" applyProtection="1">
      <alignment horizontal="center" vertical="center"/>
      <protection hidden="1"/>
    </xf>
    <xf numFmtId="171" fontId="29" fillId="64" borderId="0" xfId="14" applyNumberFormat="1" applyFont="1" applyFill="1" applyAlignment="1" applyProtection="1">
      <alignment horizontal="center" vertical="center"/>
      <protection hidden="1"/>
    </xf>
    <xf numFmtId="0" fontId="7" fillId="60" borderId="0" xfId="0" applyFont="1" applyFill="1" applyAlignment="1" applyProtection="1">
      <alignment vertical="center"/>
      <protection hidden="1"/>
    </xf>
    <xf numFmtId="4" fontId="7" fillId="60" borderId="0" xfId="0" applyNumberFormat="1" applyFont="1" applyFill="1" applyAlignment="1" applyProtection="1">
      <alignment horizontal="center" vertical="center"/>
      <protection hidden="1"/>
    </xf>
    <xf numFmtId="10" fontId="7" fillId="60" borderId="0" xfId="0" applyNumberFormat="1" applyFont="1" applyFill="1" applyAlignment="1" applyProtection="1">
      <alignment horizontal="center" vertical="center"/>
      <protection hidden="1"/>
    </xf>
    <xf numFmtId="171" fontId="7" fillId="60" borderId="0" xfId="14" applyNumberFormat="1" applyFont="1" applyFill="1" applyAlignment="1" applyProtection="1">
      <alignment horizontal="center" vertical="center"/>
      <protection hidden="1"/>
    </xf>
    <xf numFmtId="4" fontId="7" fillId="55" borderId="0" xfId="0" applyNumberFormat="1" applyFont="1" applyFill="1" applyAlignment="1" applyProtection="1">
      <alignment horizontal="center" vertical="center"/>
      <protection hidden="1"/>
    </xf>
    <xf numFmtId="10" fontId="7" fillId="55" borderId="0" xfId="0" applyNumberFormat="1" applyFont="1" applyFill="1" applyAlignment="1" applyProtection="1">
      <alignment horizontal="center" vertical="center"/>
      <protection hidden="1"/>
    </xf>
    <xf numFmtId="171" fontId="7" fillId="55" borderId="0" xfId="14" applyNumberFormat="1" applyFont="1" applyFill="1" applyAlignment="1" applyProtection="1">
      <alignment horizontal="center" vertical="center"/>
      <protection hidden="1"/>
    </xf>
    <xf numFmtId="10" fontId="0" fillId="0" borderId="0" xfId="0" applyNumberFormat="1" applyProtection="1">
      <protection hidden="1"/>
    </xf>
    <xf numFmtId="0" fontId="26" fillId="0" borderId="0" xfId="0" applyFont="1" applyProtection="1">
      <protection hidden="1"/>
    </xf>
    <xf numFmtId="0" fontId="34" fillId="65" borderId="0" xfId="0" applyFont="1" applyFill="1" applyAlignment="1" applyProtection="1">
      <alignment horizontal="center" vertical="center" wrapText="1"/>
      <protection hidden="1"/>
    </xf>
    <xf numFmtId="4" fontId="0" fillId="67" borderId="0" xfId="0" applyNumberFormat="1" applyFill="1" applyAlignment="1" applyProtection="1">
      <alignment horizontal="center" vertical="center"/>
      <protection hidden="1"/>
    </xf>
    <xf numFmtId="10" fontId="0" fillId="67" borderId="0" xfId="0" applyNumberFormat="1" applyFill="1" applyAlignment="1" applyProtection="1">
      <alignment horizontal="center" vertical="center"/>
      <protection hidden="1"/>
    </xf>
    <xf numFmtId="171" fontId="0" fillId="67" borderId="0" xfId="14" applyNumberFormat="1" applyFont="1" applyFill="1" applyAlignment="1" applyProtection="1">
      <alignment horizontal="center" vertical="center"/>
      <protection hidden="1"/>
    </xf>
    <xf numFmtId="4" fontId="34" fillId="65" borderId="0" xfId="0" applyNumberFormat="1" applyFont="1" applyFill="1" applyAlignment="1" applyProtection="1">
      <alignment horizontal="center" vertical="center"/>
      <protection hidden="1"/>
    </xf>
    <xf numFmtId="10" fontId="34" fillId="65" borderId="0" xfId="0" applyNumberFormat="1" applyFont="1" applyFill="1" applyAlignment="1" applyProtection="1">
      <alignment horizontal="center" vertical="center"/>
      <protection hidden="1"/>
    </xf>
    <xf numFmtId="171" fontId="34" fillId="65" borderId="0" xfId="14" applyNumberFormat="1" applyFont="1" applyFill="1" applyAlignment="1" applyProtection="1">
      <alignment horizontal="center" vertical="center"/>
      <protection hidden="1"/>
    </xf>
    <xf numFmtId="0" fontId="3" fillId="0" borderId="0" xfId="0" applyFont="1" applyProtection="1">
      <protection hidden="1"/>
    </xf>
    <xf numFmtId="0" fontId="34" fillId="55" borderId="0" xfId="0" applyFont="1" applyFill="1" applyAlignment="1" applyProtection="1">
      <alignment horizontal="center" vertical="center" wrapText="1"/>
      <protection hidden="1"/>
    </xf>
    <xf numFmtId="4" fontId="3" fillId="16" borderId="0" xfId="0" applyNumberFormat="1" applyFont="1" applyFill="1" applyAlignment="1" applyProtection="1">
      <alignment horizontal="center" vertical="center"/>
      <protection hidden="1"/>
    </xf>
    <xf numFmtId="4" fontId="0" fillId="16" borderId="0" xfId="0" applyNumberFormat="1" applyFill="1" applyAlignment="1" applyProtection="1">
      <alignment horizontal="center" vertical="center"/>
      <protection hidden="1"/>
    </xf>
    <xf numFmtId="0" fontId="34" fillId="56" borderId="0" xfId="0" applyFont="1" applyFill="1" applyAlignment="1" applyProtection="1">
      <alignment horizontal="center" vertical="center" wrapText="1"/>
      <protection hidden="1"/>
    </xf>
    <xf numFmtId="4" fontId="34" fillId="56" borderId="0" xfId="0" applyNumberFormat="1" applyFont="1" applyFill="1" applyAlignment="1" applyProtection="1">
      <alignment horizontal="center" vertical="center" wrapText="1"/>
      <protection hidden="1"/>
    </xf>
    <xf numFmtId="10" fontId="0" fillId="16" borderId="0" xfId="0" applyNumberFormat="1" applyFill="1" applyAlignment="1" applyProtection="1">
      <alignment horizontal="center" vertical="center"/>
      <protection hidden="1"/>
    </xf>
    <xf numFmtId="2" fontId="34" fillId="56" borderId="0" xfId="0" applyNumberFormat="1" applyFont="1" applyFill="1" applyAlignment="1" applyProtection="1">
      <alignment horizontal="center" vertical="center" wrapText="1"/>
      <protection hidden="1"/>
    </xf>
    <xf numFmtId="10" fontId="34" fillId="56" borderId="0" xfId="0" applyNumberFormat="1" applyFont="1" applyFill="1" applyAlignment="1" applyProtection="1">
      <alignment horizontal="center" vertical="center" wrapText="1"/>
      <protection hidden="1"/>
    </xf>
    <xf numFmtId="0" fontId="92" fillId="55" borderId="66" xfId="0" applyFont="1" applyFill="1" applyBorder="1" applyAlignment="1" applyProtection="1">
      <alignment horizontal="left" vertical="center"/>
      <protection hidden="1"/>
    </xf>
    <xf numFmtId="0" fontId="93" fillId="55" borderId="67" xfId="0" applyFont="1" applyFill="1" applyBorder="1" applyAlignment="1" applyProtection="1">
      <alignment horizontal="center" vertical="center"/>
      <protection hidden="1"/>
    </xf>
    <xf numFmtId="10" fontId="93" fillId="55" borderId="67" xfId="0" applyNumberFormat="1" applyFont="1" applyFill="1" applyBorder="1" applyAlignment="1" applyProtection="1">
      <alignment horizontal="center" vertical="center"/>
      <protection hidden="1"/>
    </xf>
    <xf numFmtId="0" fontId="93" fillId="55" borderId="68" xfId="0" applyFont="1" applyFill="1" applyBorder="1" applyAlignment="1" applyProtection="1">
      <alignment horizontal="center" vertical="center"/>
      <protection hidden="1"/>
    </xf>
    <xf numFmtId="0" fontId="36" fillId="56" borderId="85" xfId="0" applyFont="1" applyFill="1" applyBorder="1" applyAlignment="1" applyProtection="1">
      <alignment horizontal="left" vertical="center"/>
      <protection hidden="1"/>
    </xf>
    <xf numFmtId="0" fontId="37" fillId="56" borderId="0" xfId="0" applyFont="1" applyFill="1" applyProtection="1">
      <protection hidden="1"/>
    </xf>
    <xf numFmtId="10" fontId="37" fillId="56" borderId="0" xfId="0" applyNumberFormat="1" applyFont="1" applyFill="1" applyProtection="1">
      <protection hidden="1"/>
    </xf>
    <xf numFmtId="0" fontId="37" fillId="56" borderId="102" xfId="0" applyFont="1" applyFill="1" applyBorder="1" applyProtection="1">
      <protection hidden="1"/>
    </xf>
    <xf numFmtId="0" fontId="37" fillId="56" borderId="85" xfId="0" applyFont="1" applyFill="1" applyBorder="1" applyAlignment="1" applyProtection="1">
      <alignment horizontal="left" vertical="center"/>
      <protection hidden="1"/>
    </xf>
    <xf numFmtId="0" fontId="36" fillId="56" borderId="51" xfId="0" applyFont="1" applyFill="1" applyBorder="1" applyAlignment="1" applyProtection="1">
      <alignment horizontal="left" vertical="center"/>
      <protection hidden="1"/>
    </xf>
    <xf numFmtId="0" fontId="37" fillId="56" borderId="52" xfId="0" applyFont="1" applyFill="1" applyBorder="1" applyProtection="1">
      <protection hidden="1"/>
    </xf>
    <xf numFmtId="10" fontId="37" fillId="56" borderId="52" xfId="0" applyNumberFormat="1" applyFont="1" applyFill="1" applyBorder="1" applyProtection="1">
      <protection hidden="1"/>
    </xf>
    <xf numFmtId="0" fontId="37" fillId="56" borderId="47" xfId="0" applyFont="1" applyFill="1" applyBorder="1" applyProtection="1">
      <protection hidden="1"/>
    </xf>
    <xf numFmtId="14" fontId="0" fillId="0" borderId="0" xfId="0" applyNumberFormat="1" applyAlignment="1" applyProtection="1">
      <alignment horizontal="left"/>
      <protection hidden="1"/>
    </xf>
    <xf numFmtId="0" fontId="0" fillId="0" borderId="0" xfId="0" applyAlignment="1" applyProtection="1">
      <alignment horizontal="left"/>
      <protection hidden="1"/>
    </xf>
    <xf numFmtId="175" fontId="38" fillId="54" borderId="89" xfId="0" applyNumberFormat="1" applyFont="1" applyFill="1" applyBorder="1" applyAlignment="1" applyProtection="1">
      <alignment horizontal="center" vertical="center" wrapText="1"/>
      <protection hidden="1"/>
    </xf>
    <xf numFmtId="170" fontId="29" fillId="54" borderId="89" xfId="0" applyNumberFormat="1" applyFont="1" applyFill="1" applyBorder="1" applyAlignment="1" applyProtection="1">
      <alignment horizontal="center" vertical="center" wrapText="1"/>
      <protection hidden="1"/>
    </xf>
    <xf numFmtId="3" fontId="0" fillId="0" borderId="0" xfId="0" applyNumberFormat="1" applyAlignment="1" applyProtection="1">
      <alignment horizontal="center" vertical="center"/>
      <protection locked="0"/>
    </xf>
    <xf numFmtId="0" fontId="38" fillId="14" borderId="89" xfId="0" applyFont="1" applyFill="1" applyBorder="1" applyAlignment="1" applyProtection="1">
      <alignment horizontal="center" vertical="center" wrapText="1"/>
      <protection locked="0"/>
    </xf>
    <xf numFmtId="0" fontId="38" fillId="68" borderId="89" xfId="0" applyFont="1" applyFill="1" applyBorder="1" applyAlignment="1" applyProtection="1">
      <alignment horizontal="center" vertical="center" wrapText="1"/>
      <protection locked="0"/>
    </xf>
    <xf numFmtId="0" fontId="53" fillId="0" borderId="0" xfId="0" applyFont="1" applyAlignment="1" applyProtection="1">
      <alignment horizontal="center" vertical="center"/>
      <protection hidden="1"/>
    </xf>
    <xf numFmtId="3" fontId="56" fillId="0" borderId="88" xfId="15" applyNumberFormat="1" applyFont="1" applyFill="1" applyBorder="1" applyAlignment="1" applyProtection="1">
      <alignment horizontal="center" vertical="center"/>
      <protection locked="0"/>
    </xf>
    <xf numFmtId="4" fontId="55" fillId="14" borderId="89" xfId="0" applyNumberFormat="1" applyFont="1" applyFill="1" applyBorder="1" applyAlignment="1" applyProtection="1">
      <alignment horizontal="center" vertical="center" wrapText="1"/>
      <protection locked="0"/>
    </xf>
    <xf numFmtId="4" fontId="38" fillId="14" borderId="89" xfId="0" applyNumberFormat="1" applyFont="1" applyFill="1" applyBorder="1" applyAlignment="1" applyProtection="1">
      <alignment horizontal="center" vertical="center" wrapText="1"/>
      <protection locked="0"/>
    </xf>
    <xf numFmtId="0" fontId="8" fillId="69" borderId="90" xfId="0" applyFont="1" applyFill="1" applyBorder="1" applyAlignment="1" applyProtection="1">
      <alignment horizontal="center" vertical="center"/>
      <protection hidden="1"/>
    </xf>
    <xf numFmtId="0" fontId="8" fillId="69" borderId="89" xfId="0" applyFont="1" applyFill="1" applyBorder="1" applyAlignment="1" applyProtection="1">
      <alignment horizontal="center" vertical="center" wrapText="1"/>
    </xf>
    <xf numFmtId="4" fontId="8" fillId="69" borderId="89" xfId="0" applyNumberFormat="1" applyFont="1" applyFill="1" applyBorder="1" applyAlignment="1" applyProtection="1">
      <alignment horizontal="center" vertical="center" wrapText="1"/>
      <protection hidden="1"/>
    </xf>
    <xf numFmtId="4" fontId="8" fillId="69" borderId="89" xfId="0" applyNumberFormat="1" applyFont="1" applyFill="1" applyBorder="1" applyAlignment="1" applyProtection="1">
      <alignment horizontal="center" vertical="center" wrapText="1"/>
    </xf>
    <xf numFmtId="10" fontId="8" fillId="69" borderId="89" xfId="0" applyNumberFormat="1" applyFont="1" applyFill="1" applyBorder="1" applyAlignment="1" applyProtection="1">
      <alignment horizontal="center" vertical="center" wrapText="1"/>
    </xf>
    <xf numFmtId="2" fontId="8" fillId="69" borderId="89" xfId="0" applyNumberFormat="1" applyFont="1" applyFill="1" applyBorder="1" applyAlignment="1" applyProtection="1">
      <alignment horizontal="center" vertical="center" wrapText="1"/>
      <protection hidden="1"/>
    </xf>
    <xf numFmtId="168" fontId="8" fillId="69" borderId="89" xfId="0" applyNumberFormat="1" applyFont="1" applyFill="1" applyBorder="1" applyAlignment="1" applyProtection="1">
      <alignment horizontal="center" vertical="center" wrapText="1"/>
      <protection hidden="1"/>
    </xf>
    <xf numFmtId="4" fontId="8" fillId="69" borderId="56" xfId="0" applyNumberFormat="1" applyFont="1" applyFill="1" applyBorder="1" applyAlignment="1" applyProtection="1">
      <alignment horizontal="center" vertical="center" wrapText="1"/>
      <protection hidden="1"/>
    </xf>
    <xf numFmtId="0" fontId="3" fillId="0" borderId="89" xfId="0" applyFont="1" applyBorder="1" applyAlignment="1">
      <alignment horizontal="center" vertical="center"/>
    </xf>
    <xf numFmtId="176" fontId="3" fillId="0" borderId="89" xfId="60" applyNumberFormat="1" applyFont="1" applyBorder="1" applyAlignment="1">
      <alignment horizontal="center" vertical="center" wrapText="1"/>
    </xf>
    <xf numFmtId="9" fontId="3" fillId="0" borderId="89" xfId="0" applyNumberFormat="1" applyFont="1" applyBorder="1" applyAlignment="1">
      <alignment horizontal="center" vertical="center"/>
    </xf>
    <xf numFmtId="0" fontId="0" fillId="0" borderId="89" xfId="0" applyBorder="1"/>
    <xf numFmtId="176" fontId="0" fillId="0" borderId="89" xfId="60" applyNumberFormat="1" applyFont="1" applyBorder="1"/>
    <xf numFmtId="43" fontId="0" fillId="0" borderId="89" xfId="0" applyNumberFormat="1" applyBorder="1"/>
    <xf numFmtId="0" fontId="3" fillId="0" borderId="89" xfId="0" applyFont="1" applyBorder="1"/>
    <xf numFmtId="176" fontId="3" fillId="0" borderId="89" xfId="60" applyNumberFormat="1" applyFont="1" applyBorder="1"/>
    <xf numFmtId="43" fontId="3" fillId="0" borderId="89" xfId="0" applyNumberFormat="1" applyFont="1" applyBorder="1"/>
    <xf numFmtId="176" fontId="3" fillId="0" borderId="89" xfId="60" applyNumberFormat="1" applyFont="1" applyBorder="1" applyAlignment="1">
      <alignment horizontal="center" vertical="center"/>
    </xf>
    <xf numFmtId="176" fontId="0" fillId="0" borderId="0" xfId="60" applyNumberFormat="1" applyFont="1"/>
    <xf numFmtId="0" fontId="0" fillId="70" borderId="85" xfId="0" applyFill="1" applyBorder="1"/>
    <xf numFmtId="0" fontId="0" fillId="70" borderId="0" xfId="0" applyFill="1" applyBorder="1"/>
    <xf numFmtId="0" fontId="0" fillId="70" borderId="102" xfId="0" applyFill="1" applyBorder="1"/>
    <xf numFmtId="0" fontId="0" fillId="70" borderId="52" xfId="0" applyFill="1" applyBorder="1"/>
    <xf numFmtId="0" fontId="0" fillId="61" borderId="0" xfId="0" applyFill="1" applyBorder="1" applyAlignment="1">
      <alignment horizontal="center"/>
    </xf>
    <xf numFmtId="0" fontId="13" fillId="71" borderId="0" xfId="0" applyFont="1" applyFill="1" applyBorder="1" applyAlignment="1">
      <alignment horizontal="center" vertical="center" wrapText="1"/>
    </xf>
    <xf numFmtId="0" fontId="16" fillId="7" borderId="0" xfId="0" applyFont="1" applyFill="1" applyAlignment="1" applyProtection="1">
      <alignment horizontal="center" wrapText="1"/>
      <protection locked="0"/>
    </xf>
    <xf numFmtId="0" fontId="7" fillId="2" borderId="0" xfId="0" applyFont="1" applyFill="1" applyAlignment="1">
      <alignment horizontal="left" vertical="center" wrapText="1"/>
    </xf>
    <xf numFmtId="49" fontId="14" fillId="7" borderId="0" xfId="0" applyNumberFormat="1" applyFont="1" applyFill="1" applyAlignment="1">
      <alignment horizontal="right" vertical="center" wrapText="1"/>
    </xf>
    <xf numFmtId="0" fontId="6" fillId="5" borderId="0" xfId="0" applyFont="1" applyFill="1" applyAlignment="1">
      <alignment horizontal="center" vertical="center" wrapText="1"/>
    </xf>
    <xf numFmtId="0" fontId="15" fillId="2" borderId="0" xfId="0" applyFont="1" applyFill="1" applyAlignment="1">
      <alignment horizontal="center" vertical="center" wrapText="1"/>
    </xf>
    <xf numFmtId="0" fontId="30" fillId="12" borderId="0" xfId="1" applyFont="1" applyFill="1" applyAlignment="1" applyProtection="1">
      <alignment horizontal="center" vertical="center" wrapText="1"/>
    </xf>
    <xf numFmtId="0" fontId="30" fillId="13" borderId="0" xfId="1" applyFont="1" applyFill="1" applyAlignment="1" applyProtection="1">
      <alignment horizontal="center" vertical="center" wrapText="1"/>
    </xf>
    <xf numFmtId="0" fontId="17" fillId="3" borderId="15" xfId="1" applyFont="1" applyFill="1" applyBorder="1" applyAlignment="1" applyProtection="1">
      <alignment horizontal="center" vertical="center" wrapText="1"/>
    </xf>
    <xf numFmtId="0" fontId="17" fillId="3" borderId="16" xfId="1" applyFont="1" applyFill="1" applyBorder="1" applyAlignment="1" applyProtection="1">
      <alignment horizontal="center" vertical="center" wrapText="1"/>
    </xf>
    <xf numFmtId="0" fontId="17" fillId="3" borderId="32" xfId="1" applyFont="1" applyFill="1" applyBorder="1" applyAlignment="1" applyProtection="1">
      <alignment horizontal="center" vertical="center" wrapText="1"/>
    </xf>
    <xf numFmtId="0" fontId="17" fillId="3" borderId="30" xfId="1" applyFont="1" applyFill="1" applyBorder="1" applyAlignment="1" applyProtection="1">
      <alignment horizontal="center" vertical="center" wrapText="1"/>
    </xf>
    <xf numFmtId="0" fontId="17" fillId="3" borderId="31" xfId="1" applyFont="1" applyFill="1" applyBorder="1" applyAlignment="1" applyProtection="1">
      <alignment horizontal="center" vertical="center" wrapText="1"/>
    </xf>
    <xf numFmtId="0" fontId="0" fillId="9" borderId="26" xfId="0" applyFill="1" applyBorder="1" applyAlignment="1">
      <alignment horizontal="left" vertical="center" wrapText="1"/>
    </xf>
    <xf numFmtId="0" fontId="0" fillId="9" borderId="16" xfId="0" applyFill="1" applyBorder="1" applyAlignment="1">
      <alignment horizontal="left" vertical="center" wrapText="1"/>
    </xf>
    <xf numFmtId="0" fontId="0" fillId="6" borderId="16" xfId="0" applyFill="1" applyBorder="1" applyAlignment="1">
      <alignment horizontal="left" vertical="center" wrapText="1"/>
    </xf>
    <xf numFmtId="0" fontId="0" fillId="6" borderId="32" xfId="0" applyFill="1" applyBorder="1" applyAlignment="1">
      <alignment horizontal="left" vertical="center" wrapText="1"/>
    </xf>
    <xf numFmtId="0" fontId="9" fillId="6" borderId="10" xfId="1" applyFill="1" applyBorder="1" applyAlignment="1" applyProtection="1">
      <alignment horizontal="center" vertical="center"/>
    </xf>
    <xf numFmtId="0" fontId="9" fillId="6" borderId="11" xfId="1" applyFill="1" applyBorder="1" applyAlignment="1" applyProtection="1">
      <alignment horizontal="center" vertical="center"/>
    </xf>
    <xf numFmtId="0" fontId="0" fillId="9" borderId="25" xfId="0" applyFill="1" applyBorder="1" applyAlignment="1">
      <alignment horizontal="left" vertical="center" wrapText="1"/>
    </xf>
    <xf numFmtId="0" fontId="0" fillId="9" borderId="0" xfId="0" applyFill="1" applyAlignment="1">
      <alignment horizontal="left" vertical="center" wrapText="1"/>
    </xf>
    <xf numFmtId="0" fontId="17" fillId="3" borderId="6" xfId="1" applyFont="1" applyFill="1" applyBorder="1" applyAlignment="1" applyProtection="1">
      <alignment horizontal="center" vertical="center" wrapText="1"/>
    </xf>
    <xf numFmtId="0" fontId="17" fillId="3" borderId="7" xfId="1" applyFont="1" applyFill="1" applyBorder="1" applyAlignment="1" applyProtection="1">
      <alignment horizontal="center" vertical="center" wrapText="1"/>
    </xf>
    <xf numFmtId="0" fontId="17" fillId="3" borderId="27" xfId="1" applyFont="1" applyFill="1" applyBorder="1" applyAlignment="1" applyProtection="1">
      <alignment horizontal="center" vertical="center" wrapText="1"/>
    </xf>
    <xf numFmtId="0" fontId="17" fillId="3" borderId="28" xfId="1" applyFont="1" applyFill="1" applyBorder="1" applyAlignment="1" applyProtection="1">
      <alignment horizontal="center" vertical="center" wrapText="1"/>
    </xf>
    <xf numFmtId="0" fontId="0" fillId="9" borderId="19" xfId="0" applyFill="1" applyBorder="1" applyAlignment="1">
      <alignment horizontal="center" vertical="center" wrapText="1"/>
    </xf>
    <xf numFmtId="0" fontId="23" fillId="9" borderId="26" xfId="0" applyFont="1" applyFill="1" applyBorder="1" applyAlignment="1">
      <alignment horizontal="left" vertical="center" wrapText="1"/>
    </xf>
    <xf numFmtId="0" fontId="2" fillId="9" borderId="16" xfId="0" applyFont="1" applyFill="1" applyBorder="1" applyAlignment="1">
      <alignment horizontal="left" vertical="center" wrapText="1"/>
    </xf>
    <xf numFmtId="0" fontId="0" fillId="6" borderId="21" xfId="0" applyFill="1" applyBorder="1" applyAlignment="1">
      <alignment horizontal="left" vertical="center" wrapText="1"/>
    </xf>
    <xf numFmtId="0" fontId="0" fillId="6" borderId="22" xfId="0" applyFill="1" applyBorder="1" applyAlignment="1">
      <alignment horizontal="left" vertical="center" wrapText="1"/>
    </xf>
    <xf numFmtId="0" fontId="3" fillId="7" borderId="0" xfId="0" applyFont="1" applyFill="1" applyAlignment="1" applyProtection="1">
      <alignment horizontal="center" vertical="center" wrapText="1"/>
      <protection locked="0"/>
    </xf>
    <xf numFmtId="0" fontId="3" fillId="7" borderId="5" xfId="0" applyFont="1" applyFill="1" applyBorder="1" applyAlignment="1" applyProtection="1">
      <alignment horizontal="center" vertical="center" wrapText="1"/>
      <protection locked="0"/>
    </xf>
    <xf numFmtId="0" fontId="17" fillId="3" borderId="17" xfId="1" applyFont="1" applyFill="1" applyBorder="1" applyAlignment="1" applyProtection="1">
      <alignment horizontal="center" vertical="center" wrapText="1"/>
    </xf>
    <xf numFmtId="0" fontId="17" fillId="3" borderId="8" xfId="1" applyFont="1" applyFill="1" applyBorder="1" applyAlignment="1" applyProtection="1">
      <alignment horizontal="center" vertical="center" wrapText="1"/>
    </xf>
    <xf numFmtId="0" fontId="17" fillId="3" borderId="9" xfId="1" applyFont="1" applyFill="1" applyBorder="1" applyAlignment="1" applyProtection="1">
      <alignment horizontal="center" vertical="center" wrapText="1"/>
    </xf>
    <xf numFmtId="0" fontId="17" fillId="3" borderId="23" xfId="1" applyFont="1" applyFill="1" applyBorder="1" applyAlignment="1" applyProtection="1">
      <alignment horizontal="center" vertical="center" wrapText="1"/>
    </xf>
    <xf numFmtId="0" fontId="17" fillId="3" borderId="24" xfId="1" applyFont="1" applyFill="1" applyBorder="1" applyAlignment="1" applyProtection="1">
      <alignment horizontal="center" vertical="center" wrapText="1"/>
    </xf>
    <xf numFmtId="0" fontId="0" fillId="9" borderId="36" xfId="0" applyFill="1" applyBorder="1" applyAlignment="1">
      <alignment horizontal="left" vertical="center" wrapText="1"/>
    </xf>
    <xf numFmtId="0" fontId="0" fillId="9" borderId="37" xfId="0" applyFill="1" applyBorder="1" applyAlignment="1">
      <alignment horizontal="left" vertical="center" wrapText="1"/>
    </xf>
    <xf numFmtId="0" fontId="0" fillId="6" borderId="37" xfId="0" applyFill="1" applyBorder="1" applyAlignment="1">
      <alignment horizontal="left" vertical="center" wrapText="1"/>
    </xf>
    <xf numFmtId="0" fontId="0" fillId="6" borderId="38" xfId="0" applyFill="1" applyBorder="1" applyAlignment="1">
      <alignment horizontal="left" vertical="center" wrapText="1"/>
    </xf>
    <xf numFmtId="0" fontId="17" fillId="3" borderId="29" xfId="1" applyFont="1" applyFill="1" applyBorder="1" applyAlignment="1" applyProtection="1">
      <alignment horizontal="center" vertical="center" wrapText="1"/>
    </xf>
    <xf numFmtId="0" fontId="17" fillId="3" borderId="39" xfId="1" applyFont="1" applyFill="1" applyBorder="1" applyAlignment="1" applyProtection="1">
      <alignment horizontal="center" vertical="center" wrapText="1"/>
    </xf>
    <xf numFmtId="0" fontId="0" fillId="9" borderId="33" xfId="0" applyFill="1" applyBorder="1" applyAlignment="1">
      <alignment horizontal="left" vertical="center" wrapText="1"/>
    </xf>
    <xf numFmtId="0" fontId="0" fillId="9" borderId="34" xfId="0" applyFill="1" applyBorder="1" applyAlignment="1">
      <alignment horizontal="left" vertical="center" wrapText="1"/>
    </xf>
    <xf numFmtId="0" fontId="6" fillId="2" borderId="104" xfId="0" applyFont="1" applyFill="1" applyBorder="1" applyAlignment="1">
      <alignment horizontal="center" vertical="center" wrapText="1"/>
    </xf>
    <xf numFmtId="0" fontId="6" fillId="2" borderId="105" xfId="0" applyFont="1" applyFill="1" applyBorder="1" applyAlignment="1">
      <alignment horizontal="center" vertical="center" wrapText="1"/>
    </xf>
    <xf numFmtId="0" fontId="6" fillId="2" borderId="10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07"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0" fillId="7" borderId="0" xfId="0" applyFill="1" applyAlignment="1">
      <alignment horizontal="justify" vertical="center" wrapText="1"/>
    </xf>
    <xf numFmtId="0" fontId="29" fillId="9" borderId="19" xfId="0" applyFont="1" applyFill="1" applyBorder="1" applyAlignment="1">
      <alignment horizontal="center" vertical="center" wrapText="1"/>
    </xf>
    <xf numFmtId="0" fontId="0" fillId="7" borderId="105" xfId="0" applyFill="1" applyBorder="1" applyAlignment="1">
      <alignment horizontal="justify" vertical="center" wrapText="1"/>
    </xf>
    <xf numFmtId="0" fontId="17" fillId="3" borderId="40" xfId="1" applyFont="1" applyFill="1" applyBorder="1" applyAlignment="1" applyProtection="1">
      <alignment horizontal="center" vertical="center" wrapText="1"/>
    </xf>
    <xf numFmtId="0" fontId="17" fillId="3" borderId="41" xfId="1" applyFont="1" applyFill="1" applyBorder="1" applyAlignment="1" applyProtection="1">
      <alignment horizontal="center" vertical="center" wrapText="1"/>
    </xf>
    <xf numFmtId="0" fontId="0" fillId="9" borderId="17" xfId="0" applyFill="1" applyBorder="1" applyAlignment="1">
      <alignment horizontal="left" vertical="center" wrapText="1"/>
    </xf>
    <xf numFmtId="0" fontId="0" fillId="6" borderId="26" xfId="0" applyFill="1" applyBorder="1" applyAlignment="1">
      <alignment horizontal="left" vertical="center" wrapText="1"/>
    </xf>
    <xf numFmtId="0" fontId="0" fillId="6" borderId="34" xfId="0" applyFill="1" applyBorder="1" applyAlignment="1">
      <alignment horizontal="left" vertical="center" wrapText="1"/>
    </xf>
    <xf numFmtId="0" fontId="0" fillId="6" borderId="35" xfId="0" applyFill="1" applyBorder="1" applyAlignment="1">
      <alignment horizontal="left" vertical="center" wrapText="1"/>
    </xf>
    <xf numFmtId="0" fontId="18" fillId="17" borderId="104" xfId="1" applyFont="1" applyFill="1" applyBorder="1" applyAlignment="1" applyProtection="1">
      <alignment horizontal="center" vertical="center" wrapText="1"/>
    </xf>
    <xf numFmtId="0" fontId="18" fillId="17" borderId="106" xfId="1" applyFont="1" applyFill="1" applyBorder="1" applyAlignment="1" applyProtection="1">
      <alignment horizontal="center" vertical="center" wrapText="1"/>
    </xf>
    <xf numFmtId="0" fontId="3" fillId="7" borderId="0" xfId="0" applyFont="1" applyFill="1" applyAlignment="1">
      <alignment horizontal="center" vertical="center" wrapText="1"/>
    </xf>
    <xf numFmtId="0" fontId="3" fillId="7" borderId="5" xfId="0" applyFont="1" applyFill="1" applyBorder="1" applyAlignment="1">
      <alignment horizontal="center" vertical="center" wrapText="1"/>
    </xf>
    <xf numFmtId="0" fontId="28" fillId="17" borderId="66" xfId="0" applyFont="1" applyFill="1" applyBorder="1" applyAlignment="1">
      <alignment horizontal="center" vertical="center" wrapText="1"/>
    </xf>
    <xf numFmtId="0" fontId="28" fillId="17" borderId="67" xfId="0" applyFont="1" applyFill="1" applyBorder="1" applyAlignment="1">
      <alignment horizontal="center" vertical="center" wrapText="1"/>
    </xf>
    <xf numFmtId="0" fontId="28" fillId="17" borderId="51" xfId="0" applyFont="1" applyFill="1" applyBorder="1" applyAlignment="1">
      <alignment horizontal="center" vertical="center" wrapText="1"/>
    </xf>
    <xf numFmtId="0" fontId="28" fillId="17" borderId="52" xfId="0" applyFont="1" applyFill="1" applyBorder="1" applyAlignment="1">
      <alignment horizontal="center" vertical="center" wrapText="1"/>
    </xf>
    <xf numFmtId="0" fontId="18" fillId="17" borderId="108" xfId="1" applyFont="1" applyFill="1" applyBorder="1" applyAlignment="1" applyProtection="1">
      <alignment horizontal="center" vertical="center" wrapText="1"/>
    </xf>
    <xf numFmtId="0" fontId="18" fillId="17" borderId="100" xfId="1" applyFont="1" applyFill="1" applyBorder="1" applyAlignment="1" applyProtection="1">
      <alignment horizontal="center" vertical="center" wrapText="1"/>
    </xf>
    <xf numFmtId="0" fontId="18" fillId="17" borderId="103" xfId="1" applyFont="1" applyFill="1" applyBorder="1" applyAlignment="1" applyProtection="1">
      <alignment horizontal="center" vertical="center" wrapText="1"/>
    </xf>
    <xf numFmtId="0" fontId="18" fillId="17" borderId="105" xfId="1" applyFont="1" applyFill="1" applyBorder="1" applyAlignment="1" applyProtection="1">
      <alignment horizontal="center" vertical="center" wrapText="1"/>
    </xf>
    <xf numFmtId="0" fontId="18" fillId="17" borderId="89" xfId="1" applyFont="1" applyFill="1" applyBorder="1" applyAlignment="1" applyProtection="1">
      <alignment horizontal="center" vertical="center" wrapText="1"/>
    </xf>
    <xf numFmtId="0" fontId="31" fillId="6" borderId="10" xfId="1" applyFont="1" applyFill="1" applyBorder="1" applyAlignment="1" applyProtection="1">
      <alignment horizontal="center" vertical="center"/>
    </xf>
    <xf numFmtId="0" fontId="31" fillId="6" borderId="11" xfId="1" applyFont="1" applyFill="1" applyBorder="1" applyAlignment="1" applyProtection="1">
      <alignment horizontal="center" vertical="center"/>
    </xf>
    <xf numFmtId="4" fontId="8" fillId="66" borderId="89" xfId="0" applyNumberFormat="1" applyFont="1" applyFill="1" applyBorder="1" applyAlignment="1" applyProtection="1">
      <alignment horizontal="center" vertical="center" wrapText="1"/>
      <protection hidden="1"/>
    </xf>
    <xf numFmtId="0" fontId="28" fillId="13" borderId="53" xfId="0" applyFont="1" applyFill="1" applyBorder="1" applyAlignment="1" applyProtection="1">
      <alignment horizontal="left" vertical="center" wrapText="1"/>
      <protection hidden="1"/>
    </xf>
    <xf numFmtId="0" fontId="28" fillId="13" borderId="54" xfId="0" applyFont="1" applyFill="1" applyBorder="1" applyAlignment="1" applyProtection="1">
      <alignment horizontal="left" vertical="center" wrapText="1"/>
      <protection hidden="1"/>
    </xf>
    <xf numFmtId="0" fontId="28" fillId="13" borderId="55" xfId="0" applyFont="1" applyFill="1" applyBorder="1" applyAlignment="1" applyProtection="1">
      <alignment horizontal="left" vertical="center" wrapText="1"/>
      <protection hidden="1"/>
    </xf>
    <xf numFmtId="166" fontId="16" fillId="0" borderId="71" xfId="0" applyNumberFormat="1" applyFont="1" applyBorder="1" applyAlignment="1" applyProtection="1">
      <alignment horizontal="center" vertical="center" wrapText="1"/>
      <protection hidden="1"/>
    </xf>
    <xf numFmtId="166" fontId="16" fillId="0" borderId="72" xfId="0" applyNumberFormat="1" applyFont="1" applyBorder="1" applyAlignment="1" applyProtection="1">
      <alignment horizontal="center" vertical="center" wrapText="1"/>
      <protection hidden="1"/>
    </xf>
    <xf numFmtId="166" fontId="16" fillId="0" borderId="73" xfId="0" applyNumberFormat="1" applyFont="1" applyBorder="1" applyAlignment="1" applyProtection="1">
      <alignment horizontal="center" vertical="center" wrapText="1"/>
      <protection hidden="1"/>
    </xf>
    <xf numFmtId="0" fontId="29" fillId="0" borderId="89" xfId="0" applyFont="1" applyBorder="1" applyAlignment="1" applyProtection="1">
      <alignment horizontal="left" vertical="center"/>
      <protection hidden="1"/>
    </xf>
    <xf numFmtId="0" fontId="29" fillId="0" borderId="60" xfId="0" applyFont="1" applyBorder="1" applyAlignment="1" applyProtection="1">
      <alignment horizontal="left" vertical="center"/>
      <protection hidden="1"/>
    </xf>
    <xf numFmtId="0" fontId="8" fillId="66" borderId="89" xfId="0" applyFont="1" applyFill="1" applyBorder="1" applyAlignment="1" applyProtection="1">
      <alignment horizontal="center" vertical="center"/>
      <protection hidden="1"/>
    </xf>
    <xf numFmtId="0" fontId="29" fillId="67" borderId="58" xfId="0" applyFont="1" applyFill="1" applyBorder="1" applyAlignment="1" applyProtection="1">
      <alignment horizontal="left" vertical="center" wrapText="1"/>
      <protection hidden="1"/>
    </xf>
    <xf numFmtId="0" fontId="76" fillId="65" borderId="50" xfId="0" applyFont="1" applyFill="1" applyBorder="1" applyAlignment="1" applyProtection="1">
      <alignment horizontal="left" vertical="center"/>
      <protection hidden="1"/>
    </xf>
    <xf numFmtId="0" fontId="76" fillId="65" borderId="49" xfId="0" applyFont="1" applyFill="1" applyBorder="1" applyAlignment="1" applyProtection="1">
      <alignment horizontal="left" vertical="center"/>
      <protection hidden="1"/>
    </xf>
    <xf numFmtId="0" fontId="76" fillId="65" borderId="45" xfId="0" applyFont="1" applyFill="1" applyBorder="1" applyAlignment="1" applyProtection="1">
      <alignment horizontal="left" vertical="center"/>
      <protection hidden="1"/>
    </xf>
    <xf numFmtId="4" fontId="8" fillId="66" borderId="56" xfId="0" applyNumberFormat="1" applyFont="1" applyFill="1" applyBorder="1" applyAlignment="1" applyProtection="1">
      <alignment horizontal="center" vertical="center" wrapText="1"/>
      <protection hidden="1"/>
    </xf>
    <xf numFmtId="0" fontId="8" fillId="66" borderId="89" xfId="0" applyFont="1" applyFill="1" applyBorder="1" applyAlignment="1" applyProtection="1">
      <alignment horizontal="center" vertical="center" wrapText="1"/>
    </xf>
    <xf numFmtId="0" fontId="8" fillId="66" borderId="89" xfId="0" applyFont="1" applyFill="1" applyBorder="1" applyAlignment="1" applyProtection="1">
      <alignment horizontal="center" vertical="center" wrapText="1"/>
      <protection hidden="1"/>
    </xf>
    <xf numFmtId="0" fontId="8" fillId="66" borderId="58" xfId="0" applyFont="1" applyFill="1" applyBorder="1" applyAlignment="1" applyProtection="1">
      <alignment horizontal="center" vertical="center" wrapText="1"/>
      <protection hidden="1"/>
    </xf>
    <xf numFmtId="0" fontId="8" fillId="66" borderId="58" xfId="0" applyFont="1" applyFill="1" applyBorder="1" applyAlignment="1" applyProtection="1">
      <alignment horizontal="center" vertical="center"/>
      <protection hidden="1"/>
    </xf>
    <xf numFmtId="0" fontId="55" fillId="0" borderId="89" xfId="0" applyFont="1" applyBorder="1" applyAlignment="1" applyProtection="1">
      <alignment horizontal="left" vertical="center"/>
      <protection hidden="1"/>
    </xf>
    <xf numFmtId="0" fontId="55" fillId="0" borderId="56" xfId="0" applyFont="1" applyBorder="1" applyAlignment="1" applyProtection="1">
      <alignment horizontal="left" vertical="center"/>
      <protection hidden="1"/>
    </xf>
    <xf numFmtId="14" fontId="55" fillId="0" borderId="60" xfId="0" applyNumberFormat="1" applyFont="1" applyBorder="1" applyAlignment="1" applyProtection="1">
      <alignment horizontal="left" vertical="center"/>
      <protection hidden="1"/>
    </xf>
    <xf numFmtId="14" fontId="55" fillId="0" borderId="57" xfId="0" applyNumberFormat="1" applyFont="1" applyBorder="1" applyAlignment="1" applyProtection="1">
      <alignment horizontal="left" vertical="center"/>
      <protection hidden="1"/>
    </xf>
    <xf numFmtId="0" fontId="77" fillId="55" borderId="66" xfId="0" applyFont="1" applyFill="1" applyBorder="1" applyAlignment="1" applyProtection="1">
      <alignment horizontal="center" vertical="center" wrapText="1"/>
      <protection hidden="1"/>
    </xf>
    <xf numFmtId="0" fontId="77" fillId="55" borderId="67" xfId="0" applyFont="1" applyFill="1" applyBorder="1" applyAlignment="1" applyProtection="1">
      <alignment horizontal="center" vertical="center" wrapText="1"/>
      <protection hidden="1"/>
    </xf>
    <xf numFmtId="0" fontId="77" fillId="55" borderId="68" xfId="0" applyFont="1" applyFill="1" applyBorder="1" applyAlignment="1" applyProtection="1">
      <alignment horizontal="center" vertical="center" wrapText="1"/>
      <protection hidden="1"/>
    </xf>
    <xf numFmtId="0" fontId="77" fillId="55" borderId="51" xfId="0" applyFont="1" applyFill="1" applyBorder="1" applyAlignment="1" applyProtection="1">
      <alignment horizontal="center" vertical="center" wrapText="1"/>
      <protection hidden="1"/>
    </xf>
    <xf numFmtId="0" fontId="77" fillId="55" borderId="52" xfId="0" applyFont="1" applyFill="1" applyBorder="1" applyAlignment="1" applyProtection="1">
      <alignment horizontal="center" vertical="center" wrapText="1"/>
      <protection hidden="1"/>
    </xf>
    <xf numFmtId="0" fontId="77" fillId="55" borderId="47" xfId="0" applyFont="1" applyFill="1" applyBorder="1" applyAlignment="1" applyProtection="1">
      <alignment horizontal="center" vertical="center" wrapText="1"/>
      <protection hidden="1"/>
    </xf>
    <xf numFmtId="0" fontId="76" fillId="55" borderId="80" xfId="0" applyFont="1" applyFill="1" applyBorder="1" applyAlignment="1" applyProtection="1">
      <alignment horizontal="left" vertical="center"/>
      <protection hidden="1"/>
    </xf>
    <xf numFmtId="0" fontId="76" fillId="55" borderId="81" xfId="0" applyFont="1" applyFill="1" applyBorder="1" applyAlignment="1" applyProtection="1">
      <alignment horizontal="left" vertical="center"/>
      <protection hidden="1"/>
    </xf>
    <xf numFmtId="0" fontId="76" fillId="55" borderId="82" xfId="0" applyFont="1" applyFill="1" applyBorder="1" applyAlignment="1" applyProtection="1">
      <alignment horizontal="left" vertical="center"/>
      <protection hidden="1"/>
    </xf>
    <xf numFmtId="0" fontId="60" fillId="7" borderId="50" xfId="0" applyFont="1" applyFill="1" applyBorder="1" applyAlignment="1" applyProtection="1">
      <alignment horizontal="center" vertical="center" wrapText="1"/>
      <protection hidden="1"/>
    </xf>
    <xf numFmtId="0" fontId="60" fillId="7" borderId="49" xfId="0" applyFont="1" applyFill="1" applyBorder="1" applyAlignment="1" applyProtection="1">
      <alignment horizontal="center" vertical="center" wrapText="1"/>
      <protection hidden="1"/>
    </xf>
    <xf numFmtId="0" fontId="60" fillId="7" borderId="45" xfId="0" applyFont="1" applyFill="1" applyBorder="1" applyAlignment="1" applyProtection="1">
      <alignment horizontal="center" vertical="center" wrapText="1"/>
      <protection hidden="1"/>
    </xf>
    <xf numFmtId="166" fontId="7" fillId="0" borderId="71" xfId="0" applyNumberFormat="1" applyFont="1" applyBorder="1" applyAlignment="1" applyProtection="1">
      <alignment horizontal="center" vertical="center" wrapText="1"/>
      <protection hidden="1"/>
    </xf>
    <xf numFmtId="166" fontId="7" fillId="0" borderId="72" xfId="0" applyNumberFormat="1" applyFont="1" applyBorder="1" applyAlignment="1" applyProtection="1">
      <alignment horizontal="center" vertical="center" wrapText="1"/>
      <protection hidden="1"/>
    </xf>
    <xf numFmtId="166" fontId="7" fillId="0" borderId="73" xfId="0" applyNumberFormat="1" applyFont="1" applyBorder="1" applyAlignment="1" applyProtection="1">
      <alignment horizontal="center" vertical="center" wrapText="1"/>
      <protection hidden="1"/>
    </xf>
    <xf numFmtId="0" fontId="60" fillId="7" borderId="48" xfId="0" applyFont="1" applyFill="1" applyBorder="1" applyAlignment="1" applyProtection="1">
      <alignment horizontal="center" vertical="center" wrapText="1"/>
      <protection hidden="1"/>
    </xf>
    <xf numFmtId="0" fontId="60" fillId="7" borderId="46" xfId="0" applyFont="1" applyFill="1" applyBorder="1" applyAlignment="1" applyProtection="1">
      <alignment horizontal="center" vertical="center" wrapText="1"/>
      <protection hidden="1"/>
    </xf>
    <xf numFmtId="0" fontId="94" fillId="0" borderId="0" xfId="1" applyFont="1" applyFill="1" applyBorder="1" applyAlignment="1" applyProtection="1">
      <alignment horizontal="center" vertical="center"/>
    </xf>
    <xf numFmtId="0" fontId="77" fillId="65" borderId="50" xfId="0" applyFont="1" applyFill="1" applyBorder="1" applyAlignment="1" applyProtection="1">
      <alignment horizontal="left" vertical="center"/>
      <protection hidden="1"/>
    </xf>
    <xf numFmtId="0" fontId="77" fillId="65" borderId="49" xfId="0" applyFont="1" applyFill="1" applyBorder="1" applyAlignment="1" applyProtection="1">
      <alignment horizontal="left" vertical="center"/>
      <protection hidden="1"/>
    </xf>
    <xf numFmtId="0" fontId="77" fillId="65" borderId="74" xfId="0" applyFont="1" applyFill="1" applyBorder="1" applyAlignment="1" applyProtection="1">
      <alignment horizontal="left" vertical="center"/>
      <protection hidden="1"/>
    </xf>
    <xf numFmtId="2" fontId="16" fillId="66" borderId="75" xfId="0" applyNumberFormat="1" applyFont="1" applyFill="1" applyBorder="1" applyAlignment="1" applyProtection="1">
      <alignment horizontal="left" vertical="center"/>
      <protection hidden="1"/>
    </xf>
    <xf numFmtId="2" fontId="16" fillId="66" borderId="100" xfId="0" applyNumberFormat="1" applyFont="1" applyFill="1" applyBorder="1" applyAlignment="1" applyProtection="1">
      <alignment horizontal="left" vertical="center"/>
      <protection hidden="1"/>
    </xf>
    <xf numFmtId="2" fontId="16" fillId="66" borderId="103" xfId="0" applyNumberFormat="1" applyFont="1" applyFill="1" applyBorder="1" applyAlignment="1" applyProtection="1">
      <alignment horizontal="left" vertical="center"/>
      <protection hidden="1"/>
    </xf>
    <xf numFmtId="0" fontId="16" fillId="66" borderId="71" xfId="0" applyFont="1" applyFill="1" applyBorder="1" applyAlignment="1" applyProtection="1">
      <alignment horizontal="left" vertical="center"/>
      <protection hidden="1"/>
    </xf>
    <xf numFmtId="0" fontId="16" fillId="66" borderId="72" xfId="0" applyFont="1" applyFill="1" applyBorder="1" applyAlignment="1" applyProtection="1">
      <alignment horizontal="left" vertical="center"/>
      <protection hidden="1"/>
    </xf>
    <xf numFmtId="0" fontId="16" fillId="66" borderId="76" xfId="0" applyFont="1" applyFill="1" applyBorder="1" applyAlignment="1" applyProtection="1">
      <alignment horizontal="left" vertical="center"/>
      <protection hidden="1"/>
    </xf>
    <xf numFmtId="0" fontId="16" fillId="66" borderId="75" xfId="0" applyFont="1" applyFill="1" applyBorder="1" applyAlignment="1" applyProtection="1">
      <alignment horizontal="left" vertical="center"/>
      <protection hidden="1"/>
    </xf>
    <xf numFmtId="0" fontId="16" fillId="66" borderId="100" xfId="0" applyFont="1" applyFill="1" applyBorder="1" applyAlignment="1" applyProtection="1">
      <alignment horizontal="left" vertical="center"/>
      <protection hidden="1"/>
    </xf>
    <xf numFmtId="0" fontId="16" fillId="66" borderId="103" xfId="0" applyFont="1" applyFill="1" applyBorder="1" applyAlignment="1" applyProtection="1">
      <alignment horizontal="left" vertical="center"/>
      <protection hidden="1"/>
    </xf>
    <xf numFmtId="0" fontId="29" fillId="67" borderId="90" xfId="0" applyFont="1" applyFill="1" applyBorder="1" applyAlignment="1" applyProtection="1">
      <alignment horizontal="left" vertical="center" wrapText="1"/>
      <protection hidden="1"/>
    </xf>
    <xf numFmtId="0" fontId="29" fillId="67" borderId="61" xfId="0" applyFont="1" applyFill="1" applyBorder="1" applyAlignment="1" applyProtection="1">
      <alignment horizontal="left" vertical="center" wrapText="1"/>
      <protection hidden="1"/>
    </xf>
    <xf numFmtId="0" fontId="8" fillId="62" borderId="89" xfId="0" applyFont="1" applyFill="1" applyBorder="1" applyAlignment="1" applyProtection="1">
      <alignment horizontal="center" vertical="center" wrapText="1"/>
    </xf>
    <xf numFmtId="0" fontId="8" fillId="62" borderId="58" xfId="0" applyFont="1" applyFill="1" applyBorder="1" applyAlignment="1" applyProtection="1">
      <alignment horizontal="center" vertical="center" wrapText="1"/>
      <protection hidden="1"/>
    </xf>
    <xf numFmtId="0" fontId="8" fillId="62" borderId="58" xfId="0" applyFont="1" applyFill="1" applyBorder="1" applyAlignment="1" applyProtection="1">
      <alignment horizontal="center" vertical="center"/>
      <protection hidden="1"/>
    </xf>
    <xf numFmtId="0" fontId="16" fillId="7" borderId="89" xfId="0" applyFont="1" applyFill="1" applyBorder="1" applyAlignment="1" applyProtection="1">
      <alignment horizontal="left" vertical="center"/>
      <protection locked="0" hidden="1"/>
    </xf>
    <xf numFmtId="14" fontId="16" fillId="7" borderId="60" xfId="0" applyNumberFormat="1" applyFont="1" applyFill="1" applyBorder="1" applyAlignment="1" applyProtection="1">
      <alignment horizontal="left" vertical="center"/>
      <protection locked="0" hidden="1"/>
    </xf>
    <xf numFmtId="0" fontId="16" fillId="7" borderId="60" xfId="0" applyFont="1" applyFill="1" applyBorder="1" applyAlignment="1" applyProtection="1">
      <alignment horizontal="left" vertical="center"/>
      <protection locked="0" hidden="1"/>
    </xf>
    <xf numFmtId="0" fontId="8" fillId="52" borderId="89" xfId="0" applyFont="1" applyFill="1" applyBorder="1" applyAlignment="1" applyProtection="1">
      <alignment horizontal="center" vertical="center" wrapText="1"/>
      <protection hidden="1"/>
    </xf>
    <xf numFmtId="0" fontId="8" fillId="52" borderId="58" xfId="0" applyFont="1" applyFill="1" applyBorder="1" applyAlignment="1" applyProtection="1">
      <alignment horizontal="center" vertical="center" wrapText="1"/>
      <protection hidden="1"/>
    </xf>
    <xf numFmtId="0" fontId="8" fillId="52" borderId="58" xfId="0" applyFont="1" applyFill="1" applyBorder="1" applyAlignment="1" applyProtection="1">
      <alignment horizontal="center" vertical="center"/>
      <protection hidden="1"/>
    </xf>
    <xf numFmtId="0" fontId="8" fillId="52" borderId="89" xfId="0" applyFont="1" applyFill="1" applyBorder="1" applyAlignment="1" applyProtection="1">
      <alignment horizontal="center" vertical="center" wrapText="1"/>
    </xf>
    <xf numFmtId="0" fontId="38" fillId="54" borderId="90" xfId="0" applyFont="1" applyFill="1" applyBorder="1" applyAlignment="1" applyProtection="1">
      <alignment horizontal="left" vertical="center" wrapText="1"/>
      <protection hidden="1"/>
    </xf>
    <xf numFmtId="0" fontId="38" fillId="54" borderId="61" xfId="0" applyFont="1" applyFill="1" applyBorder="1" applyAlignment="1" applyProtection="1">
      <alignment horizontal="left" vertical="center" wrapText="1"/>
      <protection hidden="1"/>
    </xf>
    <xf numFmtId="0" fontId="38" fillId="54" borderId="65" xfId="0" applyFont="1" applyFill="1" applyBorder="1" applyAlignment="1" applyProtection="1">
      <alignment horizontal="left" vertical="center" wrapText="1"/>
      <protection hidden="1"/>
    </xf>
    <xf numFmtId="0" fontId="8" fillId="62" borderId="89" xfId="0" applyFont="1" applyFill="1" applyBorder="1" applyAlignment="1" applyProtection="1">
      <alignment horizontal="center" vertical="center" wrapText="1"/>
      <protection hidden="1"/>
    </xf>
    <xf numFmtId="4" fontId="8" fillId="62" borderId="89" xfId="0" applyNumberFormat="1" applyFont="1" applyFill="1" applyBorder="1" applyAlignment="1" applyProtection="1">
      <alignment horizontal="center" vertical="center" wrapText="1"/>
      <protection hidden="1"/>
    </xf>
    <xf numFmtId="0" fontId="8" fillId="62" borderId="89" xfId="0" applyFont="1" applyFill="1" applyBorder="1" applyAlignment="1" applyProtection="1">
      <alignment horizontal="center" vertical="center"/>
      <protection hidden="1"/>
    </xf>
    <xf numFmtId="0" fontId="16" fillId="0" borderId="89" xfId="0" applyFont="1" applyBorder="1" applyAlignment="1" applyProtection="1">
      <alignment horizontal="left" vertical="center"/>
      <protection locked="0" hidden="1"/>
    </xf>
    <xf numFmtId="0" fontId="16" fillId="0" borderId="56" xfId="0" applyFont="1" applyBorder="1" applyAlignment="1" applyProtection="1">
      <alignment horizontal="left" vertical="center"/>
      <protection locked="0" hidden="1"/>
    </xf>
    <xf numFmtId="0" fontId="76" fillId="55" borderId="50" xfId="0" applyFont="1" applyFill="1" applyBorder="1" applyAlignment="1" applyProtection="1">
      <alignment horizontal="left" vertical="center"/>
      <protection hidden="1"/>
    </xf>
    <xf numFmtId="0" fontId="76" fillId="55" borderId="49" xfId="0" applyFont="1" applyFill="1" applyBorder="1" applyAlignment="1" applyProtection="1">
      <alignment horizontal="left" vertical="center"/>
      <protection hidden="1"/>
    </xf>
    <xf numFmtId="0" fontId="76" fillId="55" borderId="45" xfId="0" applyFont="1" applyFill="1" applyBorder="1" applyAlignment="1" applyProtection="1">
      <alignment horizontal="left" vertical="center"/>
      <protection hidden="1"/>
    </xf>
    <xf numFmtId="0" fontId="77" fillId="50" borderId="53" xfId="0" applyFont="1" applyFill="1" applyBorder="1" applyAlignment="1" applyProtection="1">
      <alignment horizontal="left" vertical="center"/>
      <protection hidden="1"/>
    </xf>
    <xf numFmtId="0" fontId="77" fillId="50" borderId="54" xfId="0" applyFont="1" applyFill="1" applyBorder="1" applyAlignment="1" applyProtection="1">
      <alignment horizontal="left" vertical="center"/>
      <protection hidden="1"/>
    </xf>
    <xf numFmtId="0" fontId="77" fillId="50" borderId="55" xfId="0" applyFont="1" applyFill="1" applyBorder="1" applyAlignment="1" applyProtection="1">
      <alignment horizontal="left" vertical="center"/>
      <protection hidden="1"/>
    </xf>
    <xf numFmtId="0" fontId="28" fillId="51" borderId="75" xfId="0" applyFont="1" applyFill="1" applyBorder="1" applyAlignment="1" applyProtection="1">
      <alignment horizontal="left" vertical="center"/>
      <protection hidden="1"/>
    </xf>
    <xf numFmtId="0" fontId="28" fillId="51" borderId="100" xfId="0" applyFont="1" applyFill="1" applyBorder="1" applyAlignment="1" applyProtection="1">
      <alignment horizontal="left" vertical="center"/>
      <protection hidden="1"/>
    </xf>
    <xf numFmtId="0" fontId="28" fillId="51" borderId="101" xfId="0" applyFont="1" applyFill="1" applyBorder="1" applyAlignment="1" applyProtection="1">
      <alignment horizontal="left" vertical="center"/>
      <protection hidden="1"/>
    </xf>
    <xf numFmtId="4" fontId="8" fillId="52" borderId="89" xfId="0" applyNumberFormat="1" applyFont="1" applyFill="1" applyBorder="1" applyAlignment="1" applyProtection="1">
      <alignment horizontal="center" vertical="center" wrapText="1"/>
      <protection hidden="1"/>
    </xf>
    <xf numFmtId="0" fontId="8" fillId="52" borderId="89" xfId="0" applyFont="1" applyFill="1" applyBorder="1" applyAlignment="1" applyProtection="1">
      <alignment horizontal="center" vertical="center"/>
      <protection hidden="1"/>
    </xf>
    <xf numFmtId="0" fontId="16" fillId="14" borderId="109" xfId="0" applyFont="1" applyFill="1" applyBorder="1" applyAlignment="1" applyProtection="1">
      <alignment horizontal="left" vertical="center"/>
      <protection locked="0" hidden="1"/>
    </xf>
    <xf numFmtId="0" fontId="16" fillId="14" borderId="67" xfId="0" applyFont="1" applyFill="1" applyBorder="1" applyAlignment="1" applyProtection="1">
      <alignment horizontal="left" vertical="center"/>
      <protection locked="0" hidden="1"/>
    </xf>
    <xf numFmtId="0" fontId="16" fillId="14" borderId="68" xfId="0" applyFont="1" applyFill="1" applyBorder="1" applyAlignment="1" applyProtection="1">
      <alignment horizontal="left" vertical="center"/>
      <protection locked="0" hidden="1"/>
    </xf>
    <xf numFmtId="0" fontId="9" fillId="0" borderId="60" xfId="1" applyBorder="1" applyAlignment="1" applyProtection="1">
      <alignment horizontal="left" vertical="center"/>
      <protection locked="0" hidden="1"/>
    </xf>
    <xf numFmtId="0" fontId="16" fillId="0" borderId="60" xfId="0" applyFont="1" applyBorder="1" applyAlignment="1" applyProtection="1">
      <alignment horizontal="left" vertical="center"/>
      <protection locked="0" hidden="1"/>
    </xf>
    <xf numFmtId="0" fontId="16" fillId="0" borderId="57" xfId="0" applyFont="1" applyBorder="1" applyAlignment="1" applyProtection="1">
      <alignment horizontal="left" vertical="center"/>
      <protection locked="0" hidden="1"/>
    </xf>
    <xf numFmtId="4" fontId="8" fillId="52" borderId="56" xfId="0" applyNumberFormat="1" applyFont="1" applyFill="1" applyBorder="1" applyAlignment="1" applyProtection="1">
      <alignment horizontal="center" vertical="center" wrapText="1"/>
      <protection hidden="1"/>
    </xf>
    <xf numFmtId="0" fontId="16" fillId="7" borderId="42" xfId="0" applyFont="1" applyFill="1" applyBorder="1" applyAlignment="1" applyProtection="1">
      <alignment horizontal="left" vertical="center"/>
      <protection locked="0" hidden="1"/>
    </xf>
    <xf numFmtId="0" fontId="28" fillId="51" borderId="53" xfId="0" applyFont="1" applyFill="1" applyBorder="1" applyAlignment="1" applyProtection="1">
      <alignment horizontal="left" vertical="center"/>
      <protection hidden="1"/>
    </xf>
    <xf numFmtId="0" fontId="28" fillId="51" borderId="54" xfId="0" applyFont="1" applyFill="1" applyBorder="1" applyAlignment="1" applyProtection="1">
      <alignment horizontal="left" vertical="center"/>
      <protection hidden="1"/>
    </xf>
    <xf numFmtId="0" fontId="28" fillId="51" borderId="55" xfId="0" applyFont="1" applyFill="1" applyBorder="1" applyAlignment="1" applyProtection="1">
      <alignment horizontal="left" vertical="center"/>
      <protection hidden="1"/>
    </xf>
    <xf numFmtId="0" fontId="38" fillId="54" borderId="90" xfId="0" applyFont="1" applyFill="1" applyBorder="1" applyAlignment="1" applyProtection="1">
      <alignment horizontal="left" vertical="center"/>
      <protection hidden="1"/>
    </xf>
    <xf numFmtId="0" fontId="38" fillId="54" borderId="61" xfId="0" applyFont="1" applyFill="1" applyBorder="1" applyAlignment="1" applyProtection="1">
      <alignment horizontal="left" vertical="center"/>
      <protection hidden="1"/>
    </xf>
    <xf numFmtId="0" fontId="38" fillId="64" borderId="90" xfId="0" applyFont="1" applyFill="1" applyBorder="1" applyAlignment="1" applyProtection="1">
      <alignment horizontal="left" vertical="center"/>
      <protection hidden="1"/>
    </xf>
    <xf numFmtId="0" fontId="38" fillId="64" borderId="61" xfId="0" applyFont="1" applyFill="1" applyBorder="1" applyAlignment="1" applyProtection="1">
      <alignment horizontal="left" vertical="center"/>
      <protection hidden="1"/>
    </xf>
    <xf numFmtId="0" fontId="38" fillId="64" borderId="90" xfId="0" applyFont="1" applyFill="1" applyBorder="1" applyAlignment="1" applyProtection="1">
      <alignment horizontal="left" vertical="center" wrapText="1"/>
      <protection hidden="1"/>
    </xf>
    <xf numFmtId="0" fontId="38" fillId="64" borderId="65" xfId="0" applyFont="1" applyFill="1" applyBorder="1" applyAlignment="1" applyProtection="1">
      <alignment horizontal="left" vertical="center" wrapText="1"/>
      <protection hidden="1"/>
    </xf>
    <xf numFmtId="0" fontId="38" fillId="64" borderId="61" xfId="0" applyFont="1" applyFill="1" applyBorder="1" applyAlignment="1" applyProtection="1">
      <alignment horizontal="left" vertical="center" wrapText="1"/>
      <protection hidden="1"/>
    </xf>
    <xf numFmtId="0" fontId="38" fillId="54" borderId="90" xfId="0" applyFont="1" applyFill="1" applyBorder="1" applyAlignment="1" applyProtection="1">
      <alignment horizontal="center" vertical="center" wrapText="1"/>
      <protection hidden="1"/>
    </xf>
    <xf numFmtId="0" fontId="38" fillId="54" borderId="61" xfId="0" applyFont="1" applyFill="1" applyBorder="1" applyAlignment="1" applyProtection="1">
      <alignment horizontal="center" vertical="center" wrapText="1"/>
      <protection hidden="1"/>
    </xf>
    <xf numFmtId="0" fontId="28" fillId="50" borderId="50" xfId="0" applyFont="1" applyFill="1" applyBorder="1" applyAlignment="1" applyProtection="1">
      <alignment horizontal="left" vertical="center"/>
      <protection hidden="1"/>
    </xf>
    <xf numFmtId="0" fontId="28" fillId="50" borderId="49" xfId="0" applyFont="1" applyFill="1" applyBorder="1" applyAlignment="1" applyProtection="1">
      <alignment horizontal="left" vertical="center"/>
      <protection hidden="1"/>
    </xf>
    <xf numFmtId="0" fontId="28" fillId="50" borderId="74" xfId="0" applyFont="1" applyFill="1" applyBorder="1" applyAlignment="1" applyProtection="1">
      <alignment horizontal="left" vertical="center"/>
      <protection hidden="1"/>
    </xf>
    <xf numFmtId="0" fontId="28" fillId="57" borderId="71" xfId="0" applyFont="1" applyFill="1" applyBorder="1" applyAlignment="1" applyProtection="1">
      <alignment horizontal="left" vertical="center"/>
      <protection hidden="1"/>
    </xf>
    <xf numFmtId="0" fontId="28" fillId="57" borderId="72" xfId="0" applyFont="1" applyFill="1" applyBorder="1" applyAlignment="1" applyProtection="1">
      <alignment horizontal="left" vertical="center"/>
      <protection hidden="1"/>
    </xf>
    <xf numFmtId="0" fontId="28" fillId="57" borderId="76" xfId="0" applyFont="1" applyFill="1" applyBorder="1" applyAlignment="1" applyProtection="1">
      <alignment horizontal="left" vertical="center"/>
      <protection hidden="1"/>
    </xf>
    <xf numFmtId="0" fontId="8" fillId="61" borderId="58" xfId="0" applyFont="1" applyFill="1" applyBorder="1" applyAlignment="1" applyProtection="1">
      <alignment horizontal="center" vertical="center" wrapText="1"/>
      <protection hidden="1"/>
    </xf>
    <xf numFmtId="0" fontId="8" fillId="61" borderId="58" xfId="0" applyFont="1" applyFill="1" applyBorder="1" applyAlignment="1" applyProtection="1">
      <alignment horizontal="center" vertical="center"/>
      <protection hidden="1"/>
    </xf>
    <xf numFmtId="0" fontId="8" fillId="61" borderId="89" xfId="0" applyFont="1" applyFill="1" applyBorder="1" applyAlignment="1" applyProtection="1">
      <alignment horizontal="center" vertical="center" wrapText="1"/>
    </xf>
    <xf numFmtId="0" fontId="8" fillId="61" borderId="89" xfId="0" applyFont="1" applyFill="1" applyBorder="1" applyAlignment="1" applyProtection="1">
      <alignment horizontal="center" vertical="center" wrapText="1"/>
      <protection hidden="1"/>
    </xf>
    <xf numFmtId="0" fontId="8" fillId="61" borderId="89" xfId="0" applyFont="1" applyFill="1" applyBorder="1" applyAlignment="1" applyProtection="1">
      <alignment horizontal="center" vertical="center"/>
      <protection hidden="1"/>
    </xf>
    <xf numFmtId="4" fontId="8" fillId="61" borderId="89" xfId="0" applyNumberFormat="1" applyFont="1" applyFill="1" applyBorder="1" applyAlignment="1" applyProtection="1">
      <alignment horizontal="center" vertical="center" wrapText="1"/>
      <protection hidden="1"/>
    </xf>
    <xf numFmtId="0" fontId="60" fillId="0" borderId="48" xfId="0" applyFont="1" applyBorder="1" applyAlignment="1" applyProtection="1">
      <alignment horizontal="center" vertical="center" wrapText="1"/>
      <protection hidden="1"/>
    </xf>
    <xf numFmtId="0" fontId="60" fillId="0" borderId="46" xfId="0" applyFont="1" applyBorder="1" applyAlignment="1" applyProtection="1">
      <alignment horizontal="center" vertical="center" wrapText="1"/>
      <protection hidden="1"/>
    </xf>
    <xf numFmtId="0" fontId="60" fillId="0" borderId="50" xfId="0" applyFont="1" applyBorder="1" applyAlignment="1" applyProtection="1">
      <alignment horizontal="center" vertical="center" wrapText="1"/>
      <protection hidden="1"/>
    </xf>
    <xf numFmtId="0" fontId="60" fillId="0" borderId="49" xfId="0" applyFont="1" applyBorder="1" applyAlignment="1" applyProtection="1">
      <alignment horizontal="center" vertical="center" wrapText="1"/>
      <protection hidden="1"/>
    </xf>
    <xf numFmtId="0" fontId="60" fillId="0" borderId="45" xfId="0" applyFont="1" applyBorder="1" applyAlignment="1" applyProtection="1">
      <alignment horizontal="center" vertical="center" wrapText="1"/>
      <protection hidden="1"/>
    </xf>
    <xf numFmtId="0" fontId="53" fillId="0" borderId="0" xfId="0" applyFont="1" applyAlignment="1" applyProtection="1">
      <alignment horizontal="center" vertical="center" wrapText="1"/>
      <protection hidden="1"/>
    </xf>
    <xf numFmtId="0" fontId="53" fillId="0" borderId="0" xfId="0" applyFont="1" applyAlignment="1" applyProtection="1">
      <alignment horizontal="center" vertical="center"/>
      <protection hidden="1"/>
    </xf>
    <xf numFmtId="4" fontId="8" fillId="62" borderId="56" xfId="0" applyNumberFormat="1" applyFont="1" applyFill="1" applyBorder="1" applyAlignment="1" applyProtection="1">
      <alignment horizontal="center" vertical="center" wrapText="1"/>
      <protection hidden="1"/>
    </xf>
    <xf numFmtId="0" fontId="59" fillId="0" borderId="0" xfId="0" applyFont="1" applyAlignment="1" applyProtection="1">
      <alignment horizontal="center" vertical="center"/>
      <protection hidden="1"/>
    </xf>
    <xf numFmtId="0" fontId="28" fillId="60" borderId="71" xfId="0" applyFont="1" applyFill="1" applyBorder="1" applyAlignment="1" applyProtection="1">
      <alignment horizontal="left" vertical="center"/>
      <protection hidden="1"/>
    </xf>
    <xf numFmtId="0" fontId="28" fillId="60" borderId="72" xfId="0" applyFont="1" applyFill="1" applyBorder="1" applyAlignment="1" applyProtection="1">
      <alignment horizontal="left" vertical="center"/>
      <protection hidden="1"/>
    </xf>
    <xf numFmtId="0" fontId="28" fillId="60" borderId="73" xfId="0" applyFont="1" applyFill="1" applyBorder="1" applyAlignment="1" applyProtection="1">
      <alignment horizontal="left" vertical="center"/>
      <protection hidden="1"/>
    </xf>
    <xf numFmtId="0" fontId="28" fillId="60" borderId="50" xfId="0" applyFont="1" applyFill="1" applyBorder="1" applyAlignment="1" applyProtection="1">
      <alignment horizontal="left" vertical="center"/>
      <protection hidden="1"/>
    </xf>
    <xf numFmtId="0" fontId="28" fillId="60" borderId="49" xfId="0" applyFont="1" applyFill="1" applyBorder="1" applyAlignment="1" applyProtection="1">
      <alignment horizontal="left" vertical="center"/>
      <protection hidden="1"/>
    </xf>
    <xf numFmtId="0" fontId="28" fillId="60" borderId="45" xfId="0" applyFont="1" applyFill="1" applyBorder="1" applyAlignment="1" applyProtection="1">
      <alignment horizontal="left" vertical="center"/>
      <protection hidden="1"/>
    </xf>
    <xf numFmtId="0" fontId="52" fillId="15" borderId="10" xfId="1" applyFont="1" applyFill="1" applyBorder="1" applyAlignment="1" applyProtection="1">
      <alignment horizontal="center" vertical="center"/>
      <protection hidden="1"/>
    </xf>
    <xf numFmtId="0" fontId="52" fillId="15" borderId="11" xfId="1" applyFont="1" applyFill="1" applyBorder="1" applyAlignment="1" applyProtection="1">
      <alignment horizontal="center" vertical="center"/>
      <protection hidden="1"/>
    </xf>
    <xf numFmtId="0" fontId="8" fillId="64" borderId="58" xfId="0" applyFont="1" applyFill="1" applyBorder="1" applyAlignment="1" applyProtection="1">
      <alignment horizontal="left" vertical="center" wrapText="1"/>
      <protection hidden="1"/>
    </xf>
    <xf numFmtId="0" fontId="8" fillId="64" borderId="89" xfId="0" applyFont="1" applyFill="1" applyBorder="1" applyAlignment="1" applyProtection="1">
      <alignment horizontal="left" vertical="center" wrapText="1"/>
      <protection hidden="1"/>
    </xf>
    <xf numFmtId="0" fontId="28" fillId="60" borderId="74" xfId="0" applyFont="1" applyFill="1" applyBorder="1" applyAlignment="1" applyProtection="1">
      <alignment horizontal="left" vertical="center"/>
      <protection hidden="1"/>
    </xf>
    <xf numFmtId="4" fontId="8" fillId="61" borderId="56" xfId="0" applyNumberFormat="1" applyFont="1" applyFill="1" applyBorder="1" applyAlignment="1" applyProtection="1">
      <alignment horizontal="center" vertical="center" wrapText="1"/>
      <protection hidden="1"/>
    </xf>
    <xf numFmtId="0" fontId="77" fillId="57" borderId="53" xfId="0" applyFont="1" applyFill="1" applyBorder="1" applyAlignment="1" applyProtection="1">
      <alignment horizontal="left" vertical="center"/>
      <protection hidden="1"/>
    </xf>
    <xf numFmtId="0" fontId="77" fillId="57" borderId="54" xfId="0" applyFont="1" applyFill="1" applyBorder="1" applyAlignment="1" applyProtection="1">
      <alignment horizontal="left" vertical="center"/>
      <protection hidden="1"/>
    </xf>
    <xf numFmtId="0" fontId="77" fillId="57" borderId="55" xfId="0" applyFont="1" applyFill="1" applyBorder="1" applyAlignment="1" applyProtection="1">
      <alignment horizontal="left" vertical="center"/>
      <protection hidden="1"/>
    </xf>
    <xf numFmtId="0" fontId="77" fillId="59" borderId="53" xfId="0" applyFont="1" applyFill="1" applyBorder="1" applyAlignment="1" applyProtection="1">
      <alignment horizontal="left" vertical="center"/>
      <protection hidden="1"/>
    </xf>
    <xf numFmtId="0" fontId="77" fillId="59" borderId="54" xfId="0" applyFont="1" applyFill="1" applyBorder="1" applyAlignment="1" applyProtection="1">
      <alignment horizontal="left" vertical="center"/>
      <protection hidden="1"/>
    </xf>
    <xf numFmtId="0" fontId="77" fillId="59" borderId="55" xfId="0" applyFont="1" applyFill="1" applyBorder="1" applyAlignment="1" applyProtection="1">
      <alignment horizontal="left" vertical="center"/>
      <protection hidden="1"/>
    </xf>
    <xf numFmtId="0" fontId="38" fillId="64" borderId="90" xfId="0" applyFont="1" applyFill="1" applyBorder="1" applyAlignment="1" applyProtection="1">
      <alignment horizontal="center" vertical="center" wrapText="1"/>
      <protection hidden="1"/>
    </xf>
    <xf numFmtId="0" fontId="38" fillId="64" borderId="65" xfId="0" applyFont="1" applyFill="1" applyBorder="1" applyAlignment="1" applyProtection="1">
      <alignment horizontal="center" vertical="center" wrapText="1"/>
      <protection hidden="1"/>
    </xf>
    <xf numFmtId="0" fontId="77" fillId="55" borderId="85" xfId="0" applyFont="1" applyFill="1" applyBorder="1" applyAlignment="1" applyProtection="1">
      <alignment horizontal="center" vertical="center" wrapText="1"/>
      <protection hidden="1"/>
    </xf>
    <xf numFmtId="0" fontId="77" fillId="55" borderId="0" xfId="0" applyFont="1" applyFill="1" applyAlignment="1" applyProtection="1">
      <alignment horizontal="center" vertical="center" wrapText="1"/>
      <protection hidden="1"/>
    </xf>
    <xf numFmtId="0" fontId="77" fillId="55" borderId="102" xfId="0" applyFont="1" applyFill="1" applyBorder="1" applyAlignment="1" applyProtection="1">
      <alignment horizontal="center" vertical="center" wrapText="1"/>
      <protection hidden="1"/>
    </xf>
    <xf numFmtId="0" fontId="34" fillId="65" borderId="0" xfId="0" applyFont="1" applyFill="1" applyAlignment="1" applyProtection="1">
      <alignment horizontal="center" vertical="center"/>
      <protection hidden="1"/>
    </xf>
    <xf numFmtId="0" fontId="34" fillId="65" borderId="0" xfId="0" applyFont="1" applyFill="1" applyAlignment="1" applyProtection="1">
      <alignment horizontal="center" vertical="center" wrapText="1"/>
      <protection hidden="1"/>
    </xf>
    <xf numFmtId="0" fontId="16" fillId="53" borderId="0" xfId="0" applyFont="1" applyFill="1" applyAlignment="1" applyProtection="1">
      <alignment horizontal="center" vertical="center"/>
      <protection hidden="1"/>
    </xf>
    <xf numFmtId="0" fontId="16" fillId="61" borderId="0" xfId="0" applyFont="1" applyFill="1" applyAlignment="1" applyProtection="1">
      <alignment horizontal="center" vertical="center"/>
      <protection hidden="1"/>
    </xf>
    <xf numFmtId="0" fontId="16" fillId="63" borderId="0" xfId="0" applyFont="1" applyFill="1" applyAlignment="1" applyProtection="1">
      <alignment horizontal="center" vertical="center"/>
      <protection hidden="1"/>
    </xf>
    <xf numFmtId="0" fontId="7" fillId="55" borderId="0" xfId="0" applyFont="1" applyFill="1" applyAlignment="1" applyProtection="1">
      <alignment horizontal="center" vertical="center"/>
      <protection hidden="1"/>
    </xf>
    <xf numFmtId="0" fontId="0" fillId="13" borderId="0" xfId="0" applyFill="1" applyAlignment="1" applyProtection="1">
      <alignment horizontal="center" vertical="center"/>
      <protection hidden="1"/>
    </xf>
    <xf numFmtId="0" fontId="94" fillId="0" borderId="0" xfId="1" applyFont="1" applyFill="1" applyBorder="1" applyAlignment="1" applyProtection="1">
      <alignment horizontal="center" vertical="center"/>
      <protection hidden="1"/>
    </xf>
    <xf numFmtId="0" fontId="0" fillId="61" borderId="0" xfId="0" applyFill="1" applyBorder="1" applyAlignment="1">
      <alignment horizontal="center"/>
    </xf>
    <xf numFmtId="0" fontId="77" fillId="55" borderId="0" xfId="0" applyFont="1" applyFill="1" applyBorder="1" applyAlignment="1" applyProtection="1">
      <alignment horizontal="center" vertical="center" wrapText="1"/>
      <protection hidden="1"/>
    </xf>
    <xf numFmtId="0" fontId="13" fillId="71" borderId="0" xfId="0" applyFont="1" applyFill="1" applyBorder="1" applyAlignment="1">
      <alignment horizontal="center" vertical="center" wrapText="1"/>
    </xf>
    <xf numFmtId="4" fontId="79" fillId="61" borderId="0" xfId="0" applyNumberFormat="1" applyFont="1" applyFill="1" applyBorder="1" applyAlignment="1">
      <alignment horizontal="center" vertical="center"/>
    </xf>
    <xf numFmtId="1" fontId="79" fillId="61" borderId="0" xfId="0" applyNumberFormat="1" applyFont="1" applyFill="1" applyBorder="1" applyAlignment="1">
      <alignment horizontal="center" vertical="center"/>
    </xf>
    <xf numFmtId="0" fontId="0" fillId="70" borderId="85" xfId="0" applyFill="1" applyBorder="1" applyAlignment="1">
      <alignment horizontal="center"/>
    </xf>
    <xf numFmtId="0" fontId="0" fillId="70" borderId="0" xfId="0" applyFill="1" applyBorder="1" applyAlignment="1">
      <alignment horizontal="center"/>
    </xf>
    <xf numFmtId="0" fontId="0" fillId="70" borderId="102" xfId="0" applyFill="1" applyBorder="1" applyAlignment="1">
      <alignment horizontal="center"/>
    </xf>
    <xf numFmtId="4" fontId="16" fillId="70" borderId="85" xfId="0" applyNumberFormat="1" applyFont="1" applyFill="1" applyBorder="1" applyAlignment="1">
      <alignment horizontal="center" vertical="center"/>
    </xf>
    <xf numFmtId="4" fontId="16" fillId="70" borderId="0" xfId="0" applyNumberFormat="1" applyFont="1" applyFill="1" applyBorder="1" applyAlignment="1">
      <alignment horizontal="center" vertical="center"/>
    </xf>
    <xf numFmtId="4" fontId="16" fillId="70" borderId="102" xfId="0" applyNumberFormat="1" applyFont="1" applyFill="1" applyBorder="1" applyAlignment="1">
      <alignment horizontal="center" vertical="center"/>
    </xf>
    <xf numFmtId="0" fontId="0" fillId="70" borderId="51" xfId="0" applyFill="1" applyBorder="1" applyAlignment="1">
      <alignment horizontal="center"/>
    </xf>
    <xf numFmtId="0" fontId="0" fillId="70" borderId="52" xfId="0" applyFill="1" applyBorder="1" applyAlignment="1">
      <alignment horizontal="center"/>
    </xf>
    <xf numFmtId="0" fontId="0" fillId="70" borderId="47" xfId="0" applyFill="1" applyBorder="1" applyAlignment="1">
      <alignment horizontal="center"/>
    </xf>
    <xf numFmtId="176" fontId="3" fillId="0" borderId="89" xfId="60" applyNumberFormat="1" applyFont="1" applyBorder="1" applyAlignment="1">
      <alignment horizontal="center"/>
    </xf>
    <xf numFmtId="176" fontId="3" fillId="0" borderId="89" xfId="60" applyNumberFormat="1" applyFont="1" applyBorder="1" applyAlignment="1">
      <alignment horizontal="center" vertical="center"/>
    </xf>
    <xf numFmtId="0" fontId="0" fillId="0" borderId="0" xfId="0"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cellXfs>
  <cellStyles count="61">
    <cellStyle name="20% - Énfasis1" xfId="34" builtinId="30" customBuiltin="1"/>
    <cellStyle name="20% - Énfasis2" xfId="38" builtinId="34" customBuiltin="1"/>
    <cellStyle name="20% - Énfasis3" xfId="42" builtinId="38" customBuiltin="1"/>
    <cellStyle name="20% - Énfasis4" xfId="46" builtinId="42" customBuiltin="1"/>
    <cellStyle name="20% - Énfasis5" xfId="50" builtinId="46" customBuiltin="1"/>
    <cellStyle name="20% - Énfasis6" xfId="54" builtinId="50" customBuiltin="1"/>
    <cellStyle name="40% - Énfasis1" xfId="35" builtinId="31" customBuiltin="1"/>
    <cellStyle name="40% - Énfasis2" xfId="39" builtinId="35" customBuiltin="1"/>
    <cellStyle name="40% - Énfasis3" xfId="43" builtinId="39" customBuiltin="1"/>
    <cellStyle name="40% - Énfasis4" xfId="47" builtinId="43" customBuiltin="1"/>
    <cellStyle name="40% - Énfasis5" xfId="51" builtinId="47" customBuiltin="1"/>
    <cellStyle name="40% - Énfasis6" xfId="55" builtinId="51" customBuiltin="1"/>
    <cellStyle name="60% - Énfasis1" xfId="36" builtinId="32" customBuiltin="1"/>
    <cellStyle name="60% - Énfasis2" xfId="40" builtinId="36" customBuiltin="1"/>
    <cellStyle name="60% - Énfasis3" xfId="44" builtinId="40" customBuiltin="1"/>
    <cellStyle name="60% - Énfasis4" xfId="48" builtinId="44" customBuiltin="1"/>
    <cellStyle name="60% - Énfasis5" xfId="52" builtinId="48" customBuiltin="1"/>
    <cellStyle name="60% - Énfasis6" xfId="56" builtinId="52" customBuiltin="1"/>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3" builtinId="29" customBuiltin="1"/>
    <cellStyle name="Énfasis2" xfId="37" builtinId="33" customBuiltin="1"/>
    <cellStyle name="Énfasis3" xfId="41" builtinId="37" customBuiltin="1"/>
    <cellStyle name="Énfasis4" xfId="45" builtinId="41" customBuiltin="1"/>
    <cellStyle name="Énfasis5" xfId="49" builtinId="45" customBuiltin="1"/>
    <cellStyle name="Énfasis6" xfId="53" builtinId="49" customBuiltin="1"/>
    <cellStyle name="Entrada" xfId="24" builtinId="20" customBuiltin="1"/>
    <cellStyle name="Euro" xfId="2" xr:uid="{00000000-0005-0000-0000-00001F000000}"/>
    <cellStyle name="Excel Built-in Normal" xfId="15" xr:uid="{00000000-0005-0000-0000-000020000000}"/>
    <cellStyle name="Hipervínculo" xfId="1" builtinId="8"/>
    <cellStyle name="Hipervínculo 2" xfId="3" xr:uid="{00000000-0005-0000-0000-000022000000}"/>
    <cellStyle name="Incorrecto" xfId="22" builtinId="27" customBuiltin="1"/>
    <cellStyle name="Millares" xfId="13" builtinId="3"/>
    <cellStyle name="Millares [0]" xfId="60" builtinId="6"/>
    <cellStyle name="Millares 2" xfId="4" xr:uid="{00000000-0005-0000-0000-000025000000}"/>
    <cellStyle name="Millares 3" xfId="16" xr:uid="{00000000-0005-0000-0000-000026000000}"/>
    <cellStyle name="Millares 4" xfId="58" xr:uid="{00000000-0005-0000-0000-000027000000}"/>
    <cellStyle name="Millares 5" xfId="59" xr:uid="{00000000-0005-0000-0000-000028000000}"/>
    <cellStyle name="Neutral" xfId="23" builtinId="28" customBuiltin="1"/>
    <cellStyle name="Normal" xfId="0" builtinId="0"/>
    <cellStyle name="Normal 2" xfId="5" xr:uid="{00000000-0005-0000-0000-00002B000000}"/>
    <cellStyle name="Normal 3" xfId="6" xr:uid="{00000000-0005-0000-0000-00002C000000}"/>
    <cellStyle name="Normal 4" xfId="7" xr:uid="{00000000-0005-0000-0000-00002D000000}"/>
    <cellStyle name="Normal 5" xfId="8" xr:uid="{00000000-0005-0000-0000-00002E000000}"/>
    <cellStyle name="Normal 6" xfId="9" xr:uid="{00000000-0005-0000-0000-00002F000000}"/>
    <cellStyle name="Normal 7" xfId="10" xr:uid="{00000000-0005-0000-0000-000030000000}"/>
    <cellStyle name="Normal 8" xfId="11" xr:uid="{00000000-0005-0000-0000-000031000000}"/>
    <cellStyle name="Notas" xfId="30" builtinId="10" customBuiltin="1"/>
    <cellStyle name="Porcentaje" xfId="14" builtinId="5"/>
    <cellStyle name="Porcentaje 2" xfId="12" xr:uid="{00000000-0005-0000-0000-000034000000}"/>
    <cellStyle name="Salida" xfId="25" builtinId="21" customBuiltin="1"/>
    <cellStyle name="Texto de advertencia" xfId="29" builtinId="11" customBuiltin="1"/>
    <cellStyle name="Texto explicativo" xfId="31" builtinId="53" customBuiltin="1"/>
    <cellStyle name="Título 2" xfId="18" builtinId="17" customBuiltin="1"/>
    <cellStyle name="Título 3" xfId="19" builtinId="18" customBuiltin="1"/>
    <cellStyle name="Título 4" xfId="57" xr:uid="{00000000-0005-0000-0000-00003A000000}"/>
    <cellStyle name="Total" xfId="32" builtinId="25" customBuiltin="1"/>
  </cellStyles>
  <dxfs count="0"/>
  <tableStyles count="0" defaultTableStyle="TableStyleMedium2" defaultPivotStyle="PivotStyleLight16"/>
  <colors>
    <mruColors>
      <color rgb="FFE3DE21"/>
      <color rgb="FFEDEA73"/>
      <color rgb="FF00FF00"/>
      <color rgb="FF246237"/>
      <color rgb="FF6C6C0E"/>
      <color rgb="FF73CB8E"/>
      <color rgb="FFB5B117"/>
      <color rgb="FF348C4F"/>
      <color rgb="FF49BB6C"/>
      <color rgb="FFAAE0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S"/>
              <a:t>Huella</a:t>
            </a:r>
            <a:r>
              <a:rPr lang="es-ES" baseline="0"/>
              <a:t> de Carbono Corporativa</a:t>
            </a:r>
            <a:endParaRPr lang="es-ES"/>
          </a:p>
        </c:rich>
      </c:tx>
      <c:overlay val="1"/>
    </c:title>
    <c:autoTitleDeleted val="0"/>
    <c:plotArea>
      <c:layout>
        <c:manualLayout>
          <c:layoutTarget val="inner"/>
          <c:xMode val="edge"/>
          <c:yMode val="edge"/>
          <c:x val="0.10033882030096565"/>
          <c:y val="0.16191561012010297"/>
          <c:w val="0.87674454159273263"/>
          <c:h val="0.57497002439607869"/>
        </c:manualLayout>
      </c:layout>
      <c:barChart>
        <c:barDir val="col"/>
        <c:grouping val="clustered"/>
        <c:varyColors val="0"/>
        <c:ser>
          <c:idx val="0"/>
          <c:order val="0"/>
          <c:spPr>
            <a:solidFill>
              <a:schemeClr val="tx2">
                <a:lumMod val="60000"/>
                <a:lumOff val="40000"/>
              </a:schemeClr>
            </a:solidFill>
            <a:ln>
              <a:noFill/>
            </a:ln>
          </c:spPr>
          <c:invertIfNegative val="0"/>
          <c:dPt>
            <c:idx val="0"/>
            <c:invertIfNegative val="0"/>
            <c:bubble3D val="0"/>
            <c:spPr>
              <a:solidFill>
                <a:srgbClr val="73CB8E"/>
              </a:solidFill>
              <a:ln>
                <a:noFill/>
              </a:ln>
            </c:spPr>
            <c:extLst>
              <c:ext xmlns:c16="http://schemas.microsoft.com/office/drawing/2014/chart" uri="{C3380CC4-5D6E-409C-BE32-E72D297353CC}">
                <c16:uniqueId val="{00000001-5BA0-42CC-95B5-1C0DEAF15CDE}"/>
              </c:ext>
            </c:extLst>
          </c:dPt>
          <c:dPt>
            <c:idx val="1"/>
            <c:invertIfNegative val="0"/>
            <c:bubble3D val="0"/>
            <c:spPr>
              <a:solidFill>
                <a:srgbClr val="73CB8E"/>
              </a:solidFill>
              <a:ln>
                <a:noFill/>
              </a:ln>
            </c:spPr>
            <c:extLst>
              <c:ext xmlns:c16="http://schemas.microsoft.com/office/drawing/2014/chart" uri="{C3380CC4-5D6E-409C-BE32-E72D297353CC}">
                <c16:uniqueId val="{00000002-5BA0-42CC-95B5-1C0DEAF15CDE}"/>
              </c:ext>
            </c:extLst>
          </c:dPt>
          <c:dPt>
            <c:idx val="2"/>
            <c:invertIfNegative val="0"/>
            <c:bubble3D val="0"/>
            <c:spPr>
              <a:solidFill>
                <a:srgbClr val="73CB8E"/>
              </a:solidFill>
              <a:ln>
                <a:noFill/>
              </a:ln>
            </c:spPr>
            <c:extLst>
              <c:ext xmlns:c16="http://schemas.microsoft.com/office/drawing/2014/chart" uri="{C3380CC4-5D6E-409C-BE32-E72D297353CC}">
                <c16:uniqueId val="{00000003-5BA0-42CC-95B5-1C0DEAF15CDE}"/>
              </c:ext>
            </c:extLst>
          </c:dPt>
          <c:dPt>
            <c:idx val="3"/>
            <c:invertIfNegative val="0"/>
            <c:bubble3D val="0"/>
            <c:spPr>
              <a:solidFill>
                <a:srgbClr val="EDEA73"/>
              </a:solidFill>
              <a:ln>
                <a:noFill/>
              </a:ln>
            </c:spPr>
            <c:extLst>
              <c:ext xmlns:c16="http://schemas.microsoft.com/office/drawing/2014/chart" uri="{C3380CC4-5D6E-409C-BE32-E72D297353CC}">
                <c16:uniqueId val="{00000004-5BA0-42CC-95B5-1C0DEAF15CDE}"/>
              </c:ext>
            </c:extLst>
          </c:dPt>
          <c:dPt>
            <c:idx val="4"/>
            <c:invertIfNegative val="0"/>
            <c:bubble3D val="0"/>
            <c:spPr>
              <a:solidFill>
                <a:schemeClr val="accent2">
                  <a:lumMod val="60000"/>
                  <a:lumOff val="40000"/>
                </a:schemeClr>
              </a:solidFill>
              <a:ln>
                <a:noFill/>
              </a:ln>
            </c:spPr>
            <c:extLst>
              <c:ext xmlns:c16="http://schemas.microsoft.com/office/drawing/2014/chart" uri="{C3380CC4-5D6E-409C-BE32-E72D297353CC}">
                <c16:uniqueId val="{00000005-5BA0-42CC-95B5-1C0DEAF15CDE}"/>
              </c:ext>
            </c:extLst>
          </c:dPt>
          <c:dPt>
            <c:idx val="5"/>
            <c:invertIfNegative val="0"/>
            <c:bubble3D val="0"/>
            <c:spPr>
              <a:solidFill>
                <a:schemeClr val="accent2">
                  <a:lumMod val="60000"/>
                  <a:lumOff val="40000"/>
                </a:schemeClr>
              </a:solidFill>
              <a:ln>
                <a:noFill/>
              </a:ln>
            </c:spPr>
            <c:extLst>
              <c:ext xmlns:c16="http://schemas.microsoft.com/office/drawing/2014/chart" uri="{C3380CC4-5D6E-409C-BE32-E72D297353CC}">
                <c16:uniqueId val="{00000006-5BA0-42CC-95B5-1C0DEAF15CDE}"/>
              </c:ext>
            </c:extLst>
          </c:dPt>
          <c:dPt>
            <c:idx val="6"/>
            <c:invertIfNegative val="0"/>
            <c:bubble3D val="0"/>
            <c:spPr>
              <a:solidFill>
                <a:schemeClr val="accent2">
                  <a:lumMod val="60000"/>
                  <a:lumOff val="40000"/>
                </a:schemeClr>
              </a:solidFill>
              <a:ln>
                <a:noFill/>
              </a:ln>
            </c:spPr>
            <c:extLst>
              <c:ext xmlns:c16="http://schemas.microsoft.com/office/drawing/2014/chart" uri="{C3380CC4-5D6E-409C-BE32-E72D297353CC}">
                <c16:uniqueId val="{00000007-5BA0-42CC-95B5-1C0DEAF15CDE}"/>
              </c:ext>
            </c:extLst>
          </c:dPt>
          <c:dLbls>
            <c:dLbl>
              <c:idx val="0"/>
              <c:spPr>
                <a:solidFill>
                  <a:schemeClr val="bg1"/>
                </a:solidFill>
                <a:ln>
                  <a:noFill/>
                </a:ln>
                <a:effectLst/>
              </c:spPr>
              <c:txPr>
                <a:bodyPr wrap="square" lIns="38100" tIns="19050" rIns="38100" bIns="19050" anchor="ctr">
                  <a:spAutoFit/>
                </a:bodyPr>
                <a:lstStyle/>
                <a:p>
                  <a:pPr>
                    <a:defRPr b="1">
                      <a:solidFill>
                        <a:srgbClr val="246237"/>
                      </a:solidFill>
                    </a:defRPr>
                  </a:pPr>
                  <a:endParaRPr lang="es-CO"/>
                </a:p>
              </c:txPr>
              <c:dLblPos val="outEnd"/>
              <c:showLegendKey val="0"/>
              <c:showVal val="1"/>
              <c:showCatName val="0"/>
              <c:showSerName val="0"/>
              <c:showPercent val="0"/>
              <c:showBubbleSize val="0"/>
              <c:extLst>
                <c:ext xmlns:c16="http://schemas.microsoft.com/office/drawing/2014/chart" uri="{C3380CC4-5D6E-409C-BE32-E72D297353CC}">
                  <c16:uniqueId val="{00000001-5BA0-42CC-95B5-1C0DEAF15CDE}"/>
                </c:ext>
              </c:extLst>
            </c:dLbl>
            <c:dLbl>
              <c:idx val="1"/>
              <c:spPr>
                <a:solidFill>
                  <a:schemeClr val="bg1"/>
                </a:solidFill>
                <a:ln>
                  <a:noFill/>
                </a:ln>
                <a:effectLst/>
              </c:spPr>
              <c:txPr>
                <a:bodyPr wrap="square" lIns="38100" tIns="19050" rIns="38100" bIns="19050" anchor="ctr">
                  <a:spAutoFit/>
                </a:bodyPr>
                <a:lstStyle/>
                <a:p>
                  <a:pPr>
                    <a:defRPr b="1">
                      <a:solidFill>
                        <a:srgbClr val="246237"/>
                      </a:solidFill>
                    </a:defRPr>
                  </a:pPr>
                  <a:endParaRPr lang="es-CO"/>
                </a:p>
              </c:txPr>
              <c:dLblPos val="outEnd"/>
              <c:showLegendKey val="0"/>
              <c:showVal val="1"/>
              <c:showCatName val="0"/>
              <c:showSerName val="0"/>
              <c:showPercent val="0"/>
              <c:showBubbleSize val="0"/>
              <c:extLst>
                <c:ext xmlns:c16="http://schemas.microsoft.com/office/drawing/2014/chart" uri="{C3380CC4-5D6E-409C-BE32-E72D297353CC}">
                  <c16:uniqueId val="{00000002-5BA0-42CC-95B5-1C0DEAF15CDE}"/>
                </c:ext>
              </c:extLst>
            </c:dLbl>
            <c:dLbl>
              <c:idx val="2"/>
              <c:spPr>
                <a:solidFill>
                  <a:schemeClr val="bg1"/>
                </a:solidFill>
                <a:ln>
                  <a:noFill/>
                </a:ln>
                <a:effectLst/>
              </c:spPr>
              <c:txPr>
                <a:bodyPr wrap="square" lIns="38100" tIns="19050" rIns="38100" bIns="19050" anchor="ctr">
                  <a:spAutoFit/>
                </a:bodyPr>
                <a:lstStyle/>
                <a:p>
                  <a:pPr>
                    <a:defRPr b="1">
                      <a:solidFill>
                        <a:srgbClr val="246237"/>
                      </a:solidFill>
                    </a:defRPr>
                  </a:pPr>
                  <a:endParaRPr lang="es-CO"/>
                </a:p>
              </c:txPr>
              <c:dLblPos val="outEnd"/>
              <c:showLegendKey val="0"/>
              <c:showVal val="1"/>
              <c:showCatName val="0"/>
              <c:showSerName val="0"/>
              <c:showPercent val="0"/>
              <c:showBubbleSize val="0"/>
              <c:extLst>
                <c:ext xmlns:c16="http://schemas.microsoft.com/office/drawing/2014/chart" uri="{C3380CC4-5D6E-409C-BE32-E72D297353CC}">
                  <c16:uniqueId val="{00000003-5BA0-42CC-95B5-1C0DEAF15CDE}"/>
                </c:ext>
              </c:extLst>
            </c:dLbl>
            <c:dLbl>
              <c:idx val="3"/>
              <c:spPr>
                <a:solidFill>
                  <a:schemeClr val="bg1"/>
                </a:solidFill>
                <a:ln>
                  <a:noFill/>
                </a:ln>
                <a:effectLst/>
              </c:spPr>
              <c:txPr>
                <a:bodyPr wrap="square" lIns="38100" tIns="19050" rIns="38100" bIns="19050" anchor="ctr">
                  <a:spAutoFit/>
                </a:bodyPr>
                <a:lstStyle/>
                <a:p>
                  <a:pPr>
                    <a:defRPr b="1">
                      <a:solidFill>
                        <a:srgbClr val="6C6C0E"/>
                      </a:solidFill>
                    </a:defRPr>
                  </a:pPr>
                  <a:endParaRPr lang="es-CO"/>
                </a:p>
              </c:txPr>
              <c:dLblPos val="outEnd"/>
              <c:showLegendKey val="0"/>
              <c:showVal val="1"/>
              <c:showCatName val="0"/>
              <c:showSerName val="0"/>
              <c:showPercent val="0"/>
              <c:showBubbleSize val="0"/>
              <c:extLst>
                <c:ext xmlns:c16="http://schemas.microsoft.com/office/drawing/2014/chart" uri="{C3380CC4-5D6E-409C-BE32-E72D297353CC}">
                  <c16:uniqueId val="{00000004-5BA0-42CC-95B5-1C0DEAF15CDE}"/>
                </c:ext>
              </c:extLst>
            </c:dLbl>
            <c:dLbl>
              <c:idx val="4"/>
              <c:spPr>
                <a:solidFill>
                  <a:schemeClr val="bg1"/>
                </a:solidFill>
                <a:ln>
                  <a:noFill/>
                </a:ln>
                <a:effectLst/>
              </c:spPr>
              <c:txPr>
                <a:bodyPr wrap="square" lIns="38100" tIns="19050" rIns="38100" bIns="19050" anchor="ctr">
                  <a:spAutoFit/>
                </a:bodyPr>
                <a:lstStyle/>
                <a:p>
                  <a:pPr>
                    <a:defRPr b="1">
                      <a:solidFill>
                        <a:schemeClr val="accent2">
                          <a:lumMod val="50000"/>
                        </a:schemeClr>
                      </a:solidFill>
                    </a:defRPr>
                  </a:pPr>
                  <a:endParaRPr lang="es-CO"/>
                </a:p>
              </c:txPr>
              <c:dLblPos val="outEnd"/>
              <c:showLegendKey val="0"/>
              <c:showVal val="1"/>
              <c:showCatName val="0"/>
              <c:showSerName val="0"/>
              <c:showPercent val="0"/>
              <c:showBubbleSize val="0"/>
              <c:extLst>
                <c:ext xmlns:c16="http://schemas.microsoft.com/office/drawing/2014/chart" uri="{C3380CC4-5D6E-409C-BE32-E72D297353CC}">
                  <c16:uniqueId val="{00000005-5BA0-42CC-95B5-1C0DEAF15CDE}"/>
                </c:ext>
              </c:extLst>
            </c:dLbl>
            <c:dLbl>
              <c:idx val="5"/>
              <c:spPr>
                <a:solidFill>
                  <a:schemeClr val="bg1"/>
                </a:solidFill>
                <a:ln>
                  <a:noFill/>
                </a:ln>
                <a:effectLst/>
              </c:spPr>
              <c:txPr>
                <a:bodyPr wrap="square" lIns="38100" tIns="19050" rIns="38100" bIns="19050" anchor="ctr">
                  <a:spAutoFit/>
                </a:bodyPr>
                <a:lstStyle/>
                <a:p>
                  <a:pPr>
                    <a:defRPr b="1">
                      <a:solidFill>
                        <a:schemeClr val="accent2">
                          <a:lumMod val="50000"/>
                        </a:schemeClr>
                      </a:solidFill>
                    </a:defRPr>
                  </a:pPr>
                  <a:endParaRPr lang="es-CO"/>
                </a:p>
              </c:txPr>
              <c:dLblPos val="outEnd"/>
              <c:showLegendKey val="0"/>
              <c:showVal val="1"/>
              <c:showCatName val="0"/>
              <c:showSerName val="0"/>
              <c:showPercent val="0"/>
              <c:showBubbleSize val="0"/>
              <c:extLst>
                <c:ext xmlns:c16="http://schemas.microsoft.com/office/drawing/2014/chart" uri="{C3380CC4-5D6E-409C-BE32-E72D297353CC}">
                  <c16:uniqueId val="{00000006-5BA0-42CC-95B5-1C0DEAF15CDE}"/>
                </c:ext>
              </c:extLst>
            </c:dLbl>
            <c:dLbl>
              <c:idx val="6"/>
              <c:spPr>
                <a:solidFill>
                  <a:schemeClr val="bg1"/>
                </a:solidFill>
                <a:ln>
                  <a:noFill/>
                </a:ln>
                <a:effectLst/>
              </c:spPr>
              <c:txPr>
                <a:bodyPr wrap="square" lIns="38100" tIns="19050" rIns="38100" bIns="19050" anchor="ctr">
                  <a:spAutoFit/>
                </a:bodyPr>
                <a:lstStyle/>
                <a:p>
                  <a:pPr>
                    <a:defRPr b="1">
                      <a:solidFill>
                        <a:schemeClr val="accent2">
                          <a:lumMod val="50000"/>
                        </a:schemeClr>
                      </a:solidFill>
                    </a:defRPr>
                  </a:pPr>
                  <a:endParaRPr lang="es-CO"/>
                </a:p>
              </c:txPr>
              <c:dLblPos val="outEnd"/>
              <c:showLegendKey val="0"/>
              <c:showVal val="1"/>
              <c:showCatName val="0"/>
              <c:showSerName val="0"/>
              <c:showPercent val="0"/>
              <c:showBubbleSize val="0"/>
              <c:extLst>
                <c:ext xmlns:c16="http://schemas.microsoft.com/office/drawing/2014/chart" uri="{C3380CC4-5D6E-409C-BE32-E72D297353CC}">
                  <c16:uniqueId val="{00000007-5BA0-42CC-95B5-1C0DEAF15CDE}"/>
                </c:ext>
              </c:extLst>
            </c:dLbl>
            <c:spPr>
              <a:solidFill>
                <a:schemeClr val="bg1"/>
              </a:solidFill>
              <a:ln>
                <a:noFill/>
              </a:ln>
              <a:effectLst/>
            </c:spPr>
            <c:txPr>
              <a:bodyPr wrap="square" lIns="38100" tIns="19050" rIns="38100" bIns="19050" anchor="ctr">
                <a:spAutoFit/>
              </a:bodyPr>
              <a:lstStyle/>
              <a:p>
                <a:pPr>
                  <a:defRPr b="1"/>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('Resumen y Gráfica '!$B$7:$B$9,'Resumen y Gráfica '!$B$11,'Resumen y Gráfica '!$B$13:$B$15)</c:f>
              <c:strCache>
                <c:ptCount val="7"/>
                <c:pt idx="0">
                  <c:v>Fuentes Móviles</c:v>
                </c:pt>
                <c:pt idx="1">
                  <c:v>Fuentes Fijas</c:v>
                </c:pt>
                <c:pt idx="2">
                  <c:v>Emisiones de Proceso</c:v>
                </c:pt>
                <c:pt idx="3">
                  <c:v>Energía Adquirida</c:v>
                </c:pt>
                <c:pt idx="4">
                  <c:v>Fuentes Móviles</c:v>
                </c:pt>
                <c:pt idx="5">
                  <c:v>Fuentes Fijas</c:v>
                </c:pt>
                <c:pt idx="6">
                  <c:v>Otras Fuentes</c:v>
                </c:pt>
              </c:strCache>
            </c:strRef>
          </c:cat>
          <c:val>
            <c:numRef>
              <c:f>('Resumen y Gráfica '!$H$7:$H$9,'Resumen y Gráfica '!$H$11,'Resumen y Gráfica '!$H$13:$H$15)</c:f>
              <c:numCache>
                <c:formatCode>#,##0.00</c:formatCode>
                <c:ptCount val="7"/>
                <c:pt idx="0">
                  <c:v>615.99484944921994</c:v>
                </c:pt>
                <c:pt idx="1">
                  <c:v>1.9586684080656001</c:v>
                </c:pt>
                <c:pt idx="2">
                  <c:v>0</c:v>
                </c:pt>
                <c:pt idx="3">
                  <c:v>41.619038392</c:v>
                </c:pt>
                <c:pt idx="4">
                  <c:v>0</c:v>
                </c:pt>
                <c:pt idx="5">
                  <c:v>0</c:v>
                </c:pt>
                <c:pt idx="6">
                  <c:v>0</c:v>
                </c:pt>
              </c:numCache>
            </c:numRef>
          </c:val>
          <c:extLst>
            <c:ext xmlns:c16="http://schemas.microsoft.com/office/drawing/2014/chart" uri="{C3380CC4-5D6E-409C-BE32-E72D297353CC}">
              <c16:uniqueId val="{00000000-5BA0-42CC-95B5-1C0DEAF15CDE}"/>
            </c:ext>
          </c:extLst>
        </c:ser>
        <c:dLbls>
          <c:dLblPos val="outEnd"/>
          <c:showLegendKey val="0"/>
          <c:showVal val="1"/>
          <c:showCatName val="0"/>
          <c:showSerName val="0"/>
          <c:showPercent val="0"/>
          <c:showBubbleSize val="0"/>
        </c:dLbls>
        <c:gapWidth val="150"/>
        <c:axId val="-643820368"/>
        <c:axId val="-643824176"/>
      </c:barChart>
      <c:catAx>
        <c:axId val="-643820368"/>
        <c:scaling>
          <c:orientation val="minMax"/>
        </c:scaling>
        <c:delete val="0"/>
        <c:axPos val="b"/>
        <c:numFmt formatCode="General" sourceLinked="0"/>
        <c:majorTickMark val="out"/>
        <c:minorTickMark val="none"/>
        <c:tickLblPos val="nextTo"/>
        <c:crossAx val="-643824176"/>
        <c:crosses val="autoZero"/>
        <c:auto val="1"/>
        <c:lblAlgn val="ctr"/>
        <c:lblOffset val="100"/>
        <c:noMultiLvlLbl val="0"/>
      </c:catAx>
      <c:valAx>
        <c:axId val="-643824176"/>
        <c:scaling>
          <c:orientation val="minMax"/>
        </c:scaling>
        <c:delete val="0"/>
        <c:axPos val="l"/>
        <c:majorGridlines/>
        <c:title>
          <c:tx>
            <c:rich>
              <a:bodyPr/>
              <a:lstStyle/>
              <a:p>
                <a:pPr>
                  <a:defRPr sz="900"/>
                </a:pPr>
                <a:r>
                  <a:rPr lang="es-CO" sz="900"/>
                  <a:t>Emisiones [ton CO</a:t>
                </a:r>
                <a:r>
                  <a:rPr lang="es-CO" sz="900" baseline="-25000"/>
                  <a:t>2</a:t>
                </a:r>
                <a:r>
                  <a:rPr lang="es-CO" sz="900"/>
                  <a:t>-eq]</a:t>
                </a:r>
              </a:p>
            </c:rich>
          </c:tx>
          <c:layout>
            <c:manualLayout>
              <c:xMode val="edge"/>
              <c:yMode val="edge"/>
              <c:x val="0"/>
              <c:y val="0.32570077989295004"/>
            </c:manualLayout>
          </c:layout>
          <c:overlay val="0"/>
        </c:title>
        <c:numFmt formatCode="#,##0" sourceLinked="0"/>
        <c:majorTickMark val="out"/>
        <c:minorTickMark val="none"/>
        <c:tickLblPos val="nextTo"/>
        <c:txPr>
          <a:bodyPr/>
          <a:lstStyle/>
          <a:p>
            <a:pPr>
              <a:defRPr sz="900"/>
            </a:pPr>
            <a:endParaRPr lang="es-CO"/>
          </a:p>
        </c:txPr>
        <c:crossAx val="-643820368"/>
        <c:crosses val="autoZero"/>
        <c:crossBetween val="between"/>
      </c:valAx>
      <c:spPr>
        <a:ln>
          <a:noFill/>
        </a:ln>
      </c:spPr>
    </c:plotArea>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800" b="1" i="0" u="none" strike="noStrike" kern="1200" spc="0" baseline="0">
                <a:solidFill>
                  <a:sysClr val="windowText" lastClr="000000"/>
                </a:solidFill>
                <a:latin typeface="+mn-lt"/>
                <a:ea typeface="+mn-ea"/>
                <a:cs typeface="+mn-cs"/>
              </a:defRPr>
            </a:pPr>
            <a:r>
              <a:rPr lang="es-CO" sz="1800" b="1">
                <a:solidFill>
                  <a:sysClr val="windowText" lastClr="000000"/>
                </a:solidFill>
              </a:rPr>
              <a:t>Distribución de la Huella de Carbono por alcances</a:t>
            </a:r>
          </a:p>
        </c:rich>
      </c:tx>
      <c:layout>
        <c:manualLayout>
          <c:xMode val="edge"/>
          <c:yMode val="edge"/>
          <c:x val="0.13271971147916772"/>
          <c:y val="2.5231610539164253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ysClr val="windowText" lastClr="000000"/>
              </a:solidFill>
              <a:latin typeface="+mn-lt"/>
              <a:ea typeface="+mn-ea"/>
              <a:cs typeface="+mn-cs"/>
            </a:defRPr>
          </a:pPr>
          <a:endParaRPr lang="es-CO"/>
        </a:p>
      </c:txPr>
    </c:title>
    <c:autoTitleDeleted val="0"/>
    <c:plotArea>
      <c:layout>
        <c:manualLayout>
          <c:layoutTarget val="inner"/>
          <c:xMode val="edge"/>
          <c:yMode val="edge"/>
          <c:x val="0.27274297233765193"/>
          <c:y val="0.14732727460113071"/>
          <c:w val="0.49512761714807346"/>
          <c:h val="0.76470008282226498"/>
        </c:manualLayout>
      </c:layout>
      <c:pieChart>
        <c:varyColors val="0"/>
        <c:ser>
          <c:idx val="0"/>
          <c:order val="0"/>
          <c:spPr>
            <a:solidFill>
              <a:schemeClr val="accent3"/>
            </a:solidFill>
            <a:ln w="19050">
              <a:solidFill>
                <a:schemeClr val="lt1"/>
              </a:solidFill>
            </a:ln>
            <a:effectLst/>
          </c:spPr>
          <c:explosion val="3"/>
          <c:dPt>
            <c:idx val="0"/>
            <c:bubble3D val="0"/>
            <c:spPr>
              <a:solidFill>
                <a:srgbClr val="73CB8E"/>
              </a:solidFill>
              <a:ln w="19050">
                <a:solidFill>
                  <a:schemeClr val="lt1"/>
                </a:solidFill>
              </a:ln>
              <a:effectLst/>
            </c:spPr>
            <c:extLst>
              <c:ext xmlns:c16="http://schemas.microsoft.com/office/drawing/2014/chart" uri="{C3380CC4-5D6E-409C-BE32-E72D297353CC}">
                <c16:uniqueId val="{00000001-32A7-4ACE-9A70-82D5DCAD56B2}"/>
              </c:ext>
            </c:extLst>
          </c:dPt>
          <c:dPt>
            <c:idx val="1"/>
            <c:bubble3D val="0"/>
            <c:spPr>
              <a:solidFill>
                <a:srgbClr val="EDEA73"/>
              </a:solidFill>
              <a:ln w="19050">
                <a:solidFill>
                  <a:schemeClr val="lt1"/>
                </a:solidFill>
              </a:ln>
              <a:effectLst/>
            </c:spPr>
            <c:extLst>
              <c:ext xmlns:c16="http://schemas.microsoft.com/office/drawing/2014/chart" uri="{C3380CC4-5D6E-409C-BE32-E72D297353CC}">
                <c16:uniqueId val="{00000002-32A7-4ACE-9A70-82D5DCAD56B2}"/>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4-32A7-4ACE-9A70-82D5DCAD56B2}"/>
              </c:ext>
            </c:extLst>
          </c:dPt>
          <c:dLbls>
            <c:dLbl>
              <c:idx val="0"/>
              <c:layout>
                <c:manualLayout>
                  <c:x val="0.10210593901204223"/>
                  <c:y val="6.9211523693923555E-2"/>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rgbClr val="246237"/>
                      </a:solidFill>
                      <a:latin typeface="+mn-lt"/>
                      <a:ea typeface="+mn-ea"/>
                      <a:cs typeface="+mn-cs"/>
                    </a:defRPr>
                  </a:pPr>
                  <a:endParaRPr lang="es-CO"/>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2A7-4ACE-9A70-82D5DCAD56B2}"/>
                </c:ext>
              </c:extLst>
            </c:dLbl>
            <c:dLbl>
              <c:idx val="1"/>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rgbClr val="6C6C0E"/>
                      </a:solidFill>
                      <a:latin typeface="+mn-lt"/>
                      <a:ea typeface="+mn-ea"/>
                      <a:cs typeface="+mn-cs"/>
                    </a:defRPr>
                  </a:pPr>
                  <a:endParaRPr lang="es-CO"/>
                </a:p>
              </c:txPr>
              <c:dLblPos val="outEnd"/>
              <c:showLegendKey val="0"/>
              <c:showVal val="0"/>
              <c:showCatName val="1"/>
              <c:showSerName val="0"/>
              <c:showPercent val="1"/>
              <c:showBubbleSize val="0"/>
              <c:extLst>
                <c:ext xmlns:c16="http://schemas.microsoft.com/office/drawing/2014/chart" uri="{C3380CC4-5D6E-409C-BE32-E72D297353CC}">
                  <c16:uniqueId val="{00000002-32A7-4ACE-9A70-82D5DCAD56B2}"/>
                </c:ext>
              </c:extLst>
            </c:dLbl>
            <c:dLbl>
              <c:idx val="2"/>
              <c:layout>
                <c:manualLayout>
                  <c:x val="-0.21226055956305734"/>
                  <c:y val="7.6593177933562878E-2"/>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accent2">
                          <a:lumMod val="50000"/>
                        </a:schemeClr>
                      </a:solidFill>
                      <a:latin typeface="+mn-lt"/>
                      <a:ea typeface="+mn-ea"/>
                      <a:cs typeface="+mn-cs"/>
                    </a:defRPr>
                  </a:pPr>
                  <a:endParaRPr lang="es-CO"/>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2A7-4ACE-9A70-82D5DCAD56B2}"/>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0"/>
            <c:showCatName val="1"/>
            <c:showSerName val="0"/>
            <c:showPercent val="1"/>
            <c:showBubbleSize val="0"/>
            <c:showLeaderLines val="0"/>
            <c:extLst>
              <c:ext xmlns:c15="http://schemas.microsoft.com/office/drawing/2012/chart" uri="{CE6537A1-D6FC-4f65-9D91-7224C49458BB}"/>
            </c:extLst>
          </c:dLbls>
          <c:cat>
            <c:strRef>
              <c:f>'Resumen y Gráfica '!$B$30:$B$32</c:f>
              <c:strCache>
                <c:ptCount val="3"/>
                <c:pt idx="0">
                  <c:v>Alcance 1</c:v>
                </c:pt>
                <c:pt idx="1">
                  <c:v>Alcance 2</c:v>
                </c:pt>
                <c:pt idx="2">
                  <c:v>Alcance 3</c:v>
                </c:pt>
              </c:strCache>
            </c:strRef>
          </c:cat>
          <c:val>
            <c:numRef>
              <c:f>'Resumen y Gráfica '!$C$30:$C$32</c:f>
              <c:numCache>
                <c:formatCode>#,##0.00</c:formatCode>
                <c:ptCount val="3"/>
                <c:pt idx="0">
                  <c:v>617.95351785728553</c:v>
                </c:pt>
                <c:pt idx="1">
                  <c:v>41.619038392</c:v>
                </c:pt>
                <c:pt idx="2">
                  <c:v>0</c:v>
                </c:pt>
              </c:numCache>
            </c:numRef>
          </c:val>
          <c:extLst>
            <c:ext xmlns:c16="http://schemas.microsoft.com/office/drawing/2014/chart" uri="{C3380CC4-5D6E-409C-BE32-E72D297353CC}">
              <c16:uniqueId val="{00000005-32A7-4ACE-9A70-82D5DCAD56B2}"/>
            </c:ext>
          </c:extLst>
        </c:ser>
        <c:dLbls>
          <c:dLblPos val="outEnd"/>
          <c:showLegendKey val="0"/>
          <c:showVal val="0"/>
          <c:showCatName val="1"/>
          <c:showSerName val="0"/>
          <c:showPercent val="1"/>
          <c:showBubbleSize val="0"/>
          <c:showLeaderLines val="0"/>
        </c:dLbls>
        <c:firstSliceAng val="0"/>
      </c:pieChart>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1.png"/><Relationship Id="rId1" Type="http://schemas.openxmlformats.org/officeDocument/2006/relationships/image" Target="../media/image4.gif"/><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9.jpeg"/><Relationship Id="rId1" Type="http://schemas.openxmlformats.org/officeDocument/2006/relationships/image" Target="../media/image1.png"/><Relationship Id="rId4" Type="http://schemas.openxmlformats.org/officeDocument/2006/relationships/hyperlink" Target="#'HC CORPORATIVA-INCERTIDUMBRE'!A1"/></Relationships>
</file>

<file path=xl/drawings/_rels/drawing5.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0.jpeg"/><Relationship Id="rId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0.jpeg"/><Relationship Id="rId4" Type="http://schemas.openxmlformats.org/officeDocument/2006/relationships/image" Target="../media/image13.png"/></Relationships>
</file>

<file path=xl/drawings/_rels/drawing7.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3" Type="http://schemas.openxmlformats.org/officeDocument/2006/relationships/image" Target="../media/image15.jpeg"/><Relationship Id="rId2" Type="http://schemas.openxmlformats.org/officeDocument/2006/relationships/image" Target="../media/image14.pn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xdr:from>
      <xdr:col>3</xdr:col>
      <xdr:colOff>0</xdr:colOff>
      <xdr:row>19</xdr:row>
      <xdr:rowOff>18186</xdr:rowOff>
    </xdr:from>
    <xdr:to>
      <xdr:col>8</xdr:col>
      <xdr:colOff>504825</xdr:colOff>
      <xdr:row>24</xdr:row>
      <xdr:rowOff>12370</xdr:rowOff>
    </xdr:to>
    <xdr:sp macro="" textlink="">
      <xdr:nvSpPr>
        <xdr:cNvPr id="2" name="1 Pentágono">
          <a:extLst>
            <a:ext uri="{FF2B5EF4-FFF2-40B4-BE49-F238E27FC236}">
              <a16:creationId xmlns:a16="http://schemas.microsoft.com/office/drawing/2014/main" id="{00000000-0008-0000-0000-000002000000}"/>
            </a:ext>
          </a:extLst>
        </xdr:cNvPr>
        <xdr:cNvSpPr/>
      </xdr:nvSpPr>
      <xdr:spPr>
        <a:xfrm>
          <a:off x="1756558" y="6153770"/>
          <a:ext cx="4339566" cy="921944"/>
        </a:xfrm>
        <a:prstGeom prst="homePlate">
          <a:avLst/>
        </a:prstGeom>
        <a:solidFill>
          <a:schemeClr val="bg2">
            <a:lumMod val="25000"/>
          </a:schemeClr>
        </a:solidFill>
        <a:ln>
          <a:solidFill>
            <a:schemeClr val="bg2">
              <a:lumMod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ES" sz="1200" b="0" i="1"/>
            <a:t>La</a:t>
          </a:r>
          <a:r>
            <a:rPr lang="es-ES" sz="1200" b="0" i="1" baseline="0"/>
            <a:t> revisión, actualización e implementación de acciones de mejora efectuadas durante el proceso de inventario de los GEI permitirá a la empresa el cumplimiento de los siguientes Principios:</a:t>
          </a:r>
          <a:endParaRPr lang="es-ES" sz="1200" b="0" i="1"/>
        </a:p>
      </xdr:txBody>
    </xdr:sp>
    <xdr:clientData/>
  </xdr:twoCellAnchor>
  <xdr:twoCellAnchor editAs="oneCell">
    <xdr:from>
      <xdr:col>17</xdr:col>
      <xdr:colOff>653142</xdr:colOff>
      <xdr:row>2</xdr:row>
      <xdr:rowOff>83085</xdr:rowOff>
    </xdr:from>
    <xdr:to>
      <xdr:col>20</xdr:col>
      <xdr:colOff>749507</xdr:colOff>
      <xdr:row>4</xdr:row>
      <xdr:rowOff>197923</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709" t="41636" r="17945" b="40729"/>
        <a:stretch/>
      </xdr:blipFill>
      <xdr:spPr>
        <a:xfrm>
          <a:off x="13557661" y="439345"/>
          <a:ext cx="2471430" cy="520578"/>
        </a:xfrm>
        <a:prstGeom prst="rect">
          <a:avLst/>
        </a:prstGeom>
      </xdr:spPr>
    </xdr:pic>
    <xdr:clientData/>
  </xdr:twoCellAnchor>
  <xdr:twoCellAnchor editAs="oneCell">
    <xdr:from>
      <xdr:col>21</xdr:col>
      <xdr:colOff>217713</xdr:colOff>
      <xdr:row>1</xdr:row>
      <xdr:rowOff>59376</xdr:rowOff>
    </xdr:from>
    <xdr:to>
      <xdr:col>21</xdr:col>
      <xdr:colOff>692726</xdr:colOff>
      <xdr:row>5</xdr:row>
      <xdr:rowOff>94184</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288986" y="237506"/>
          <a:ext cx="475013" cy="846288"/>
        </a:xfrm>
        <a:prstGeom prst="rect">
          <a:avLst/>
        </a:prstGeom>
      </xdr:spPr>
    </xdr:pic>
    <xdr:clientData/>
  </xdr:twoCellAnchor>
  <xdr:twoCellAnchor editAs="oneCell">
    <xdr:from>
      <xdr:col>1</xdr:col>
      <xdr:colOff>89066</xdr:colOff>
      <xdr:row>1</xdr:row>
      <xdr:rowOff>49480</xdr:rowOff>
    </xdr:from>
    <xdr:to>
      <xdr:col>2</xdr:col>
      <xdr:colOff>504701</xdr:colOff>
      <xdr:row>5</xdr:row>
      <xdr:rowOff>143493</xdr:rowOff>
    </xdr:to>
    <xdr:pic>
      <xdr:nvPicPr>
        <xdr:cNvPr id="18" name="17 Imagen">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26572" y="227610"/>
          <a:ext cx="1207324" cy="905493"/>
        </a:xfrm>
        <a:prstGeom prst="rect">
          <a:avLst/>
        </a:prstGeom>
      </xdr:spPr>
    </xdr:pic>
    <xdr:clientData/>
  </xdr:twoCellAnchor>
  <xdr:twoCellAnchor>
    <xdr:from>
      <xdr:col>10</xdr:col>
      <xdr:colOff>247650</xdr:colOff>
      <xdr:row>19</xdr:row>
      <xdr:rowOff>104775</xdr:rowOff>
    </xdr:from>
    <xdr:to>
      <xdr:col>11</xdr:col>
      <xdr:colOff>247650</xdr:colOff>
      <xdr:row>21</xdr:row>
      <xdr:rowOff>76200</xdr:rowOff>
    </xdr:to>
    <xdr:sp macro="" textlink="">
      <xdr:nvSpPr>
        <xdr:cNvPr id="1025" name="Check Box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10</xdr:col>
      <xdr:colOff>247650</xdr:colOff>
      <xdr:row>22</xdr:row>
      <xdr:rowOff>0</xdr:rowOff>
    </xdr:from>
    <xdr:to>
      <xdr:col>11</xdr:col>
      <xdr:colOff>247650</xdr:colOff>
      <xdr:row>23</xdr:row>
      <xdr:rowOff>19050</xdr:rowOff>
    </xdr:to>
    <xdr:sp macro="" textlink="">
      <xdr:nvSpPr>
        <xdr:cNvPr id="1026" name="Check Box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10</xdr:col>
      <xdr:colOff>247650</xdr:colOff>
      <xdr:row>23</xdr:row>
      <xdr:rowOff>161925</xdr:rowOff>
    </xdr:from>
    <xdr:to>
      <xdr:col>11</xdr:col>
      <xdr:colOff>247650</xdr:colOff>
      <xdr:row>25</xdr:row>
      <xdr:rowOff>19050</xdr:rowOff>
    </xdr:to>
    <xdr:sp macro="" textlink="">
      <xdr:nvSpPr>
        <xdr:cNvPr id="1027" name="Check Box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14</xdr:col>
      <xdr:colOff>285750</xdr:colOff>
      <xdr:row>19</xdr:row>
      <xdr:rowOff>152400</xdr:rowOff>
    </xdr:from>
    <xdr:to>
      <xdr:col>15</xdr:col>
      <xdr:colOff>247650</xdr:colOff>
      <xdr:row>21</xdr:row>
      <xdr:rowOff>19050</xdr:rowOff>
    </xdr:to>
    <xdr:sp macro="" textlink="">
      <xdr:nvSpPr>
        <xdr:cNvPr id="1028" name="Check Box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14</xdr:col>
      <xdr:colOff>285750</xdr:colOff>
      <xdr:row>22</xdr:row>
      <xdr:rowOff>0</xdr:rowOff>
    </xdr:from>
    <xdr:to>
      <xdr:col>15</xdr:col>
      <xdr:colOff>247650</xdr:colOff>
      <xdr:row>23</xdr:row>
      <xdr:rowOff>19050</xdr:rowOff>
    </xdr:to>
    <xdr:sp macro="" textlink="">
      <xdr:nvSpPr>
        <xdr:cNvPr id="1029" name="Check Box 5" hidden="1">
          <a:extLst>
            <a:ext uri="{63B3BB69-23CF-44E3-9099-C40C66FF867C}">
              <a14:compatExt xmlns:a14="http://schemas.microsoft.com/office/drawing/2010/main"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279400</xdr:colOff>
      <xdr:row>7</xdr:row>
      <xdr:rowOff>171450</xdr:rowOff>
    </xdr:from>
    <xdr:to>
      <xdr:col>12</xdr:col>
      <xdr:colOff>660400</xdr:colOff>
      <xdr:row>10</xdr:row>
      <xdr:rowOff>1905000</xdr:rowOff>
    </xdr:to>
    <xdr:sp macro="" textlink="">
      <xdr:nvSpPr>
        <xdr:cNvPr id="17" name="16 Rectángulo redondeado">
          <a:extLst>
            <a:ext uri="{FF2B5EF4-FFF2-40B4-BE49-F238E27FC236}">
              <a16:creationId xmlns:a16="http://schemas.microsoft.com/office/drawing/2014/main" id="{00000000-0008-0000-0100-000011000000}"/>
            </a:ext>
          </a:extLst>
        </xdr:cNvPr>
        <xdr:cNvSpPr/>
      </xdr:nvSpPr>
      <xdr:spPr>
        <a:xfrm>
          <a:off x="1549400" y="2584450"/>
          <a:ext cx="7467600" cy="4425950"/>
        </a:xfrm>
        <a:prstGeom prst="roundRect">
          <a:avLst>
            <a:gd name="adj" fmla="val 11318"/>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100"/>
        </a:p>
      </xdr:txBody>
    </xdr:sp>
    <xdr:clientData/>
  </xdr:twoCellAnchor>
  <xdr:twoCellAnchor editAs="oneCell">
    <xdr:from>
      <xdr:col>10</xdr:col>
      <xdr:colOff>247650</xdr:colOff>
      <xdr:row>15</xdr:row>
      <xdr:rowOff>657225</xdr:rowOff>
    </xdr:from>
    <xdr:to>
      <xdr:col>15</xdr:col>
      <xdr:colOff>628650</xdr:colOff>
      <xdr:row>15</xdr:row>
      <xdr:rowOff>2886075</xdr:rowOff>
    </xdr:to>
    <xdr:pic>
      <xdr:nvPicPr>
        <xdr:cNvPr id="3" name="2 Imagen" descr="http://www.accionrse.cl/uploads/doc/reporte2008/images/graficos/emisiones-co2.gif">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91650" y="11077575"/>
          <a:ext cx="4191000"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71120</xdr:colOff>
      <xdr:row>0</xdr:row>
      <xdr:rowOff>100239</xdr:rowOff>
    </xdr:from>
    <xdr:to>
      <xdr:col>16</xdr:col>
      <xdr:colOff>165110</xdr:colOff>
      <xdr:row>2</xdr:row>
      <xdr:rowOff>173777</xdr:rowOff>
    </xdr:to>
    <xdr:pic>
      <xdr:nvPicPr>
        <xdr:cNvPr id="13" name="12 Imagen">
          <a:extLst>
            <a:ext uri="{FF2B5EF4-FFF2-40B4-BE49-F238E27FC236}">
              <a16:creationId xmlns:a16="http://schemas.microsoft.com/office/drawing/2014/main" id="{00000000-0008-0000-0100-00000D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7709" t="41636" r="17945" b="40729"/>
        <a:stretch/>
      </xdr:blipFill>
      <xdr:spPr>
        <a:xfrm>
          <a:off x="11938000" y="100239"/>
          <a:ext cx="2471430" cy="520578"/>
        </a:xfrm>
        <a:prstGeom prst="rect">
          <a:avLst/>
        </a:prstGeom>
      </xdr:spPr>
    </xdr:pic>
    <xdr:clientData/>
  </xdr:twoCellAnchor>
  <xdr:twoCellAnchor editAs="oneCell">
    <xdr:from>
      <xdr:col>16</xdr:col>
      <xdr:colOff>193502</xdr:colOff>
      <xdr:row>0</xdr:row>
      <xdr:rowOff>119742</xdr:rowOff>
    </xdr:from>
    <xdr:to>
      <xdr:col>17</xdr:col>
      <xdr:colOff>1361</xdr:colOff>
      <xdr:row>5</xdr:row>
      <xdr:rowOff>56589</xdr:rowOff>
    </xdr:to>
    <xdr:pic>
      <xdr:nvPicPr>
        <xdr:cNvPr id="14" name="13 Imagen">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495845" y="119742"/>
          <a:ext cx="579384" cy="1014533"/>
        </a:xfrm>
        <a:prstGeom prst="rect">
          <a:avLst/>
        </a:prstGeom>
      </xdr:spPr>
    </xdr:pic>
    <xdr:clientData/>
  </xdr:twoCellAnchor>
  <xdr:twoCellAnchor editAs="oneCell">
    <xdr:from>
      <xdr:col>0</xdr:col>
      <xdr:colOff>150950</xdr:colOff>
      <xdr:row>0</xdr:row>
      <xdr:rowOff>65314</xdr:rowOff>
    </xdr:from>
    <xdr:to>
      <xdr:col>3</xdr:col>
      <xdr:colOff>1362</xdr:colOff>
      <xdr:row>4</xdr:row>
      <xdr:rowOff>24673</xdr:rowOff>
    </xdr:to>
    <xdr:pic>
      <xdr:nvPicPr>
        <xdr:cNvPr id="15" name="14 Imagen">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0950" y="65314"/>
          <a:ext cx="1100908" cy="8084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2480206</xdr:colOff>
      <xdr:row>1</xdr:row>
      <xdr:rowOff>143566</xdr:rowOff>
    </xdr:from>
    <xdr:to>
      <xdr:col>19</xdr:col>
      <xdr:colOff>783735</xdr:colOff>
      <xdr:row>4</xdr:row>
      <xdr:rowOff>34098</xdr:rowOff>
    </xdr:to>
    <xdr:pic>
      <xdr:nvPicPr>
        <xdr:cNvPr id="10" name="9 Imagen">
          <a:extLst>
            <a:ext uri="{FF2B5EF4-FFF2-40B4-BE49-F238E27FC236}">
              <a16:creationId xmlns:a16="http://schemas.microsoft.com/office/drawing/2014/main" id="{00000000-0008-0000-0200-00000A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709" t="41636" r="17945" b="40729"/>
        <a:stretch/>
      </xdr:blipFill>
      <xdr:spPr>
        <a:xfrm>
          <a:off x="31679163" y="331305"/>
          <a:ext cx="2477962" cy="508967"/>
        </a:xfrm>
        <a:prstGeom prst="rect">
          <a:avLst/>
        </a:prstGeom>
      </xdr:spPr>
    </xdr:pic>
    <xdr:clientData/>
  </xdr:twoCellAnchor>
  <xdr:twoCellAnchor editAs="oneCell">
    <xdr:from>
      <xdr:col>19</xdr:col>
      <xdr:colOff>812126</xdr:colOff>
      <xdr:row>0</xdr:row>
      <xdr:rowOff>8460</xdr:rowOff>
    </xdr:from>
    <xdr:to>
      <xdr:col>19</xdr:col>
      <xdr:colOff>1391510</xdr:colOff>
      <xdr:row>4</xdr:row>
      <xdr:rowOff>203212</xdr:rowOff>
    </xdr:to>
    <xdr:pic>
      <xdr:nvPicPr>
        <xdr:cNvPr id="11" name="10 Imagen">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185517" y="8460"/>
          <a:ext cx="579384" cy="1014533"/>
        </a:xfrm>
        <a:prstGeom prst="rect">
          <a:avLst/>
        </a:prstGeom>
      </xdr:spPr>
    </xdr:pic>
    <xdr:clientData/>
  </xdr:twoCellAnchor>
  <xdr:twoCellAnchor editAs="oneCell">
    <xdr:from>
      <xdr:col>1</xdr:col>
      <xdr:colOff>55218</xdr:colOff>
      <xdr:row>0</xdr:row>
      <xdr:rowOff>143565</xdr:rowOff>
    </xdr:from>
    <xdr:to>
      <xdr:col>1</xdr:col>
      <xdr:colOff>1156126</xdr:colOff>
      <xdr:row>4</xdr:row>
      <xdr:rowOff>132229</xdr:rowOff>
    </xdr:to>
    <xdr:pic>
      <xdr:nvPicPr>
        <xdr:cNvPr id="12" name="11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85305" y="143565"/>
          <a:ext cx="1100908" cy="808445"/>
        </a:xfrm>
        <a:prstGeom prst="rect">
          <a:avLst/>
        </a:prstGeom>
      </xdr:spPr>
    </xdr:pic>
    <xdr:clientData/>
  </xdr:twoCellAnchor>
  <xdr:twoCellAnchor editAs="oneCell">
    <xdr:from>
      <xdr:col>17</xdr:col>
      <xdr:colOff>2480206</xdr:colOff>
      <xdr:row>1</xdr:row>
      <xdr:rowOff>143566</xdr:rowOff>
    </xdr:from>
    <xdr:to>
      <xdr:col>19</xdr:col>
      <xdr:colOff>783736</xdr:colOff>
      <xdr:row>4</xdr:row>
      <xdr:rowOff>34098</xdr:rowOff>
    </xdr:to>
    <xdr:pic>
      <xdr:nvPicPr>
        <xdr:cNvPr id="5" name="4 Imagen">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709" t="41636" r="17945" b="40729"/>
        <a:stretch/>
      </xdr:blipFill>
      <xdr:spPr>
        <a:xfrm>
          <a:off x="31121881" y="334066"/>
          <a:ext cx="2361179" cy="519182"/>
        </a:xfrm>
        <a:prstGeom prst="rect">
          <a:avLst/>
        </a:prstGeom>
      </xdr:spPr>
    </xdr:pic>
    <xdr:clientData/>
  </xdr:twoCellAnchor>
  <xdr:twoCellAnchor editAs="oneCell">
    <xdr:from>
      <xdr:col>19</xdr:col>
      <xdr:colOff>812126</xdr:colOff>
      <xdr:row>0</xdr:row>
      <xdr:rowOff>8460</xdr:rowOff>
    </xdr:from>
    <xdr:to>
      <xdr:col>19</xdr:col>
      <xdr:colOff>1391510</xdr:colOff>
      <xdr:row>4</xdr:row>
      <xdr:rowOff>203212</xdr:rowOff>
    </xdr:to>
    <xdr:pic>
      <xdr:nvPicPr>
        <xdr:cNvPr id="6" name="5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511451" y="8460"/>
          <a:ext cx="579384" cy="1027509"/>
        </a:xfrm>
        <a:prstGeom prst="rect">
          <a:avLst/>
        </a:prstGeom>
      </xdr:spPr>
    </xdr:pic>
    <xdr:clientData/>
  </xdr:twoCellAnchor>
  <xdr:twoCellAnchor editAs="oneCell">
    <xdr:from>
      <xdr:col>1</xdr:col>
      <xdr:colOff>55218</xdr:colOff>
      <xdr:row>0</xdr:row>
      <xdr:rowOff>143565</xdr:rowOff>
    </xdr:from>
    <xdr:to>
      <xdr:col>1</xdr:col>
      <xdr:colOff>1156126</xdr:colOff>
      <xdr:row>4</xdr:row>
      <xdr:rowOff>132229</xdr:rowOff>
    </xdr:to>
    <xdr:pic>
      <xdr:nvPicPr>
        <xdr:cNvPr id="7" name="6 Imagen">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3818" y="143565"/>
          <a:ext cx="1100908" cy="8214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9</xdr:col>
      <xdr:colOff>558800</xdr:colOff>
      <xdr:row>10</xdr:row>
      <xdr:rowOff>1511300</xdr:rowOff>
    </xdr:from>
    <xdr:to>
      <xdr:col>14</xdr:col>
      <xdr:colOff>12700</xdr:colOff>
      <xdr:row>10</xdr:row>
      <xdr:rowOff>2819400</xdr:rowOff>
    </xdr:to>
    <xdr:sp macro="" textlink="">
      <xdr:nvSpPr>
        <xdr:cNvPr id="2" name="1 Rectángulo redondeado">
          <a:extLst>
            <a:ext uri="{FF2B5EF4-FFF2-40B4-BE49-F238E27FC236}">
              <a16:creationId xmlns:a16="http://schemas.microsoft.com/office/drawing/2014/main" id="{00000000-0008-0000-0300-000002000000}"/>
            </a:ext>
          </a:extLst>
        </xdr:cNvPr>
        <xdr:cNvSpPr/>
      </xdr:nvSpPr>
      <xdr:spPr>
        <a:xfrm>
          <a:off x="6553200" y="6083300"/>
          <a:ext cx="3390900" cy="13081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CO" sz="1100"/>
        </a:p>
      </xdr:txBody>
    </xdr:sp>
    <xdr:clientData/>
  </xdr:twoCellAnchor>
  <xdr:twoCellAnchor editAs="oneCell">
    <xdr:from>
      <xdr:col>12</xdr:col>
      <xdr:colOff>71120</xdr:colOff>
      <xdr:row>0</xdr:row>
      <xdr:rowOff>100239</xdr:rowOff>
    </xdr:from>
    <xdr:to>
      <xdr:col>15</xdr:col>
      <xdr:colOff>165110</xdr:colOff>
      <xdr:row>2</xdr:row>
      <xdr:rowOff>173777</xdr:rowOff>
    </xdr:to>
    <xdr:pic>
      <xdr:nvPicPr>
        <xdr:cNvPr id="6" name="5 Imagen">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709" t="41636" r="17945" b="40729"/>
        <a:stretch/>
      </xdr:blipFill>
      <xdr:spPr>
        <a:xfrm>
          <a:off x="10853420" y="100239"/>
          <a:ext cx="2471430" cy="515498"/>
        </a:xfrm>
        <a:prstGeom prst="rect">
          <a:avLst/>
        </a:prstGeom>
      </xdr:spPr>
    </xdr:pic>
    <xdr:clientData/>
  </xdr:twoCellAnchor>
  <xdr:twoCellAnchor editAs="oneCell">
    <xdr:from>
      <xdr:col>15</xdr:col>
      <xdr:colOff>193502</xdr:colOff>
      <xdr:row>0</xdr:row>
      <xdr:rowOff>119742</xdr:rowOff>
    </xdr:from>
    <xdr:to>
      <xdr:col>16</xdr:col>
      <xdr:colOff>1361</xdr:colOff>
      <xdr:row>5</xdr:row>
      <xdr:rowOff>56589</xdr:rowOff>
    </xdr:to>
    <xdr:pic>
      <xdr:nvPicPr>
        <xdr:cNvPr id="7" name="6 Imagen">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53242" y="119742"/>
          <a:ext cx="592719" cy="1018887"/>
        </a:xfrm>
        <a:prstGeom prst="rect">
          <a:avLst/>
        </a:prstGeom>
      </xdr:spPr>
    </xdr:pic>
    <xdr:clientData/>
  </xdr:twoCellAnchor>
  <xdr:twoCellAnchor editAs="oneCell">
    <xdr:from>
      <xdr:col>0</xdr:col>
      <xdr:colOff>150950</xdr:colOff>
      <xdr:row>0</xdr:row>
      <xdr:rowOff>65314</xdr:rowOff>
    </xdr:from>
    <xdr:to>
      <xdr:col>3</xdr:col>
      <xdr:colOff>1362</xdr:colOff>
      <xdr:row>4</xdr:row>
      <xdr:rowOff>24673</xdr:rowOff>
    </xdr:to>
    <xdr:pic>
      <xdr:nvPicPr>
        <xdr:cNvPr id="8" name="7 Imagen">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0950" y="65314"/>
          <a:ext cx="1122952" cy="812799"/>
        </a:xfrm>
        <a:prstGeom prst="rect">
          <a:avLst/>
        </a:prstGeom>
      </xdr:spPr>
    </xdr:pic>
    <xdr:clientData/>
  </xdr:twoCellAnchor>
  <xdr:twoCellAnchor>
    <xdr:from>
      <xdr:col>12</xdr:col>
      <xdr:colOff>576580</xdr:colOff>
      <xdr:row>10</xdr:row>
      <xdr:rowOff>1475740</xdr:rowOff>
    </xdr:from>
    <xdr:to>
      <xdr:col>13</xdr:col>
      <xdr:colOff>662940</xdr:colOff>
      <xdr:row>10</xdr:row>
      <xdr:rowOff>1971040</xdr:rowOff>
    </xdr:to>
    <xdr:sp macro="" textlink="">
      <xdr:nvSpPr>
        <xdr:cNvPr id="10" name="9 Elipse">
          <a:hlinkClick xmlns:r="http://schemas.openxmlformats.org/officeDocument/2006/relationships" r:id="rId4"/>
          <a:extLst>
            <a:ext uri="{FF2B5EF4-FFF2-40B4-BE49-F238E27FC236}">
              <a16:creationId xmlns:a16="http://schemas.microsoft.com/office/drawing/2014/main" id="{00000000-0008-0000-0300-00000A000000}"/>
            </a:ext>
          </a:extLst>
        </xdr:cNvPr>
        <xdr:cNvSpPr/>
      </xdr:nvSpPr>
      <xdr:spPr>
        <a:xfrm>
          <a:off x="8933180" y="6047740"/>
          <a:ext cx="873760" cy="495300"/>
        </a:xfrm>
        <a:prstGeom prst="ellipse">
          <a:avLst/>
        </a:prstGeom>
      </xdr:spPr>
      <xdr:style>
        <a:lnRef idx="2">
          <a:schemeClr val="accent1"/>
        </a:lnRef>
        <a:fillRef idx="1">
          <a:schemeClr val="lt1"/>
        </a:fillRef>
        <a:effectRef idx="0">
          <a:schemeClr val="accent1"/>
        </a:effectRef>
        <a:fontRef idx="minor">
          <a:schemeClr val="dk1"/>
        </a:fontRef>
      </xdr:style>
      <xdr:txBody>
        <a:bodyPr vertOverflow="clip" horzOverflow="clip" lIns="0" rIns="0" rtlCol="0" anchor="ctr"/>
        <a:lstStyle/>
        <a:p>
          <a:pPr algn="ctr"/>
          <a:r>
            <a:rPr lang="es-CO" sz="800"/>
            <a:t>Click</a:t>
          </a:r>
          <a:r>
            <a:rPr lang="es-CO" sz="800" baseline="0"/>
            <a:t> para la herramienta</a:t>
          </a:r>
          <a:endParaRPr lang="es-CO" sz="8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571501</xdr:colOff>
      <xdr:row>0</xdr:row>
      <xdr:rowOff>130969</xdr:rowOff>
    </xdr:from>
    <xdr:to>
      <xdr:col>24</xdr:col>
      <xdr:colOff>33633</xdr:colOff>
      <xdr:row>2</xdr:row>
      <xdr:rowOff>158364</xdr:rowOff>
    </xdr:to>
    <xdr:pic>
      <xdr:nvPicPr>
        <xdr:cNvPr id="6" name="8 Imagen">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847970" y="130969"/>
          <a:ext cx="1093288" cy="813208"/>
        </a:xfrm>
        <a:prstGeom prst="rect">
          <a:avLst/>
        </a:prstGeom>
      </xdr:spPr>
    </xdr:pic>
    <xdr:clientData/>
  </xdr:twoCellAnchor>
  <xdr:twoCellAnchor editAs="absolute">
    <xdr:from>
      <xdr:col>25</xdr:col>
      <xdr:colOff>190501</xdr:colOff>
      <xdr:row>0</xdr:row>
      <xdr:rowOff>273844</xdr:rowOff>
    </xdr:from>
    <xdr:to>
      <xdr:col>25</xdr:col>
      <xdr:colOff>1088946</xdr:colOff>
      <xdr:row>2</xdr:row>
      <xdr:rowOff>118382</xdr:rowOff>
    </xdr:to>
    <xdr:pic>
      <xdr:nvPicPr>
        <xdr:cNvPr id="7" name="5 Imagen">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29282" y="273844"/>
          <a:ext cx="898445" cy="630351"/>
        </a:xfrm>
        <a:prstGeom prst="rect">
          <a:avLst/>
        </a:prstGeom>
      </xdr:spPr>
    </xdr:pic>
    <xdr:clientData/>
  </xdr:twoCellAnchor>
  <xdr:twoCellAnchor editAs="absolute">
    <xdr:from>
      <xdr:col>25</xdr:col>
      <xdr:colOff>1243028</xdr:colOff>
      <xdr:row>0</xdr:row>
      <xdr:rowOff>273845</xdr:rowOff>
    </xdr:from>
    <xdr:to>
      <xdr:col>26</xdr:col>
      <xdr:colOff>92789</xdr:colOff>
      <xdr:row>2</xdr:row>
      <xdr:rowOff>50232</xdr:rowOff>
    </xdr:to>
    <xdr:pic>
      <xdr:nvPicPr>
        <xdr:cNvPr id="8" name="6 Imagen">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781809" y="273845"/>
          <a:ext cx="480918" cy="562200"/>
        </a:xfrm>
        <a:prstGeom prst="rect">
          <a:avLst/>
        </a:prstGeom>
      </xdr:spPr>
    </xdr:pic>
    <xdr:clientData/>
  </xdr:twoCellAnchor>
  <xdr:twoCellAnchor editAs="oneCell">
    <xdr:from>
      <xdr:col>1</xdr:col>
      <xdr:colOff>0</xdr:colOff>
      <xdr:row>0</xdr:row>
      <xdr:rowOff>130968</xdr:rowOff>
    </xdr:from>
    <xdr:to>
      <xdr:col>2</xdr:col>
      <xdr:colOff>226219</xdr:colOff>
      <xdr:row>2</xdr:row>
      <xdr:rowOff>132273</xdr:rowOff>
    </xdr:to>
    <xdr:pic>
      <xdr:nvPicPr>
        <xdr:cNvPr id="9" name="Imagen 8" descr="https://i0.wp.com/www.caem.org.co/wp-content/uploads/2019/07/CAEM-CCB1507.png?fit=200%2C55&amp;ssl=1">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69094" y="130968"/>
          <a:ext cx="2869406" cy="787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23</xdr:col>
      <xdr:colOff>738187</xdr:colOff>
      <xdr:row>0</xdr:row>
      <xdr:rowOff>71438</xdr:rowOff>
    </xdr:from>
    <xdr:to>
      <xdr:col>24</xdr:col>
      <xdr:colOff>617037</xdr:colOff>
      <xdr:row>2</xdr:row>
      <xdr:rowOff>117883</xdr:rowOff>
    </xdr:to>
    <xdr:pic>
      <xdr:nvPicPr>
        <xdr:cNvPr id="7" name="8 Imagen">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967906" y="71438"/>
          <a:ext cx="1093288" cy="808445"/>
        </a:xfrm>
        <a:prstGeom prst="rect">
          <a:avLst/>
        </a:prstGeom>
      </xdr:spPr>
    </xdr:pic>
    <xdr:clientData/>
  </xdr:twoCellAnchor>
  <xdr:twoCellAnchor editAs="absolute">
    <xdr:from>
      <xdr:col>24</xdr:col>
      <xdr:colOff>289719</xdr:colOff>
      <xdr:row>0</xdr:row>
      <xdr:rowOff>250031</xdr:rowOff>
    </xdr:from>
    <xdr:to>
      <xdr:col>24</xdr:col>
      <xdr:colOff>1180226</xdr:colOff>
      <xdr:row>2</xdr:row>
      <xdr:rowOff>118382</xdr:rowOff>
    </xdr:to>
    <xdr:pic>
      <xdr:nvPicPr>
        <xdr:cNvPr id="9" name="5 Imagen">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18250" y="250031"/>
          <a:ext cx="898445" cy="630351"/>
        </a:xfrm>
        <a:prstGeom prst="rect">
          <a:avLst/>
        </a:prstGeom>
      </xdr:spPr>
    </xdr:pic>
    <xdr:clientData/>
  </xdr:twoCellAnchor>
  <xdr:twoCellAnchor editAs="absolute">
    <xdr:from>
      <xdr:col>25</xdr:col>
      <xdr:colOff>127808</xdr:colOff>
      <xdr:row>0</xdr:row>
      <xdr:rowOff>250032</xdr:rowOff>
    </xdr:from>
    <xdr:to>
      <xdr:col>25</xdr:col>
      <xdr:colOff>608726</xdr:colOff>
      <xdr:row>2</xdr:row>
      <xdr:rowOff>50232</xdr:rowOff>
    </xdr:to>
    <xdr:pic>
      <xdr:nvPicPr>
        <xdr:cNvPr id="11" name="6 Imagen">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2770777" y="250032"/>
          <a:ext cx="480918" cy="562200"/>
        </a:xfrm>
        <a:prstGeom prst="rect">
          <a:avLst/>
        </a:prstGeom>
      </xdr:spPr>
    </xdr:pic>
    <xdr:clientData/>
  </xdr:twoCellAnchor>
  <xdr:twoCellAnchor editAs="oneCell">
    <xdr:from>
      <xdr:col>1</xdr:col>
      <xdr:colOff>130969</xdr:colOff>
      <xdr:row>0</xdr:row>
      <xdr:rowOff>59533</xdr:rowOff>
    </xdr:from>
    <xdr:to>
      <xdr:col>2</xdr:col>
      <xdr:colOff>476250</xdr:colOff>
      <xdr:row>2</xdr:row>
      <xdr:rowOff>84651</xdr:rowOff>
    </xdr:to>
    <xdr:pic>
      <xdr:nvPicPr>
        <xdr:cNvPr id="8" name="Imagen 7" descr="https://i0.wp.com/www.caem.org.co/wp-content/uploads/2019/07/CAEM-CCB1507.png?fit=200%2C55&amp;ssl=1">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00063" y="59533"/>
          <a:ext cx="2869406" cy="787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10</xdr:col>
      <xdr:colOff>647699</xdr:colOff>
      <xdr:row>4</xdr:row>
      <xdr:rowOff>184263</xdr:rowOff>
    </xdr:from>
    <xdr:to>
      <xdr:col>19</xdr:col>
      <xdr:colOff>500631</xdr:colOff>
      <xdr:row>21</xdr:row>
      <xdr:rowOff>39121</xdr:rowOff>
    </xdr:to>
    <xdr:grpSp>
      <xdr:nvGrpSpPr>
        <xdr:cNvPr id="11" name="Grupo 10">
          <a:extLst>
            <a:ext uri="{FF2B5EF4-FFF2-40B4-BE49-F238E27FC236}">
              <a16:creationId xmlns:a16="http://schemas.microsoft.com/office/drawing/2014/main" id="{00000000-0008-0000-0600-00000B000000}"/>
            </a:ext>
          </a:extLst>
        </xdr:cNvPr>
        <xdr:cNvGrpSpPr/>
      </xdr:nvGrpSpPr>
      <xdr:grpSpPr>
        <a:xfrm>
          <a:off x="13839824" y="1327263"/>
          <a:ext cx="6710932" cy="4843577"/>
          <a:chOff x="11568998" y="762000"/>
          <a:chExt cx="6307840" cy="5273147"/>
        </a:xfrm>
      </xdr:grpSpPr>
      <xdr:graphicFrame macro="">
        <xdr:nvGraphicFramePr>
          <xdr:cNvPr id="2" name="1 Gráfico">
            <a:extLst>
              <a:ext uri="{FF2B5EF4-FFF2-40B4-BE49-F238E27FC236}">
                <a16:creationId xmlns:a16="http://schemas.microsoft.com/office/drawing/2014/main" id="{00000000-0008-0000-0600-000002000000}"/>
              </a:ext>
            </a:extLst>
          </xdr:cNvPr>
          <xdr:cNvGraphicFramePr>
            <a:graphicFrameLocks/>
          </xdr:cNvGraphicFramePr>
        </xdr:nvGraphicFramePr>
        <xdr:xfrm>
          <a:off x="11568998" y="762000"/>
          <a:ext cx="6307840" cy="5273147"/>
        </xdr:xfrm>
        <a:graphic>
          <a:graphicData uri="http://schemas.openxmlformats.org/drawingml/2006/chart">
            <c:chart xmlns:c="http://schemas.openxmlformats.org/drawingml/2006/chart" xmlns:r="http://schemas.openxmlformats.org/officeDocument/2006/relationships" r:id="rId1"/>
          </a:graphicData>
        </a:graphic>
      </xdr:graphicFrame>
      <xdr:grpSp>
        <xdr:nvGrpSpPr>
          <xdr:cNvPr id="10" name="Grupo 9">
            <a:extLst>
              <a:ext uri="{FF2B5EF4-FFF2-40B4-BE49-F238E27FC236}">
                <a16:creationId xmlns:a16="http://schemas.microsoft.com/office/drawing/2014/main" id="{00000000-0008-0000-0600-00000A000000}"/>
              </a:ext>
            </a:extLst>
          </xdr:cNvPr>
          <xdr:cNvGrpSpPr/>
        </xdr:nvGrpSpPr>
        <xdr:grpSpPr>
          <a:xfrm>
            <a:off x="12196498" y="5243759"/>
            <a:ext cx="5417550" cy="256927"/>
            <a:chOff x="12196498" y="5243759"/>
            <a:chExt cx="5417550" cy="256927"/>
          </a:xfrm>
        </xdr:grpSpPr>
        <xdr:sp macro="" textlink="">
          <xdr:nvSpPr>
            <xdr:cNvPr id="3" name="2 Rectángulo">
              <a:extLst>
                <a:ext uri="{FF2B5EF4-FFF2-40B4-BE49-F238E27FC236}">
                  <a16:creationId xmlns:a16="http://schemas.microsoft.com/office/drawing/2014/main" id="{00000000-0008-0000-0600-000003000000}"/>
                </a:ext>
              </a:extLst>
            </xdr:cNvPr>
            <xdr:cNvSpPr/>
          </xdr:nvSpPr>
          <xdr:spPr>
            <a:xfrm>
              <a:off x="12196498" y="5243760"/>
              <a:ext cx="2160000" cy="246856"/>
            </a:xfrm>
            <a:prstGeom prst="rect">
              <a:avLst/>
            </a:prstGeom>
            <a:solidFill>
              <a:schemeClr val="bg1"/>
            </a:solidFill>
            <a:ln>
              <a:solidFill>
                <a:srgbClr val="348C4F"/>
              </a:solid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a:t>Alcance</a:t>
              </a:r>
              <a:r>
                <a:rPr lang="es-ES" sz="1100" baseline="0"/>
                <a:t> 1</a:t>
              </a:r>
              <a:endParaRPr lang="es-ES" sz="1100"/>
            </a:p>
          </xdr:txBody>
        </xdr:sp>
        <xdr:sp macro="" textlink="">
          <xdr:nvSpPr>
            <xdr:cNvPr id="4" name="3 Rectángulo">
              <a:extLst>
                <a:ext uri="{FF2B5EF4-FFF2-40B4-BE49-F238E27FC236}">
                  <a16:creationId xmlns:a16="http://schemas.microsoft.com/office/drawing/2014/main" id="{00000000-0008-0000-0600-000004000000}"/>
                </a:ext>
              </a:extLst>
            </xdr:cNvPr>
            <xdr:cNvSpPr/>
          </xdr:nvSpPr>
          <xdr:spPr>
            <a:xfrm>
              <a:off x="15454048" y="5243760"/>
              <a:ext cx="2160000" cy="246856"/>
            </a:xfrm>
            <a:prstGeom prst="rect">
              <a:avLst/>
            </a:prstGeom>
            <a:solidFill>
              <a:schemeClr val="bg1"/>
            </a:solidFill>
            <a:ln>
              <a:solidFill>
                <a:schemeClr val="accent2">
                  <a:lumMod val="75000"/>
                </a:schemeClr>
              </a:solid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a:t>Alcance</a:t>
              </a:r>
              <a:r>
                <a:rPr lang="es-ES" sz="1100" baseline="0"/>
                <a:t> </a:t>
              </a:r>
              <a:r>
                <a:rPr lang="es-ES" sz="1100"/>
                <a:t>3</a:t>
              </a:r>
            </a:p>
          </xdr:txBody>
        </xdr:sp>
        <xdr:sp macro="" textlink="">
          <xdr:nvSpPr>
            <xdr:cNvPr id="5" name="4 Rectángulo">
              <a:extLst>
                <a:ext uri="{FF2B5EF4-FFF2-40B4-BE49-F238E27FC236}">
                  <a16:creationId xmlns:a16="http://schemas.microsoft.com/office/drawing/2014/main" id="{00000000-0008-0000-0600-000005000000}"/>
                </a:ext>
              </a:extLst>
            </xdr:cNvPr>
            <xdr:cNvSpPr/>
          </xdr:nvSpPr>
          <xdr:spPr>
            <a:xfrm>
              <a:off x="14558698" y="5243759"/>
              <a:ext cx="752739" cy="256927"/>
            </a:xfrm>
            <a:prstGeom prst="rect">
              <a:avLst/>
            </a:prstGeom>
            <a:solidFill>
              <a:schemeClr val="bg1"/>
            </a:solidFill>
            <a:ln>
              <a:solidFill>
                <a:srgbClr val="B5B117"/>
              </a:solid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a:t>Alcance 2</a:t>
              </a:r>
            </a:p>
          </xdr:txBody>
        </xdr:sp>
      </xdr:grpSp>
    </xdr:grpSp>
    <xdr:clientData/>
  </xdr:twoCellAnchor>
  <xdr:twoCellAnchor>
    <xdr:from>
      <xdr:col>11</xdr:col>
      <xdr:colOff>330540</xdr:colOff>
      <xdr:row>22</xdr:row>
      <xdr:rowOff>161585</xdr:rowOff>
    </xdr:from>
    <xdr:to>
      <xdr:col>19</xdr:col>
      <xdr:colOff>453571</xdr:colOff>
      <xdr:row>40</xdr:row>
      <xdr:rowOff>7485</xdr:rowOff>
    </xdr:to>
    <xdr:graphicFrame macro="">
      <xdr:nvGraphicFramePr>
        <xdr:cNvPr id="6" name="5 Gráfico">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2073388</xdr:colOff>
      <xdr:row>0</xdr:row>
      <xdr:rowOff>183696</xdr:rowOff>
    </xdr:from>
    <xdr:to>
      <xdr:col>2</xdr:col>
      <xdr:colOff>3063988</xdr:colOff>
      <xdr:row>2</xdr:row>
      <xdr:rowOff>47625</xdr:rowOff>
    </xdr:to>
    <xdr:sp macro="" textlink="">
      <xdr:nvSpPr>
        <xdr:cNvPr id="12" name="1 Rectángulo">
          <a:extLst>
            <a:ext uri="{FF2B5EF4-FFF2-40B4-BE49-F238E27FC236}">
              <a16:creationId xmlns:a16="http://schemas.microsoft.com/office/drawing/2014/main" id="{00000000-0008-0000-0600-00000C000000}"/>
            </a:ext>
          </a:extLst>
        </xdr:cNvPr>
        <xdr:cNvSpPr/>
      </xdr:nvSpPr>
      <xdr:spPr>
        <a:xfrm>
          <a:off x="5083288" y="183696"/>
          <a:ext cx="990600" cy="64497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Inserte su LOGO</a:t>
          </a:r>
        </a:p>
      </xdr:txBody>
    </xdr:sp>
    <xdr:clientData/>
  </xdr:twoCellAnchor>
  <xdr:twoCellAnchor editAs="oneCell">
    <xdr:from>
      <xdr:col>0</xdr:col>
      <xdr:colOff>219075</xdr:colOff>
      <xdr:row>0</xdr:row>
      <xdr:rowOff>161925</xdr:rowOff>
    </xdr:from>
    <xdr:to>
      <xdr:col>1</xdr:col>
      <xdr:colOff>1314450</xdr:colOff>
      <xdr:row>2</xdr:row>
      <xdr:rowOff>878</xdr:rowOff>
    </xdr:to>
    <xdr:pic>
      <xdr:nvPicPr>
        <xdr:cNvPr id="15" name="Imagen 14" descr="https://i0.wp.com/www.caem.org.co/wp-content/uploads/2019/07/CAEM-CCB1507.png?fit=200%2C55&amp;ssl=1">
          <a:extLst>
            <a:ext uri="{FF2B5EF4-FFF2-40B4-BE49-F238E27FC236}">
              <a16:creationId xmlns:a16="http://schemas.microsoft.com/office/drawing/2014/main" id="{00000000-0008-0000-0600-00000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9075" y="161925"/>
          <a:ext cx="2190750" cy="600953"/>
        </a:xfrm>
        <a:prstGeom prst="rect">
          <a:avLst/>
        </a:prstGeom>
        <a:noFill/>
        <a:ln>
          <a:solidFill>
            <a:schemeClr val="bg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3</xdr:row>
      <xdr:rowOff>47625</xdr:rowOff>
    </xdr:from>
    <xdr:to>
      <xdr:col>1</xdr:col>
      <xdr:colOff>663155</xdr:colOff>
      <xdr:row>6</xdr:row>
      <xdr:rowOff>134228</xdr:rowOff>
    </xdr:to>
    <xdr:pic>
      <xdr:nvPicPr>
        <xdr:cNvPr id="2" name="Imagen 1" descr="https://i0.wp.com/www.caem.org.co/wp-content/uploads/2019/07/CAEM-CCB1507.png?fit=200%2C55&amp;ssl=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3425"/>
          <a:ext cx="2015705" cy="658103"/>
        </a:xfrm>
        <a:prstGeom prst="rect">
          <a:avLst/>
        </a:prstGeom>
        <a:solidFill>
          <a:schemeClr val="bg1"/>
        </a:solidFill>
        <a:ln>
          <a:solidFill>
            <a:schemeClr val="bg1"/>
          </a:solidFill>
        </a:ln>
      </xdr:spPr>
    </xdr:pic>
    <xdr:clientData/>
  </xdr:twoCellAnchor>
  <xdr:twoCellAnchor editAs="oneCell">
    <xdr:from>
      <xdr:col>4</xdr:col>
      <xdr:colOff>304799</xdr:colOff>
      <xdr:row>3</xdr:row>
      <xdr:rowOff>57150</xdr:rowOff>
    </xdr:from>
    <xdr:to>
      <xdr:col>6</xdr:col>
      <xdr:colOff>733424</xdr:colOff>
      <xdr:row>6</xdr:row>
      <xdr:rowOff>142875</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0464" b="9303"/>
        <a:stretch/>
      </xdr:blipFill>
      <xdr:spPr>
        <a:xfrm>
          <a:off x="3962399" y="742950"/>
          <a:ext cx="1952625" cy="657225"/>
        </a:xfrm>
        <a:prstGeom prst="rect">
          <a:avLst/>
        </a:prstGeom>
      </xdr:spPr>
    </xdr:pic>
    <xdr:clientData/>
  </xdr:twoCellAnchor>
  <xdr:twoCellAnchor editAs="oneCell">
    <xdr:from>
      <xdr:col>2</xdr:col>
      <xdr:colOff>123825</xdr:colOff>
      <xdr:row>9</xdr:row>
      <xdr:rowOff>28575</xdr:rowOff>
    </xdr:from>
    <xdr:to>
      <xdr:col>3</xdr:col>
      <xdr:colOff>647700</xdr:colOff>
      <xdr:row>14</xdr:row>
      <xdr:rowOff>9525</xdr:rowOff>
    </xdr:to>
    <xdr:pic>
      <xdr:nvPicPr>
        <xdr:cNvPr id="4" name="Picture 2" descr="RECURSOS y ACTIVIDADES para Educación Infantil: Imágenes a color de ARBOLES  | Arte de árboles, Árboles verdes, Dibujos de árboles">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47975" y="1857375"/>
          <a:ext cx="1285875"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oficina/Downloads/Herramienta%20CalculoHC%20291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INSTRUCCIONES GESTIÓN DE LA INF"/>
      <sheetName val="FORMATO"/>
      <sheetName val="INSTRUCCIONES INCERTIDUMBRE"/>
      <sheetName val="HC CORPORATIVA-INCERTIDUMBRE"/>
      <sheetName val="Otros factores"/>
    </sheetNames>
    <sheetDataSet>
      <sheetData sheetId="0" refreshError="1"/>
      <sheetData sheetId="1" refreshError="1"/>
      <sheetData sheetId="2">
        <row r="261">
          <cell r="B261" t="str">
            <v>Combustibles_Solidos</v>
          </cell>
        </row>
        <row r="262">
          <cell r="B262" t="str">
            <v>Combustibles_Gaseosos</v>
          </cell>
        </row>
        <row r="263">
          <cell r="B263" t="str">
            <v>Combustibles_Liquidos</v>
          </cell>
        </row>
        <row r="264">
          <cell r="B264" t="str">
            <v>Gases_Refrigerantes</v>
          </cell>
        </row>
        <row r="265">
          <cell r="B265" t="str">
            <v>Tratamiento_de_Residuos</v>
          </cell>
        </row>
        <row r="266">
          <cell r="B266" t="str">
            <v>Procesos_Agropecuarios</v>
          </cell>
        </row>
        <row r="267">
          <cell r="B267" t="str">
            <v>Energia_Electrica</v>
          </cell>
        </row>
        <row r="268">
          <cell r="B268" t="str">
            <v>Otras</v>
          </cell>
        </row>
      </sheetData>
      <sheetData sheetId="3" refreshError="1"/>
      <sheetData sheetId="4"/>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lindeus.com/internet.lg.lg.usa/en/images/Linde%20R290%20Refrigerant%20Grade%20Propane138_11493.pdf" TargetMode="External"/><Relationship Id="rId1" Type="http://schemas.openxmlformats.org/officeDocument/2006/relationships/hyperlink" Target="http://www.gas-servei.com/images/Ficha-tecnica-R404A.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8"/>
  <sheetViews>
    <sheetView zoomScale="77" zoomScaleNormal="77" workbookViewId="0"/>
  </sheetViews>
  <sheetFormatPr baseColWidth="10" defaultColWidth="11.42578125" defaultRowHeight="15" x14ac:dyDescent="0.25"/>
  <cols>
    <col min="1" max="1" width="3.42578125" customWidth="1"/>
  </cols>
  <sheetData>
    <row r="1" spans="1:25" x14ac:dyDescent="0.25">
      <c r="A1" s="1"/>
      <c r="B1" s="1"/>
      <c r="C1" s="1"/>
      <c r="D1" s="1"/>
      <c r="E1" s="1"/>
      <c r="F1" s="1"/>
      <c r="G1" s="1"/>
      <c r="H1" s="1"/>
      <c r="I1" s="1"/>
      <c r="J1" s="1"/>
      <c r="K1" s="1"/>
      <c r="L1" s="1"/>
      <c r="M1" s="1"/>
      <c r="N1" s="1"/>
      <c r="O1" s="1"/>
      <c r="P1" s="1"/>
      <c r="Q1" s="1"/>
      <c r="R1" s="1"/>
      <c r="S1" s="1"/>
      <c r="T1" s="1"/>
      <c r="U1" s="1"/>
      <c r="V1" s="1"/>
      <c r="W1" s="1"/>
      <c r="X1" s="1"/>
      <c r="Y1" s="1"/>
    </row>
    <row r="2" spans="1:25" x14ac:dyDescent="0.25">
      <c r="A2" s="1"/>
      <c r="B2" s="101"/>
      <c r="C2" s="102"/>
      <c r="D2" s="102"/>
      <c r="E2" s="103"/>
      <c r="F2" s="103"/>
      <c r="G2" s="103"/>
      <c r="H2" s="103"/>
      <c r="I2" s="103"/>
      <c r="J2" s="103"/>
      <c r="K2" s="103"/>
      <c r="L2" s="103"/>
      <c r="M2" s="103"/>
      <c r="N2" s="103"/>
      <c r="O2" s="103"/>
      <c r="P2" s="102"/>
      <c r="Q2" s="102"/>
      <c r="R2" s="104"/>
      <c r="S2" s="104"/>
      <c r="T2" s="104"/>
      <c r="U2" s="102"/>
      <c r="V2" s="102"/>
      <c r="W2" s="105"/>
      <c r="X2" s="1"/>
      <c r="Y2" s="1"/>
    </row>
    <row r="3" spans="1:25" x14ac:dyDescent="0.25">
      <c r="A3" s="1"/>
      <c r="B3" s="2"/>
      <c r="D3" s="719" t="s">
        <v>0</v>
      </c>
      <c r="E3" s="719"/>
      <c r="F3" s="23"/>
      <c r="G3" s="23"/>
      <c r="H3" s="23"/>
      <c r="I3" s="23"/>
      <c r="J3" s="23"/>
      <c r="K3" s="23"/>
      <c r="L3" s="23"/>
      <c r="M3" s="23"/>
      <c r="N3" s="23"/>
      <c r="O3" s="23"/>
      <c r="P3" s="23"/>
      <c r="Q3" s="24"/>
      <c r="R3" s="6"/>
      <c r="S3" s="6"/>
      <c r="T3" s="6"/>
      <c r="U3" s="5"/>
      <c r="V3" s="5"/>
      <c r="W3" s="3"/>
      <c r="X3" s="1"/>
      <c r="Y3" s="1"/>
    </row>
    <row r="4" spans="1:25" ht="18.75" x14ac:dyDescent="0.25">
      <c r="A4" s="1"/>
      <c r="B4" s="2"/>
      <c r="C4" s="36"/>
      <c r="D4" s="719"/>
      <c r="E4" s="719"/>
      <c r="F4" s="23"/>
      <c r="G4" s="23"/>
      <c r="H4" s="23"/>
      <c r="I4" s="23"/>
      <c r="J4" s="23"/>
      <c r="K4" s="23"/>
      <c r="L4" s="25"/>
      <c r="M4" s="23"/>
      <c r="N4" s="23"/>
      <c r="O4" s="23"/>
      <c r="P4" s="23"/>
      <c r="Q4" s="26"/>
      <c r="R4" s="26"/>
      <c r="S4" s="26"/>
      <c r="T4" s="26"/>
      <c r="U4" s="26"/>
      <c r="V4" s="27"/>
      <c r="W4" s="3"/>
      <c r="X4" s="1"/>
      <c r="Y4" s="1"/>
    </row>
    <row r="5" spans="1:25" ht="18.75" x14ac:dyDescent="0.25">
      <c r="A5" s="1"/>
      <c r="B5" s="2"/>
      <c r="C5" s="5"/>
      <c r="D5" s="49"/>
      <c r="E5" s="50"/>
      <c r="F5" s="23"/>
      <c r="G5" s="23"/>
      <c r="H5" s="5"/>
      <c r="I5" s="23"/>
      <c r="J5" s="23"/>
      <c r="K5" s="23"/>
      <c r="L5" s="23"/>
      <c r="M5" s="23"/>
      <c r="N5" s="23"/>
      <c r="O5" s="23"/>
      <c r="P5" s="23"/>
      <c r="Q5" s="26"/>
      <c r="R5" s="26"/>
      <c r="S5" s="26"/>
      <c r="T5" s="26"/>
      <c r="U5" s="26"/>
      <c r="V5" s="27"/>
      <c r="W5" s="3"/>
      <c r="X5" s="1"/>
      <c r="Y5" s="1"/>
    </row>
    <row r="6" spans="1:25" x14ac:dyDescent="0.25">
      <c r="A6" s="1"/>
      <c r="B6" s="2"/>
      <c r="C6" s="5"/>
      <c r="D6" s="6"/>
      <c r="E6" s="28"/>
      <c r="F6" s="6"/>
      <c r="G6" s="6"/>
      <c r="H6" s="6"/>
      <c r="I6" s="6"/>
      <c r="J6" s="6"/>
      <c r="K6" s="6"/>
      <c r="L6" s="6"/>
      <c r="M6" s="6"/>
      <c r="N6" s="6"/>
      <c r="O6" s="6"/>
      <c r="P6" s="6"/>
      <c r="Q6" s="6"/>
      <c r="R6" s="721"/>
      <c r="S6" s="721"/>
      <c r="T6" s="721"/>
      <c r="U6" s="721"/>
      <c r="V6" s="721"/>
      <c r="W6" s="3"/>
      <c r="X6" s="1"/>
      <c r="Y6" s="1"/>
    </row>
    <row r="7" spans="1:25" x14ac:dyDescent="0.25">
      <c r="A7" s="1"/>
      <c r="B7" s="2"/>
      <c r="C7" s="106"/>
      <c r="D7" s="107"/>
      <c r="E7" s="108"/>
      <c r="F7" s="107"/>
      <c r="G7" s="107"/>
      <c r="H7" s="107"/>
      <c r="I7" s="107"/>
      <c r="J7" s="107"/>
      <c r="K7" s="107"/>
      <c r="L7" s="107"/>
      <c r="M7" s="107"/>
      <c r="N7" s="107"/>
      <c r="O7" s="107"/>
      <c r="P7" s="107"/>
      <c r="Q7" s="107"/>
      <c r="R7" s="107"/>
      <c r="S7" s="107"/>
      <c r="T7" s="107"/>
      <c r="U7" s="109"/>
      <c r="V7" s="110"/>
      <c r="W7" s="3"/>
      <c r="X7" s="1"/>
      <c r="Y7" s="1"/>
    </row>
    <row r="8" spans="1:25" ht="31.5" customHeight="1" x14ac:dyDescent="0.25">
      <c r="A8" s="1"/>
      <c r="B8" s="2"/>
      <c r="C8" s="7"/>
      <c r="D8" s="8"/>
      <c r="E8" s="723" t="s">
        <v>1</v>
      </c>
      <c r="F8" s="723"/>
      <c r="G8" s="723"/>
      <c r="H8" s="723"/>
      <c r="I8" s="723"/>
      <c r="J8" s="723"/>
      <c r="K8" s="723"/>
      <c r="L8" s="723"/>
      <c r="M8" s="723"/>
      <c r="N8" s="723"/>
      <c r="O8" s="723"/>
      <c r="P8" s="723"/>
      <c r="Q8" s="723"/>
      <c r="R8" s="723"/>
      <c r="S8" s="723"/>
      <c r="T8" s="723"/>
      <c r="U8" s="8"/>
      <c r="V8" s="9"/>
      <c r="W8" s="3"/>
      <c r="X8" s="1"/>
      <c r="Y8" s="1"/>
    </row>
    <row r="9" spans="1:25" ht="31.5" x14ac:dyDescent="0.25">
      <c r="A9" s="1"/>
      <c r="B9" s="2"/>
      <c r="C9" s="7"/>
      <c r="D9" s="8"/>
      <c r="E9" s="723"/>
      <c r="F9" s="723"/>
      <c r="G9" s="723"/>
      <c r="H9" s="723"/>
      <c r="I9" s="723"/>
      <c r="J9" s="723"/>
      <c r="K9" s="723"/>
      <c r="L9" s="723"/>
      <c r="M9" s="723"/>
      <c r="N9" s="723"/>
      <c r="O9" s="723"/>
      <c r="P9" s="723"/>
      <c r="Q9" s="723"/>
      <c r="R9" s="723"/>
      <c r="S9" s="723"/>
      <c r="T9" s="723"/>
      <c r="U9" s="8"/>
      <c r="V9" s="9"/>
      <c r="W9" s="3"/>
      <c r="X9" s="1"/>
      <c r="Y9" s="1"/>
    </row>
    <row r="10" spans="1:25" ht="31.5" x14ac:dyDescent="0.25">
      <c r="A10" s="1"/>
      <c r="B10" s="2"/>
      <c r="C10" s="7"/>
      <c r="D10" s="8"/>
      <c r="E10" s="723"/>
      <c r="F10" s="723"/>
      <c r="G10" s="723"/>
      <c r="H10" s="723"/>
      <c r="I10" s="723"/>
      <c r="J10" s="723"/>
      <c r="K10" s="723"/>
      <c r="L10" s="723"/>
      <c r="M10" s="723"/>
      <c r="N10" s="723"/>
      <c r="O10" s="723"/>
      <c r="P10" s="723"/>
      <c r="Q10" s="723"/>
      <c r="R10" s="723"/>
      <c r="S10" s="723"/>
      <c r="T10" s="723"/>
      <c r="U10" s="8"/>
      <c r="V10" s="9"/>
      <c r="W10" s="3"/>
      <c r="X10" s="1"/>
      <c r="Y10" s="1"/>
    </row>
    <row r="11" spans="1:25" ht="31.5" x14ac:dyDescent="0.25">
      <c r="A11" s="1"/>
      <c r="B11" s="2"/>
      <c r="C11" s="7"/>
      <c r="D11" s="8"/>
      <c r="E11" s="8"/>
      <c r="F11" s="8"/>
      <c r="G11" s="8"/>
      <c r="H11" s="8"/>
      <c r="I11" s="8"/>
      <c r="J11" s="8"/>
      <c r="K11" s="8"/>
      <c r="L11" s="8"/>
      <c r="M11" s="8"/>
      <c r="N11" s="8"/>
      <c r="O11" s="8"/>
      <c r="P11" s="8"/>
      <c r="Q11" s="8"/>
      <c r="R11" s="8"/>
      <c r="S11" s="8"/>
      <c r="T11" s="8"/>
      <c r="U11" s="8"/>
      <c r="V11" s="9"/>
      <c r="W11" s="3"/>
      <c r="X11" s="1"/>
      <c r="Y11" s="1"/>
    </row>
    <row r="12" spans="1:25" ht="98.25" customHeight="1" x14ac:dyDescent="0.25">
      <c r="A12" s="1"/>
      <c r="B12" s="2"/>
      <c r="C12" s="7"/>
      <c r="D12" s="8"/>
      <c r="E12" s="724" t="s">
        <v>2</v>
      </c>
      <c r="F12" s="724"/>
      <c r="G12" s="724"/>
      <c r="H12" s="724"/>
      <c r="I12" s="724"/>
      <c r="J12" s="724"/>
      <c r="K12" s="724"/>
      <c r="L12" s="724"/>
      <c r="M12" s="725" t="s">
        <v>3</v>
      </c>
      <c r="N12" s="725"/>
      <c r="O12" s="725"/>
      <c r="P12" s="725"/>
      <c r="Q12" s="725"/>
      <c r="R12" s="725"/>
      <c r="S12" s="725"/>
      <c r="T12" s="725"/>
      <c r="U12" s="8"/>
      <c r="V12" s="9"/>
      <c r="W12" s="3"/>
      <c r="X12" s="1"/>
      <c r="Y12" s="1"/>
    </row>
    <row r="13" spans="1:25" ht="31.5" x14ac:dyDescent="0.25">
      <c r="A13" s="1"/>
      <c r="B13" s="2"/>
      <c r="C13" s="7"/>
      <c r="D13" s="8"/>
      <c r="E13" s="724"/>
      <c r="F13" s="724"/>
      <c r="G13" s="724"/>
      <c r="H13" s="724"/>
      <c r="I13" s="724"/>
      <c r="J13" s="724"/>
      <c r="K13" s="724"/>
      <c r="L13" s="724"/>
      <c r="M13" s="725"/>
      <c r="N13" s="725"/>
      <c r="O13" s="725"/>
      <c r="P13" s="725"/>
      <c r="Q13" s="725"/>
      <c r="R13" s="725"/>
      <c r="S13" s="725"/>
      <c r="T13" s="725"/>
      <c r="U13" s="8"/>
      <c r="V13" s="9"/>
      <c r="W13" s="3"/>
      <c r="X13" s="1"/>
      <c r="Y13" s="1"/>
    </row>
    <row r="14" spans="1:25" ht="31.5" x14ac:dyDescent="0.25">
      <c r="A14" s="1"/>
      <c r="B14" s="2"/>
      <c r="C14" s="7"/>
      <c r="D14" s="8"/>
      <c r="E14" s="8"/>
      <c r="F14" s="8"/>
      <c r="G14" s="8"/>
      <c r="H14" s="8"/>
      <c r="I14" s="8"/>
      <c r="J14" s="8"/>
      <c r="K14" s="8"/>
      <c r="L14" s="8"/>
      <c r="M14" s="8"/>
      <c r="N14" s="8"/>
      <c r="O14" s="8"/>
      <c r="P14" s="8"/>
      <c r="Q14" s="8"/>
      <c r="R14" s="8"/>
      <c r="S14" s="8"/>
      <c r="T14" s="8"/>
      <c r="U14" s="8"/>
      <c r="V14" s="9"/>
      <c r="W14" s="3"/>
      <c r="X14" s="1"/>
      <c r="Y14" s="1"/>
    </row>
    <row r="15" spans="1:25" x14ac:dyDescent="0.25">
      <c r="A15" s="1"/>
      <c r="B15" s="2"/>
      <c r="C15" s="7"/>
      <c r="D15" s="10"/>
      <c r="E15" s="10"/>
      <c r="F15" s="10"/>
      <c r="G15" s="10"/>
      <c r="H15" s="10"/>
      <c r="I15" s="10"/>
      <c r="J15" s="10"/>
      <c r="K15" s="10"/>
      <c r="L15" s="10"/>
      <c r="M15" s="10"/>
      <c r="N15" s="10"/>
      <c r="O15" s="10"/>
      <c r="P15" s="10"/>
      <c r="Q15" s="10"/>
      <c r="R15" s="10"/>
      <c r="S15" s="10"/>
      <c r="T15" s="10"/>
      <c r="U15" s="10"/>
      <c r="V15" s="9"/>
      <c r="W15" s="3"/>
      <c r="X15" s="1"/>
      <c r="Y15" s="1"/>
    </row>
    <row r="16" spans="1:25" x14ac:dyDescent="0.25">
      <c r="A16" s="1"/>
      <c r="B16" s="29"/>
      <c r="C16" s="11"/>
      <c r="D16" s="722" t="s">
        <v>4</v>
      </c>
      <c r="E16" s="722"/>
      <c r="F16" s="722"/>
      <c r="G16" s="722"/>
      <c r="H16" s="722"/>
      <c r="I16" s="722"/>
      <c r="J16" s="722"/>
      <c r="K16" s="722"/>
      <c r="L16" s="722"/>
      <c r="M16" s="722"/>
      <c r="N16" s="722"/>
      <c r="O16" s="722"/>
      <c r="P16" s="722"/>
      <c r="Q16" s="722"/>
      <c r="R16" s="722"/>
      <c r="S16" s="722"/>
      <c r="T16" s="722"/>
      <c r="U16" s="722"/>
      <c r="V16" s="12"/>
      <c r="W16" s="30"/>
      <c r="X16" s="1"/>
      <c r="Y16" s="1"/>
    </row>
    <row r="17" spans="1:25" x14ac:dyDescent="0.25">
      <c r="A17" s="1"/>
      <c r="B17" s="29"/>
      <c r="C17" s="11"/>
      <c r="D17" s="722"/>
      <c r="E17" s="722"/>
      <c r="F17" s="722"/>
      <c r="G17" s="722"/>
      <c r="H17" s="722"/>
      <c r="I17" s="722"/>
      <c r="J17" s="722"/>
      <c r="K17" s="722"/>
      <c r="L17" s="722"/>
      <c r="M17" s="722"/>
      <c r="N17" s="722"/>
      <c r="O17" s="722"/>
      <c r="P17" s="722"/>
      <c r="Q17" s="722"/>
      <c r="R17" s="722"/>
      <c r="S17" s="722"/>
      <c r="T17" s="722"/>
      <c r="U17" s="722"/>
      <c r="V17" s="12"/>
      <c r="W17" s="30"/>
      <c r="X17" s="1"/>
      <c r="Y17" s="1"/>
    </row>
    <row r="18" spans="1:25" ht="30" customHeight="1" x14ac:dyDescent="0.25">
      <c r="A18" s="1"/>
      <c r="B18" s="29"/>
      <c r="C18" s="11"/>
      <c r="D18" s="722"/>
      <c r="E18" s="722"/>
      <c r="F18" s="722"/>
      <c r="G18" s="722"/>
      <c r="H18" s="722"/>
      <c r="I18" s="722"/>
      <c r="J18" s="722"/>
      <c r="K18" s="722"/>
      <c r="L18" s="722"/>
      <c r="M18" s="722"/>
      <c r="N18" s="722"/>
      <c r="O18" s="722"/>
      <c r="P18" s="722"/>
      <c r="Q18" s="722"/>
      <c r="R18" s="722"/>
      <c r="S18" s="722"/>
      <c r="T18" s="722"/>
      <c r="U18" s="722"/>
      <c r="V18" s="12"/>
      <c r="W18" s="30"/>
      <c r="X18" s="1"/>
      <c r="Y18" s="1"/>
    </row>
    <row r="19" spans="1:25" ht="15.75" x14ac:dyDescent="0.25">
      <c r="A19" s="1"/>
      <c r="B19" s="29"/>
      <c r="C19" s="11"/>
      <c r="D19" s="13"/>
      <c r="E19" s="13"/>
      <c r="F19" s="13"/>
      <c r="G19" s="13"/>
      <c r="H19" s="13"/>
      <c r="I19" s="13"/>
      <c r="J19" s="13"/>
      <c r="K19" s="13"/>
      <c r="L19" s="14"/>
      <c r="M19" s="13"/>
      <c r="N19" s="13"/>
      <c r="O19" s="13"/>
      <c r="P19" s="13"/>
      <c r="Q19" s="13"/>
      <c r="R19" s="13"/>
      <c r="S19" s="13"/>
      <c r="T19" s="13"/>
      <c r="U19" s="13"/>
      <c r="V19" s="12"/>
      <c r="W19" s="30"/>
      <c r="X19" s="1"/>
      <c r="Y19" s="1"/>
    </row>
    <row r="20" spans="1:25" ht="15.75" x14ac:dyDescent="0.25">
      <c r="A20" s="1"/>
      <c r="B20" s="29"/>
      <c r="C20" s="11"/>
      <c r="D20" s="15"/>
      <c r="E20" s="15"/>
      <c r="F20" s="15"/>
      <c r="G20" s="15"/>
      <c r="H20" s="15"/>
      <c r="I20" s="13"/>
      <c r="J20" s="16"/>
      <c r="K20" s="16"/>
      <c r="L20" s="17"/>
      <c r="M20" s="16"/>
      <c r="N20" s="16"/>
      <c r="O20" s="16"/>
      <c r="P20" s="16"/>
      <c r="Q20" s="16"/>
      <c r="R20" s="16"/>
      <c r="S20" s="16"/>
      <c r="T20" s="16"/>
      <c r="U20" s="16"/>
      <c r="V20" s="12"/>
      <c r="W20" s="30"/>
      <c r="X20" s="1"/>
      <c r="Y20" s="1"/>
    </row>
    <row r="21" spans="1:25" ht="15.75" x14ac:dyDescent="0.25">
      <c r="A21" s="1"/>
      <c r="B21" s="29"/>
      <c r="C21" s="11"/>
      <c r="D21" s="15"/>
      <c r="E21" s="15"/>
      <c r="F21" s="15"/>
      <c r="G21" s="15"/>
      <c r="H21" s="15"/>
      <c r="I21" s="13"/>
      <c r="J21" s="18"/>
      <c r="K21" s="18"/>
      <c r="L21" s="720" t="s">
        <v>5</v>
      </c>
      <c r="M21" s="720"/>
      <c r="N21" s="720"/>
      <c r="O21" s="16"/>
      <c r="P21" s="720" t="s">
        <v>6</v>
      </c>
      <c r="Q21" s="720"/>
      <c r="R21" s="720"/>
      <c r="S21" s="720"/>
      <c r="T21" s="720"/>
      <c r="U21" s="16"/>
      <c r="V21" s="12"/>
      <c r="W21" s="30"/>
      <c r="X21" s="1"/>
      <c r="Y21" s="1"/>
    </row>
    <row r="22" spans="1:25" ht="15.75" x14ac:dyDescent="0.25">
      <c r="A22" s="1"/>
      <c r="B22" s="29"/>
      <c r="C22" s="11"/>
      <c r="D22" s="15"/>
      <c r="E22" s="15"/>
      <c r="F22" s="15"/>
      <c r="G22" s="15"/>
      <c r="H22" s="15"/>
      <c r="I22" s="13"/>
      <c r="J22" s="18"/>
      <c r="K22" s="18"/>
      <c r="L22" s="18"/>
      <c r="M22" s="18"/>
      <c r="N22" s="16"/>
      <c r="O22" s="16"/>
      <c r="P22" s="95"/>
      <c r="Q22" s="95"/>
      <c r="R22" s="95"/>
      <c r="S22" s="95"/>
      <c r="T22" s="95"/>
      <c r="U22" s="16"/>
      <c r="V22" s="12"/>
      <c r="W22" s="30"/>
      <c r="X22" s="1"/>
      <c r="Y22" s="1"/>
    </row>
    <row r="23" spans="1:25" ht="15.75" x14ac:dyDescent="0.25">
      <c r="A23" s="1"/>
      <c r="B23" s="29"/>
      <c r="C23" s="11"/>
      <c r="D23" s="15"/>
      <c r="E23" s="13"/>
      <c r="F23" s="13"/>
      <c r="G23" s="13"/>
      <c r="H23" s="13"/>
      <c r="I23" s="13"/>
      <c r="J23" s="18"/>
      <c r="K23" s="18"/>
      <c r="L23" s="720" t="s">
        <v>7</v>
      </c>
      <c r="M23" s="720"/>
      <c r="N23" s="720"/>
      <c r="O23" s="16"/>
      <c r="P23" s="720" t="s">
        <v>8</v>
      </c>
      <c r="Q23" s="720"/>
      <c r="R23" s="720"/>
      <c r="S23" s="720"/>
      <c r="T23" s="720"/>
      <c r="U23" s="16"/>
      <c r="V23" s="12"/>
      <c r="W23" s="30"/>
      <c r="X23" s="1"/>
      <c r="Y23" s="1"/>
    </row>
    <row r="24" spans="1:25" ht="15.75" x14ac:dyDescent="0.25">
      <c r="A24" s="1"/>
      <c r="B24" s="29"/>
      <c r="C24" s="11"/>
      <c r="D24" s="13"/>
      <c r="E24" s="13"/>
      <c r="F24" s="13"/>
      <c r="G24" s="13"/>
      <c r="H24" s="13"/>
      <c r="I24" s="13"/>
      <c r="J24" s="18"/>
      <c r="K24" s="18"/>
      <c r="L24" s="18"/>
      <c r="M24" s="18"/>
      <c r="N24" s="16"/>
      <c r="O24" s="16"/>
      <c r="P24" s="95"/>
      <c r="Q24" s="95"/>
      <c r="R24" s="95"/>
      <c r="S24" s="95"/>
      <c r="T24" s="95"/>
      <c r="U24" s="16"/>
      <c r="V24" s="12"/>
      <c r="W24" s="30"/>
      <c r="X24" s="1"/>
      <c r="Y24" s="1"/>
    </row>
    <row r="25" spans="1:25" ht="15.75" x14ac:dyDescent="0.25">
      <c r="A25" s="1"/>
      <c r="B25" s="29"/>
      <c r="C25" s="11"/>
      <c r="D25" s="13"/>
      <c r="E25" s="13"/>
      <c r="F25" s="13"/>
      <c r="G25" s="13"/>
      <c r="H25" s="13"/>
      <c r="I25" s="13"/>
      <c r="J25" s="18"/>
      <c r="K25" s="18"/>
      <c r="L25" s="720" t="s">
        <v>9</v>
      </c>
      <c r="M25" s="720"/>
      <c r="N25" s="720"/>
      <c r="O25" s="16"/>
      <c r="P25" s="720"/>
      <c r="Q25" s="720"/>
      <c r="R25" s="720"/>
      <c r="S25" s="720"/>
      <c r="T25" s="720"/>
      <c r="U25" s="16"/>
      <c r="V25" s="12"/>
      <c r="W25" s="30"/>
      <c r="X25" s="1"/>
      <c r="Y25" s="1"/>
    </row>
    <row r="26" spans="1:25" ht="15.75" x14ac:dyDescent="0.25">
      <c r="A26" s="1"/>
      <c r="B26" s="29"/>
      <c r="C26" s="11"/>
      <c r="D26" s="13"/>
      <c r="E26" s="13"/>
      <c r="F26" s="13"/>
      <c r="G26" s="13"/>
      <c r="H26" s="13"/>
      <c r="I26" s="13"/>
      <c r="J26" s="16"/>
      <c r="K26" s="16"/>
      <c r="L26" s="17"/>
      <c r="M26" s="16"/>
      <c r="N26" s="16"/>
      <c r="O26" s="16"/>
      <c r="P26" s="16"/>
      <c r="Q26" s="16"/>
      <c r="R26" s="16"/>
      <c r="S26" s="16"/>
      <c r="T26" s="16"/>
      <c r="U26" s="16"/>
      <c r="V26" s="12"/>
      <c r="W26" s="30"/>
      <c r="X26" s="1"/>
      <c r="Y26" s="1"/>
    </row>
    <row r="27" spans="1:25" x14ac:dyDescent="0.25">
      <c r="A27" s="1"/>
      <c r="B27" s="29"/>
      <c r="C27" s="19"/>
      <c r="D27" s="20"/>
      <c r="E27" s="20"/>
      <c r="F27" s="20"/>
      <c r="G27" s="20"/>
      <c r="H27" s="20"/>
      <c r="I27" s="21"/>
      <c r="J27" s="21"/>
      <c r="K27" s="21"/>
      <c r="L27" s="21"/>
      <c r="M27" s="21"/>
      <c r="N27" s="21"/>
      <c r="O27" s="21"/>
      <c r="P27" s="21"/>
      <c r="Q27" s="21"/>
      <c r="R27" s="21"/>
      <c r="S27" s="21"/>
      <c r="T27" s="21"/>
      <c r="U27" s="21"/>
      <c r="V27" s="22"/>
      <c r="W27" s="30"/>
      <c r="X27" s="1"/>
      <c r="Y27" s="1"/>
    </row>
    <row r="28" spans="1:25" x14ac:dyDescent="0.25">
      <c r="A28" s="1"/>
      <c r="B28" s="29"/>
      <c r="C28" s="5"/>
      <c r="D28" s="6"/>
      <c r="E28" s="28"/>
      <c r="F28" s="6"/>
      <c r="G28" s="6"/>
      <c r="H28" s="6"/>
      <c r="I28" s="6"/>
      <c r="J28" s="6"/>
      <c r="K28" s="5"/>
      <c r="L28" s="5"/>
      <c r="M28" s="5"/>
      <c r="N28" s="6"/>
      <c r="O28" s="6"/>
      <c r="P28" s="6"/>
      <c r="Q28" s="6"/>
      <c r="R28" s="6"/>
      <c r="S28" s="6"/>
      <c r="T28" s="6"/>
      <c r="U28" s="5"/>
      <c r="V28" s="5"/>
      <c r="W28" s="30"/>
      <c r="X28" s="1"/>
      <c r="Y28" s="1"/>
    </row>
    <row r="29" spans="1:25" x14ac:dyDescent="0.25">
      <c r="A29" s="1"/>
      <c r="B29" s="29"/>
      <c r="C29" s="31"/>
      <c r="D29" s="32"/>
      <c r="E29" s="32"/>
      <c r="F29" s="31"/>
      <c r="G29" s="31"/>
      <c r="H29" s="31"/>
      <c r="I29" s="31"/>
      <c r="J29" s="31"/>
      <c r="K29" s="31"/>
      <c r="L29" s="31"/>
      <c r="M29" s="31"/>
      <c r="N29" s="31"/>
      <c r="O29" s="31"/>
      <c r="P29" s="31"/>
      <c r="Q29" s="31"/>
      <c r="R29" s="31"/>
      <c r="S29" s="31"/>
      <c r="T29" s="31"/>
      <c r="U29" s="33"/>
      <c r="V29" s="33"/>
      <c r="W29" s="30"/>
      <c r="X29" s="1"/>
      <c r="Y29" s="1"/>
    </row>
    <row r="30" spans="1:25" x14ac:dyDescent="0.25">
      <c r="A30" s="1"/>
      <c r="B30" s="4"/>
      <c r="C30" s="34"/>
      <c r="D30" s="34"/>
      <c r="E30" s="34"/>
      <c r="F30" s="34"/>
      <c r="G30" s="34"/>
      <c r="H30" s="34"/>
      <c r="I30" s="34"/>
      <c r="J30" s="34"/>
      <c r="K30" s="34"/>
      <c r="L30" s="34"/>
      <c r="M30" s="34"/>
      <c r="N30" s="34"/>
      <c r="O30" s="34"/>
      <c r="P30" s="34"/>
      <c r="Q30" s="34"/>
      <c r="R30" s="34"/>
      <c r="S30" s="34"/>
      <c r="T30" s="34"/>
      <c r="U30" s="34"/>
      <c r="V30" s="34"/>
      <c r="W30" s="35"/>
      <c r="X30" s="1"/>
      <c r="Y30" s="1"/>
    </row>
    <row r="31" spans="1:25" x14ac:dyDescent="0.25">
      <c r="A31" s="1"/>
      <c r="B31" s="1"/>
      <c r="C31" s="1"/>
      <c r="D31" s="1"/>
      <c r="E31" s="1"/>
      <c r="F31" s="1"/>
      <c r="G31" s="1"/>
      <c r="H31" s="1"/>
      <c r="I31" s="1"/>
      <c r="J31" s="1"/>
      <c r="K31" s="1"/>
      <c r="L31" s="1"/>
      <c r="M31" s="1"/>
      <c r="N31" s="1"/>
      <c r="O31" s="1"/>
      <c r="P31" s="1"/>
      <c r="Q31" s="1"/>
      <c r="R31" s="1"/>
      <c r="S31" s="1"/>
      <c r="T31" s="1"/>
      <c r="U31" s="1"/>
      <c r="V31" s="1"/>
      <c r="W31" s="1"/>
      <c r="X31" s="1"/>
      <c r="Y31" s="1"/>
    </row>
    <row r="32" spans="1:25" x14ac:dyDescent="0.25">
      <c r="A32" s="1"/>
      <c r="B32" s="1"/>
      <c r="C32" s="1"/>
      <c r="D32" s="1"/>
      <c r="E32" s="1"/>
      <c r="F32" s="1"/>
      <c r="G32" s="1"/>
      <c r="H32" s="1"/>
      <c r="I32" s="1"/>
      <c r="J32" s="1"/>
      <c r="K32" s="1"/>
      <c r="L32" s="1"/>
      <c r="M32" s="1"/>
      <c r="N32" s="1"/>
      <c r="O32" s="1"/>
      <c r="P32" s="1"/>
      <c r="Q32" s="1"/>
      <c r="R32" s="1"/>
      <c r="S32" s="1"/>
      <c r="T32" s="1"/>
      <c r="U32" s="1"/>
      <c r="V32" s="1"/>
      <c r="W32" s="1"/>
      <c r="X32" s="1"/>
      <c r="Y32" s="1"/>
    </row>
    <row r="33" spans="1:25" x14ac:dyDescent="0.25">
      <c r="A33" s="1"/>
      <c r="B33" s="1"/>
      <c r="C33" s="1"/>
      <c r="D33" s="1"/>
      <c r="E33" s="1"/>
      <c r="F33" s="1"/>
      <c r="G33" s="1"/>
      <c r="H33" s="1"/>
      <c r="I33" s="1"/>
      <c r="J33" s="1"/>
      <c r="K33" s="1"/>
      <c r="L33" s="1"/>
      <c r="M33" s="1"/>
      <c r="N33" s="1"/>
      <c r="O33" s="1"/>
      <c r="P33" s="1"/>
      <c r="Q33" s="1"/>
      <c r="R33" s="1"/>
      <c r="S33" s="1"/>
      <c r="T33" s="1"/>
      <c r="U33" s="1"/>
      <c r="V33" s="1"/>
      <c r="W33" s="1"/>
      <c r="X33" s="1"/>
      <c r="Y33" s="1"/>
    </row>
    <row r="34" spans="1:25" x14ac:dyDescent="0.25">
      <c r="A34" s="37"/>
      <c r="B34" s="37"/>
      <c r="C34" s="37"/>
      <c r="D34" s="37"/>
      <c r="E34" s="37"/>
      <c r="F34" s="37"/>
      <c r="G34" s="37"/>
      <c r="H34" s="37"/>
      <c r="I34" s="37"/>
      <c r="J34" s="37"/>
      <c r="K34" s="37"/>
      <c r="L34" s="37"/>
      <c r="M34" s="37"/>
      <c r="N34" s="37"/>
      <c r="O34" s="37"/>
      <c r="P34" s="37"/>
      <c r="Q34" s="37"/>
      <c r="R34" s="37"/>
      <c r="S34" s="37"/>
      <c r="T34" s="37"/>
      <c r="U34" s="37"/>
      <c r="V34" s="37"/>
      <c r="W34" s="37"/>
      <c r="X34" s="37"/>
      <c r="Y34" s="37"/>
    </row>
    <row r="35" spans="1:25" x14ac:dyDescent="0.25">
      <c r="A35" s="37"/>
      <c r="B35" s="37"/>
      <c r="C35" s="37"/>
      <c r="D35" s="37"/>
      <c r="E35" s="37"/>
      <c r="F35" s="37"/>
      <c r="G35" s="37"/>
      <c r="H35" s="37"/>
      <c r="I35" s="37"/>
      <c r="J35" s="37"/>
      <c r="K35" s="37"/>
      <c r="L35" s="37"/>
      <c r="M35" s="37"/>
      <c r="N35" s="37"/>
      <c r="O35" s="37"/>
      <c r="P35" s="37"/>
      <c r="Q35" s="37"/>
      <c r="R35" s="37"/>
      <c r="S35" s="37"/>
      <c r="T35" s="37"/>
      <c r="U35" s="37"/>
      <c r="V35" s="37"/>
      <c r="W35" s="37"/>
      <c r="X35" s="37"/>
      <c r="Y35" s="37"/>
    </row>
    <row r="36" spans="1:25" x14ac:dyDescent="0.25">
      <c r="A36" s="37"/>
      <c r="B36" s="37"/>
      <c r="C36" s="37"/>
      <c r="D36" s="37"/>
      <c r="E36" s="37"/>
      <c r="F36" s="37"/>
      <c r="G36" s="37"/>
      <c r="H36" s="37"/>
      <c r="I36" s="37"/>
      <c r="J36" s="37"/>
      <c r="K36" s="37"/>
      <c r="L36" s="37"/>
      <c r="M36" s="37"/>
      <c r="N36" s="37"/>
      <c r="O36" s="37"/>
      <c r="P36" s="37"/>
      <c r="Q36" s="37"/>
      <c r="R36" s="37"/>
      <c r="S36" s="37"/>
      <c r="T36" s="37"/>
      <c r="U36" s="37"/>
      <c r="V36" s="37"/>
      <c r="W36" s="37"/>
      <c r="X36" s="37"/>
      <c r="Y36" s="37"/>
    </row>
    <row r="37" spans="1:25" x14ac:dyDescent="0.25">
      <c r="A37" s="37"/>
      <c r="B37" s="37"/>
      <c r="C37" s="37"/>
      <c r="D37" s="37"/>
      <c r="E37" s="37"/>
      <c r="F37" s="37"/>
      <c r="G37" s="37"/>
      <c r="H37" s="37"/>
      <c r="I37" s="37"/>
      <c r="J37" s="37"/>
      <c r="K37" s="37"/>
      <c r="L37" s="37"/>
      <c r="M37" s="37"/>
      <c r="N37" s="37"/>
      <c r="O37" s="37"/>
      <c r="P37" s="37"/>
      <c r="Q37" s="37"/>
      <c r="R37" s="37"/>
      <c r="S37" s="37"/>
      <c r="T37" s="37"/>
      <c r="U37" s="37"/>
      <c r="V37" s="37"/>
      <c r="W37" s="37"/>
      <c r="X37" s="37"/>
      <c r="Y37" s="37"/>
    </row>
    <row r="38" spans="1:25" x14ac:dyDescent="0.25">
      <c r="A38" s="37"/>
      <c r="B38" s="37"/>
      <c r="C38" s="37"/>
      <c r="D38" s="37"/>
      <c r="E38" s="37"/>
      <c r="F38" s="37"/>
      <c r="G38" s="37"/>
      <c r="H38" s="37"/>
      <c r="I38" s="37"/>
      <c r="J38" s="37"/>
      <c r="K38" s="37"/>
      <c r="L38" s="37"/>
      <c r="M38" s="37"/>
      <c r="N38" s="37"/>
      <c r="O38" s="37"/>
      <c r="P38" s="37"/>
      <c r="Q38" s="37"/>
      <c r="R38" s="37"/>
      <c r="S38" s="37"/>
      <c r="T38" s="37"/>
      <c r="U38" s="37"/>
      <c r="V38" s="37"/>
      <c r="W38" s="37"/>
      <c r="X38" s="37"/>
      <c r="Y38" s="37"/>
    </row>
    <row r="39" spans="1:25" x14ac:dyDescent="0.25">
      <c r="A39" s="37"/>
      <c r="B39" s="37"/>
      <c r="C39" s="37"/>
      <c r="D39" s="37"/>
      <c r="E39" s="37"/>
      <c r="F39" s="37"/>
      <c r="G39" s="37"/>
      <c r="H39" s="37"/>
      <c r="I39" s="37"/>
      <c r="J39" s="37"/>
      <c r="K39" s="37"/>
      <c r="L39" s="37"/>
      <c r="M39" s="37"/>
      <c r="N39" s="37"/>
      <c r="O39" s="37"/>
      <c r="P39" s="37"/>
      <c r="Q39" s="37"/>
      <c r="R39" s="37"/>
      <c r="S39" s="37"/>
      <c r="T39" s="37"/>
      <c r="U39" s="37"/>
      <c r="V39" s="37"/>
      <c r="W39" s="37"/>
      <c r="X39" s="37"/>
      <c r="Y39" s="37"/>
    </row>
    <row r="40" spans="1:25" x14ac:dyDescent="0.25">
      <c r="A40" s="37"/>
      <c r="B40" s="37"/>
      <c r="C40" s="37"/>
      <c r="D40" s="37"/>
      <c r="E40" s="37"/>
      <c r="F40" s="37"/>
      <c r="G40" s="37"/>
      <c r="H40" s="37"/>
      <c r="I40" s="37"/>
      <c r="J40" s="37"/>
      <c r="K40" s="37"/>
      <c r="L40" s="37"/>
      <c r="M40" s="37"/>
      <c r="N40" s="37"/>
      <c r="O40" s="37"/>
      <c r="P40" s="37"/>
      <c r="Q40" s="37"/>
      <c r="R40" s="37"/>
      <c r="S40" s="37"/>
      <c r="T40" s="37"/>
      <c r="U40" s="37"/>
      <c r="V40" s="37"/>
      <c r="W40" s="37"/>
      <c r="X40" s="37"/>
      <c r="Y40" s="37"/>
    </row>
    <row r="41" spans="1:25" x14ac:dyDescent="0.25">
      <c r="A41" s="37"/>
      <c r="B41" s="37"/>
      <c r="C41" s="37"/>
      <c r="D41" s="37"/>
      <c r="E41" s="37"/>
      <c r="F41" s="37"/>
      <c r="G41" s="37"/>
      <c r="H41" s="37"/>
      <c r="I41" s="37"/>
      <c r="J41" s="37"/>
      <c r="K41" s="37"/>
      <c r="L41" s="37"/>
      <c r="M41" s="37"/>
      <c r="N41" s="37"/>
      <c r="O41" s="37"/>
      <c r="P41" s="37"/>
      <c r="Q41" s="37"/>
      <c r="R41" s="37"/>
      <c r="S41" s="37"/>
      <c r="T41" s="37"/>
      <c r="U41" s="37"/>
      <c r="V41" s="37"/>
      <c r="W41" s="37"/>
      <c r="X41" s="37"/>
      <c r="Y41" s="37"/>
    </row>
    <row r="42" spans="1:25" x14ac:dyDescent="0.25">
      <c r="A42" s="37"/>
      <c r="B42" s="37"/>
      <c r="C42" s="37"/>
      <c r="D42" s="37"/>
      <c r="E42" s="37"/>
      <c r="F42" s="37"/>
      <c r="G42" s="37"/>
      <c r="H42" s="37"/>
      <c r="I42" s="37"/>
      <c r="J42" s="37"/>
      <c r="K42" s="37"/>
      <c r="L42" s="37"/>
      <c r="M42" s="37"/>
      <c r="N42" s="37"/>
      <c r="O42" s="37"/>
      <c r="P42" s="37"/>
      <c r="Q42" s="37"/>
      <c r="R42" s="37"/>
      <c r="S42" s="37"/>
      <c r="T42" s="37"/>
      <c r="U42" s="37"/>
      <c r="V42" s="37"/>
      <c r="W42" s="37"/>
      <c r="X42" s="37"/>
      <c r="Y42" s="37"/>
    </row>
    <row r="43" spans="1:25" x14ac:dyDescent="0.25">
      <c r="A43" s="37"/>
      <c r="B43" s="37"/>
      <c r="C43" s="37"/>
      <c r="D43" s="37"/>
      <c r="E43" s="37"/>
      <c r="F43" s="37"/>
      <c r="G43" s="37"/>
      <c r="H43" s="37"/>
      <c r="I43" s="37"/>
      <c r="J43" s="37"/>
      <c r="K43" s="37"/>
      <c r="L43" s="37"/>
      <c r="M43" s="37"/>
      <c r="N43" s="37"/>
      <c r="O43" s="37"/>
      <c r="P43" s="37"/>
      <c r="Q43" s="37"/>
      <c r="R43" s="37"/>
      <c r="S43" s="37"/>
      <c r="T43" s="37"/>
      <c r="U43" s="37"/>
      <c r="V43" s="37"/>
      <c r="W43" s="37"/>
      <c r="X43" s="37"/>
      <c r="Y43" s="37"/>
    </row>
    <row r="44" spans="1:25" x14ac:dyDescent="0.25">
      <c r="A44" s="37"/>
      <c r="B44" s="37"/>
      <c r="C44" s="37"/>
      <c r="D44" s="37"/>
      <c r="E44" s="37"/>
      <c r="F44" s="37"/>
      <c r="G44" s="37"/>
      <c r="H44" s="37"/>
      <c r="I44" s="37"/>
      <c r="J44" s="37"/>
      <c r="K44" s="37"/>
      <c r="L44" s="37"/>
      <c r="M44" s="37"/>
      <c r="N44" s="37"/>
      <c r="O44" s="37"/>
      <c r="P44" s="37"/>
      <c r="Q44" s="37"/>
      <c r="R44" s="37"/>
      <c r="S44" s="37"/>
      <c r="T44" s="37"/>
      <c r="U44" s="37"/>
      <c r="V44" s="37"/>
      <c r="W44" s="37"/>
      <c r="X44" s="37"/>
      <c r="Y44" s="37"/>
    </row>
    <row r="45" spans="1:25" x14ac:dyDescent="0.25">
      <c r="A45" s="37"/>
      <c r="B45" s="37"/>
      <c r="C45" s="37"/>
      <c r="D45" s="37"/>
      <c r="E45" s="37"/>
      <c r="F45" s="37"/>
      <c r="G45" s="37"/>
      <c r="H45" s="37"/>
      <c r="I45" s="37"/>
      <c r="J45" s="37"/>
      <c r="K45" s="37"/>
      <c r="L45" s="37"/>
      <c r="M45" s="37"/>
      <c r="N45" s="37"/>
      <c r="O45" s="37"/>
      <c r="P45" s="37"/>
      <c r="Q45" s="37"/>
      <c r="R45" s="37"/>
      <c r="S45" s="37"/>
      <c r="T45" s="37"/>
      <c r="U45" s="37"/>
      <c r="V45" s="37"/>
      <c r="W45" s="37"/>
      <c r="X45" s="37"/>
      <c r="Y45" s="37"/>
    </row>
    <row r="46" spans="1:25" x14ac:dyDescent="0.25">
      <c r="A46" s="37"/>
      <c r="B46" s="37"/>
      <c r="C46" s="37"/>
      <c r="D46" s="37"/>
      <c r="E46" s="37"/>
      <c r="F46" s="37"/>
      <c r="G46" s="37"/>
      <c r="H46" s="37"/>
      <c r="I46" s="37"/>
      <c r="J46" s="37"/>
      <c r="K46" s="37"/>
      <c r="L46" s="37"/>
      <c r="M46" s="37"/>
      <c r="N46" s="37"/>
      <c r="O46" s="37"/>
      <c r="P46" s="37"/>
      <c r="Q46" s="37"/>
      <c r="R46" s="37"/>
      <c r="S46" s="37"/>
      <c r="T46" s="37"/>
      <c r="U46" s="37"/>
      <c r="V46" s="37"/>
      <c r="W46" s="37"/>
      <c r="X46" s="37"/>
      <c r="Y46" s="37"/>
    </row>
    <row r="47" spans="1:25" x14ac:dyDescent="0.25">
      <c r="A47" s="37"/>
      <c r="B47" s="37"/>
      <c r="C47" s="37"/>
      <c r="D47" s="37"/>
      <c r="E47" s="37"/>
      <c r="F47" s="37"/>
      <c r="G47" s="37"/>
      <c r="H47" s="37"/>
      <c r="I47" s="37"/>
      <c r="J47" s="37"/>
      <c r="K47" s="37"/>
      <c r="L47" s="37"/>
      <c r="M47" s="37"/>
      <c r="N47" s="37"/>
      <c r="O47" s="37"/>
      <c r="P47" s="37"/>
      <c r="Q47" s="37"/>
      <c r="R47" s="37"/>
      <c r="S47" s="37"/>
      <c r="T47" s="37"/>
      <c r="U47" s="37"/>
      <c r="V47" s="37"/>
      <c r="W47" s="37"/>
      <c r="X47" s="37"/>
      <c r="Y47" s="37"/>
    </row>
    <row r="48" spans="1:25" x14ac:dyDescent="0.25">
      <c r="A48" s="37"/>
      <c r="B48" s="37"/>
      <c r="C48" s="37"/>
      <c r="D48" s="37"/>
      <c r="E48" s="37"/>
      <c r="F48" s="37"/>
      <c r="G48" s="37"/>
      <c r="H48" s="37"/>
      <c r="I48" s="37"/>
      <c r="J48" s="37"/>
      <c r="K48" s="37"/>
      <c r="L48" s="37"/>
      <c r="M48" s="37"/>
      <c r="N48" s="37"/>
      <c r="O48" s="37"/>
      <c r="P48" s="37"/>
      <c r="Q48" s="37"/>
      <c r="R48" s="37"/>
      <c r="S48" s="37"/>
      <c r="T48" s="37"/>
      <c r="U48" s="37"/>
      <c r="V48" s="37"/>
      <c r="W48" s="37"/>
      <c r="X48" s="37"/>
      <c r="Y48" s="37"/>
    </row>
  </sheetData>
  <sheetProtection algorithmName="SHA-512" hashValue="nUczYw6yDGBC3kqzdOSeM1XjeIfuEVbH0NfZv7TuRnqlb7PScCcQRgxLG2oAEyasabHddGy6JyvsM7XW31ZUrA==" saltValue="yb7NON8Jw8A3L7b0avaRJw==" spinCount="100000" sheet="1" objects="1" scenarios="1"/>
  <mergeCells count="12">
    <mergeCell ref="D3:E4"/>
    <mergeCell ref="L25:N25"/>
    <mergeCell ref="P25:T25"/>
    <mergeCell ref="R6:V6"/>
    <mergeCell ref="D16:U18"/>
    <mergeCell ref="L21:N21"/>
    <mergeCell ref="P21:T21"/>
    <mergeCell ref="L23:N23"/>
    <mergeCell ref="P23:T23"/>
    <mergeCell ref="E8:T10"/>
    <mergeCell ref="E12:L13"/>
    <mergeCell ref="M12:T13"/>
  </mergeCells>
  <hyperlinks>
    <hyperlink ref="E12:L13" location="'INSTRUCCIONES GESTIÓN DE LA INF'!A1" display="'INSTRUCCIONES GESTIÓN DE LA INF'!A1" xr:uid="{00000000-0004-0000-0000-000000000000}"/>
    <hyperlink ref="M12:T13" location="'INSTRUCCIONES INCERTIDUMBRE'!A1" display="'INSTRUCCIONES INCERTIDUMBRE'!A1" xr:uid="{00000000-0004-0000-0000-000001000000}"/>
  </hyperlink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sheetPr>
  <dimension ref="A1:T41"/>
  <sheetViews>
    <sheetView topLeftCell="A16" zoomScale="62" zoomScaleNormal="62" workbookViewId="0">
      <selection activeCell="C17" sqref="C17:D17"/>
    </sheetView>
  </sheetViews>
  <sheetFormatPr baseColWidth="10" defaultColWidth="0" defaultRowHeight="15" zeroHeight="1" x14ac:dyDescent="0.25"/>
  <cols>
    <col min="1" max="1" width="2.28515625" style="5" customWidth="1"/>
    <col min="2" max="2" width="4.7109375" style="5" customWidth="1"/>
    <col min="3" max="16" width="11.5703125" customWidth="1"/>
    <col min="17" max="17" width="11.42578125" style="5" customWidth="1"/>
    <col min="18" max="18" width="3.7109375" style="5" customWidth="1"/>
    <col min="19" max="20" width="0" hidden="1" customWidth="1"/>
    <col min="21" max="16384" width="11.5703125" hidden="1"/>
  </cols>
  <sheetData>
    <row r="1" spans="3:16" ht="19.149999999999999" customHeight="1" thickBot="1" x14ac:dyDescent="0.3">
      <c r="C1" s="5"/>
      <c r="D1" s="5"/>
      <c r="E1" s="5"/>
      <c r="F1" s="735" t="s">
        <v>10</v>
      </c>
      <c r="G1" s="736"/>
      <c r="H1" s="5"/>
      <c r="I1" s="5"/>
      <c r="J1" s="5"/>
      <c r="K1" s="5"/>
      <c r="L1" s="5"/>
      <c r="M1" s="5"/>
      <c r="N1" s="5"/>
      <c r="O1" s="5"/>
      <c r="P1" s="5"/>
    </row>
    <row r="2" spans="3:16" ht="15.75" x14ac:dyDescent="0.25">
      <c r="D2" s="748" t="s">
        <v>0</v>
      </c>
      <c r="E2" s="748"/>
      <c r="F2" s="763" t="s">
        <v>11</v>
      </c>
      <c r="G2" s="764"/>
      <c r="H2" s="764"/>
      <c r="I2" s="764"/>
      <c r="J2" s="764"/>
      <c r="K2" s="764"/>
      <c r="L2" s="764"/>
      <c r="M2" s="765"/>
      <c r="N2" s="38"/>
      <c r="O2" s="38"/>
      <c r="P2" s="5"/>
    </row>
    <row r="3" spans="3:16" ht="18.75" x14ac:dyDescent="0.25">
      <c r="C3" s="43"/>
      <c r="D3" s="748"/>
      <c r="E3" s="748"/>
      <c r="F3" s="766"/>
      <c r="G3" s="767"/>
      <c r="H3" s="767"/>
      <c r="I3" s="767"/>
      <c r="J3" s="767"/>
      <c r="K3" s="767"/>
      <c r="L3" s="767"/>
      <c r="M3" s="768"/>
      <c r="N3" s="39"/>
      <c r="O3" s="39"/>
      <c r="P3" s="5"/>
    </row>
    <row r="4" spans="3:16" x14ac:dyDescent="0.25">
      <c r="C4" s="5"/>
      <c r="D4" s="749"/>
      <c r="E4" s="749"/>
      <c r="F4" s="5"/>
      <c r="G4" s="5"/>
      <c r="H4" s="5"/>
      <c r="I4" s="5"/>
      <c r="J4" s="5"/>
      <c r="K4" s="5"/>
      <c r="L4" s="5"/>
      <c r="M4" s="5"/>
      <c r="N4" s="97"/>
      <c r="O4" s="97"/>
      <c r="P4" s="5"/>
    </row>
    <row r="5" spans="3:16" ht="18.75" x14ac:dyDescent="0.25">
      <c r="D5" s="769" t="s">
        <v>12</v>
      </c>
      <c r="E5" s="770"/>
      <c r="F5" s="770"/>
      <c r="G5" s="771"/>
      <c r="H5" s="771"/>
      <c r="I5" s="771"/>
      <c r="J5" s="771"/>
      <c r="K5" s="771"/>
      <c r="L5" s="771"/>
      <c r="M5" s="771"/>
      <c r="N5" s="771"/>
      <c r="O5" s="772"/>
    </row>
    <row r="6" spans="3:16" ht="15.75" thickBot="1" x14ac:dyDescent="0.3">
      <c r="C6" s="5"/>
      <c r="D6" s="773"/>
      <c r="E6" s="773"/>
      <c r="F6" s="773"/>
      <c r="G6" s="773"/>
      <c r="H6" s="773"/>
      <c r="I6" s="773"/>
      <c r="J6" s="773"/>
      <c r="K6" s="773"/>
      <c r="L6" s="773"/>
      <c r="M6" s="773"/>
      <c r="N6" s="773"/>
      <c r="O6" s="773"/>
      <c r="P6" s="5"/>
    </row>
    <row r="7" spans="3:16" ht="87.75" customHeight="1" x14ac:dyDescent="0.25">
      <c r="C7" s="44"/>
      <c r="D7" s="774" t="s">
        <v>13</v>
      </c>
      <c r="E7" s="774"/>
      <c r="F7" s="774"/>
      <c r="G7" s="774"/>
      <c r="H7" s="774"/>
      <c r="I7" s="774"/>
      <c r="J7" s="774"/>
      <c r="K7" s="774"/>
      <c r="L7" s="774"/>
      <c r="M7" s="774"/>
      <c r="N7" s="774"/>
      <c r="O7" s="774"/>
      <c r="P7" s="41"/>
    </row>
    <row r="8" spans="3:16" ht="69.75" customHeight="1" x14ac:dyDescent="0.25">
      <c r="C8" s="101"/>
      <c r="D8" s="775"/>
      <c r="E8" s="775"/>
      <c r="F8" s="775"/>
      <c r="G8" s="775"/>
      <c r="H8" s="775"/>
      <c r="I8" s="775"/>
      <c r="J8" s="775"/>
      <c r="K8" s="775"/>
      <c r="L8" s="775"/>
      <c r="M8" s="775"/>
      <c r="N8" s="775"/>
      <c r="O8" s="775"/>
      <c r="P8" s="105"/>
    </row>
    <row r="9" spans="3:16" ht="55.5" customHeight="1" x14ac:dyDescent="0.25">
      <c r="C9" s="2"/>
      <c r="D9" s="96"/>
      <c r="E9" s="96"/>
      <c r="F9" s="96"/>
      <c r="G9" s="96"/>
      <c r="H9" s="96"/>
      <c r="I9" s="96"/>
      <c r="J9" s="96"/>
      <c r="K9" s="96"/>
      <c r="L9" s="96"/>
      <c r="M9" s="96"/>
      <c r="N9" s="96"/>
      <c r="O9" s="96"/>
      <c r="P9" s="3"/>
    </row>
    <row r="10" spans="3:16" ht="85.5" customHeight="1" x14ac:dyDescent="0.25">
      <c r="C10" s="2"/>
      <c r="D10" s="96"/>
      <c r="E10" s="96"/>
      <c r="F10" s="96"/>
      <c r="G10" s="96"/>
      <c r="H10" s="96"/>
      <c r="I10" s="96"/>
      <c r="J10" s="96"/>
      <c r="K10" s="96"/>
      <c r="L10" s="96"/>
      <c r="M10" s="96"/>
      <c r="N10" s="96"/>
      <c r="O10" s="96"/>
      <c r="P10" s="3"/>
    </row>
    <row r="11" spans="3:16" ht="256.5" customHeight="1" thickBot="1" x14ac:dyDescent="0.3">
      <c r="C11" s="4"/>
      <c r="D11" s="42"/>
      <c r="E11" s="42"/>
      <c r="F11" s="42"/>
      <c r="G11" s="42"/>
      <c r="H11" s="42"/>
      <c r="I11" s="42"/>
      <c r="J11" s="42"/>
      <c r="K11" s="42"/>
      <c r="L11" s="42"/>
      <c r="M11" s="42"/>
      <c r="N11" s="42"/>
      <c r="O11" s="42"/>
      <c r="P11" s="35"/>
    </row>
    <row r="12" spans="3:16" ht="59.25" customHeight="1" thickBot="1" x14ac:dyDescent="0.3">
      <c r="C12" s="40"/>
      <c r="D12" s="743" t="s">
        <v>14</v>
      </c>
      <c r="E12" s="743"/>
      <c r="F12" s="743"/>
      <c r="G12" s="743"/>
      <c r="H12" s="743"/>
      <c r="I12" s="743"/>
      <c r="J12" s="743"/>
      <c r="K12" s="743"/>
      <c r="L12" s="743"/>
      <c r="M12" s="743"/>
      <c r="N12" s="743"/>
      <c r="O12" s="743"/>
      <c r="P12" s="41"/>
    </row>
    <row r="13" spans="3:16" ht="23.25" customHeight="1" thickTop="1" thickBot="1" x14ac:dyDescent="0.3">
      <c r="C13" s="726" t="s">
        <v>15</v>
      </c>
      <c r="D13" s="727"/>
      <c r="E13" s="727"/>
      <c r="F13" s="727"/>
      <c r="G13" s="727"/>
      <c r="H13" s="727"/>
      <c r="I13" s="727"/>
      <c r="J13" s="727"/>
      <c r="K13" s="727"/>
      <c r="L13" s="727"/>
      <c r="M13" s="727"/>
      <c r="N13" s="727"/>
      <c r="O13" s="727"/>
      <c r="P13" s="750"/>
    </row>
    <row r="14" spans="3:16" ht="162.75" customHeight="1" thickTop="1" thickBot="1" x14ac:dyDescent="0.3">
      <c r="C14" s="739" t="s">
        <v>16</v>
      </c>
      <c r="D14" s="740"/>
      <c r="E14" s="744" t="s">
        <v>17</v>
      </c>
      <c r="F14" s="745"/>
      <c r="G14" s="745"/>
      <c r="H14" s="745"/>
      <c r="I14" s="745"/>
      <c r="J14" s="745"/>
      <c r="K14" s="746" t="s">
        <v>18</v>
      </c>
      <c r="L14" s="746"/>
      <c r="M14" s="746"/>
      <c r="N14" s="746"/>
      <c r="O14" s="746"/>
      <c r="P14" s="747"/>
    </row>
    <row r="15" spans="3:16" ht="96.75" customHeight="1" thickTop="1" thickBot="1" x14ac:dyDescent="0.3">
      <c r="C15" s="739" t="s">
        <v>19</v>
      </c>
      <c r="D15" s="740"/>
      <c r="E15" s="731" t="s">
        <v>20</v>
      </c>
      <c r="F15" s="732"/>
      <c r="G15" s="732"/>
      <c r="H15" s="732"/>
      <c r="I15" s="732"/>
      <c r="J15" s="732"/>
      <c r="K15" s="733" t="s">
        <v>21</v>
      </c>
      <c r="L15" s="733"/>
      <c r="M15" s="733"/>
      <c r="N15" s="733"/>
      <c r="O15" s="733"/>
      <c r="P15" s="734"/>
    </row>
    <row r="16" spans="3:16" ht="284.25" customHeight="1" thickTop="1" thickBot="1" x14ac:dyDescent="0.3">
      <c r="C16" s="739" t="s">
        <v>22</v>
      </c>
      <c r="D16" s="740"/>
      <c r="E16" s="731" t="s">
        <v>23</v>
      </c>
      <c r="F16" s="732"/>
      <c r="G16" s="732"/>
      <c r="H16" s="732"/>
      <c r="I16" s="732"/>
      <c r="J16" s="732"/>
      <c r="K16" s="733" t="s">
        <v>24</v>
      </c>
      <c r="L16" s="733"/>
      <c r="M16" s="733"/>
      <c r="N16" s="733"/>
      <c r="O16" s="733"/>
      <c r="P16" s="734"/>
    </row>
    <row r="17" spans="3:16" ht="186.75" customHeight="1" thickTop="1" thickBot="1" x14ac:dyDescent="0.3">
      <c r="C17" s="741" t="s">
        <v>25</v>
      </c>
      <c r="D17" s="742"/>
      <c r="E17" s="737" t="s">
        <v>26</v>
      </c>
      <c r="F17" s="738"/>
      <c r="G17" s="738"/>
      <c r="H17" s="738"/>
      <c r="I17" s="738"/>
      <c r="J17" s="738"/>
      <c r="K17" s="733" t="s">
        <v>27</v>
      </c>
      <c r="L17" s="733"/>
      <c r="M17" s="733"/>
      <c r="N17" s="733"/>
      <c r="O17" s="733"/>
      <c r="P17" s="734"/>
    </row>
    <row r="18" spans="3:16" ht="117.75" customHeight="1" thickTop="1" thickBot="1" x14ac:dyDescent="0.3">
      <c r="C18" s="753" t="s">
        <v>28</v>
      </c>
      <c r="D18" s="754"/>
      <c r="E18" s="731" t="s">
        <v>29</v>
      </c>
      <c r="F18" s="732"/>
      <c r="G18" s="732"/>
      <c r="H18" s="732"/>
      <c r="I18" s="732"/>
      <c r="J18" s="778"/>
      <c r="K18" s="779" t="s">
        <v>30</v>
      </c>
      <c r="L18" s="733"/>
      <c r="M18" s="733"/>
      <c r="N18" s="733"/>
      <c r="O18" s="733"/>
      <c r="P18" s="734"/>
    </row>
    <row r="19" spans="3:16" ht="23.25" customHeight="1" thickTop="1" thickBot="1" x14ac:dyDescent="0.3">
      <c r="C19" s="726" t="s">
        <v>31</v>
      </c>
      <c r="D19" s="727"/>
      <c r="E19" s="727"/>
      <c r="F19" s="727"/>
      <c r="G19" s="727"/>
      <c r="H19" s="727"/>
      <c r="I19" s="727"/>
      <c r="J19" s="727"/>
      <c r="K19" s="727"/>
      <c r="L19" s="727"/>
      <c r="M19" s="727"/>
      <c r="N19" s="727"/>
      <c r="O19" s="727"/>
      <c r="P19" s="728"/>
    </row>
    <row r="20" spans="3:16" ht="74.25" customHeight="1" thickTop="1" thickBot="1" x14ac:dyDescent="0.3">
      <c r="C20" s="729" t="s">
        <v>32</v>
      </c>
      <c r="D20" s="730"/>
      <c r="E20" s="731" t="s">
        <v>33</v>
      </c>
      <c r="F20" s="732"/>
      <c r="G20" s="732"/>
      <c r="H20" s="732"/>
      <c r="I20" s="732"/>
      <c r="J20" s="732"/>
      <c r="K20" s="733" t="s">
        <v>34</v>
      </c>
      <c r="L20" s="733"/>
      <c r="M20" s="733"/>
      <c r="N20" s="733"/>
      <c r="O20" s="733"/>
      <c r="P20" s="734"/>
    </row>
    <row r="21" spans="3:16" ht="116.25" customHeight="1" thickTop="1" thickBot="1" x14ac:dyDescent="0.3">
      <c r="C21" s="753" t="s">
        <v>35</v>
      </c>
      <c r="D21" s="754"/>
      <c r="E21" s="731" t="s">
        <v>36</v>
      </c>
      <c r="F21" s="732"/>
      <c r="G21" s="732"/>
      <c r="H21" s="732"/>
      <c r="I21" s="732"/>
      <c r="J21" s="732"/>
      <c r="K21" s="733" t="s">
        <v>37</v>
      </c>
      <c r="L21" s="733"/>
      <c r="M21" s="733"/>
      <c r="N21" s="733"/>
      <c r="O21" s="733"/>
      <c r="P21" s="734"/>
    </row>
    <row r="22" spans="3:16" ht="66" customHeight="1" thickTop="1" thickBot="1" x14ac:dyDescent="0.3">
      <c r="C22" s="753" t="s">
        <v>38</v>
      </c>
      <c r="D22" s="754"/>
      <c r="E22" s="731" t="s">
        <v>39</v>
      </c>
      <c r="F22" s="732"/>
      <c r="G22" s="732"/>
      <c r="H22" s="732"/>
      <c r="I22" s="732"/>
      <c r="J22" s="732"/>
      <c r="K22" s="733" t="s">
        <v>40</v>
      </c>
      <c r="L22" s="733"/>
      <c r="M22" s="733"/>
      <c r="N22" s="733"/>
      <c r="O22" s="733"/>
      <c r="P22" s="734"/>
    </row>
    <row r="23" spans="3:16" ht="66" customHeight="1" thickTop="1" thickBot="1" x14ac:dyDescent="0.3">
      <c r="C23" s="753" t="s">
        <v>41</v>
      </c>
      <c r="D23" s="754"/>
      <c r="E23" s="731" t="s">
        <v>42</v>
      </c>
      <c r="F23" s="732"/>
      <c r="G23" s="732"/>
      <c r="H23" s="732"/>
      <c r="I23" s="732"/>
      <c r="J23" s="732"/>
      <c r="K23" s="733" t="s">
        <v>43</v>
      </c>
      <c r="L23" s="733"/>
      <c r="M23" s="733"/>
      <c r="N23" s="733"/>
      <c r="O23" s="733"/>
      <c r="P23" s="734"/>
    </row>
    <row r="24" spans="3:16" ht="51.75" customHeight="1" thickTop="1" thickBot="1" x14ac:dyDescent="0.3">
      <c r="C24" s="753" t="s">
        <v>44</v>
      </c>
      <c r="D24" s="754"/>
      <c r="E24" s="731" t="s">
        <v>45</v>
      </c>
      <c r="F24" s="732"/>
      <c r="G24" s="732"/>
      <c r="H24" s="732"/>
      <c r="I24" s="732"/>
      <c r="J24" s="732"/>
      <c r="K24" s="733" t="s">
        <v>46</v>
      </c>
      <c r="L24" s="733"/>
      <c r="M24" s="733"/>
      <c r="N24" s="733"/>
      <c r="O24" s="733"/>
      <c r="P24" s="734"/>
    </row>
    <row r="25" spans="3:16" ht="54" customHeight="1" thickTop="1" thickBot="1" x14ac:dyDescent="0.3">
      <c r="C25" s="741" t="s">
        <v>47</v>
      </c>
      <c r="D25" s="742"/>
      <c r="E25" s="755" t="s">
        <v>48</v>
      </c>
      <c r="F25" s="756"/>
      <c r="G25" s="756"/>
      <c r="H25" s="756"/>
      <c r="I25" s="756"/>
      <c r="J25" s="756"/>
      <c r="K25" s="757" t="s">
        <v>49</v>
      </c>
      <c r="L25" s="757"/>
      <c r="M25" s="757"/>
      <c r="N25" s="757"/>
      <c r="O25" s="757"/>
      <c r="P25" s="758"/>
    </row>
    <row r="26" spans="3:16" ht="16.5" thickTop="1" thickBot="1" x14ac:dyDescent="0.3">
      <c r="C26" s="726" t="s">
        <v>50</v>
      </c>
      <c r="D26" s="727"/>
      <c r="E26" s="727"/>
      <c r="F26" s="727"/>
      <c r="G26" s="727"/>
      <c r="H26" s="727"/>
      <c r="I26" s="727"/>
      <c r="J26" s="727"/>
      <c r="K26" s="727"/>
      <c r="L26" s="727"/>
      <c r="M26" s="727"/>
      <c r="N26" s="727"/>
      <c r="O26" s="727"/>
      <c r="P26" s="728"/>
    </row>
    <row r="27" spans="3:16" ht="62.25" customHeight="1" thickTop="1" thickBot="1" x14ac:dyDescent="0.3">
      <c r="C27" s="776" t="s">
        <v>51</v>
      </c>
      <c r="D27" s="777"/>
      <c r="E27" s="731" t="s">
        <v>52</v>
      </c>
      <c r="F27" s="732"/>
      <c r="G27" s="732"/>
      <c r="H27" s="732"/>
      <c r="I27" s="732"/>
      <c r="J27" s="732"/>
      <c r="K27" s="733" t="s">
        <v>46</v>
      </c>
      <c r="L27" s="733"/>
      <c r="M27" s="733"/>
      <c r="N27" s="733"/>
      <c r="O27" s="733"/>
      <c r="P27" s="734"/>
    </row>
    <row r="28" spans="3:16" ht="98.25" customHeight="1" thickTop="1" thickBot="1" x14ac:dyDescent="0.3">
      <c r="C28" s="741" t="s">
        <v>53</v>
      </c>
      <c r="D28" s="742"/>
      <c r="E28" s="731" t="s">
        <v>54</v>
      </c>
      <c r="F28" s="732"/>
      <c r="G28" s="732"/>
      <c r="H28" s="732"/>
      <c r="I28" s="732"/>
      <c r="J28" s="732"/>
      <c r="K28" s="733" t="s">
        <v>40</v>
      </c>
      <c r="L28" s="733"/>
      <c r="M28" s="733"/>
      <c r="N28" s="733"/>
      <c r="O28" s="733"/>
      <c r="P28" s="734"/>
    </row>
    <row r="29" spans="3:16" ht="37.5" customHeight="1" thickTop="1" thickBot="1" x14ac:dyDescent="0.3">
      <c r="C29" s="759" t="s">
        <v>55</v>
      </c>
      <c r="D29" s="760"/>
      <c r="E29" s="755" t="s">
        <v>56</v>
      </c>
      <c r="F29" s="756"/>
      <c r="G29" s="756"/>
      <c r="H29" s="756"/>
      <c r="I29" s="756"/>
      <c r="J29" s="756"/>
      <c r="K29" s="757" t="s">
        <v>49</v>
      </c>
      <c r="L29" s="757"/>
      <c r="M29" s="757"/>
      <c r="N29" s="757"/>
      <c r="O29" s="757"/>
      <c r="P29" s="758"/>
    </row>
    <row r="30" spans="3:16" ht="16.5" thickTop="1" thickBot="1" x14ac:dyDescent="0.3">
      <c r="C30" s="726" t="s">
        <v>57</v>
      </c>
      <c r="D30" s="727"/>
      <c r="E30" s="727"/>
      <c r="F30" s="727"/>
      <c r="G30" s="727"/>
      <c r="H30" s="727"/>
      <c r="I30" s="727"/>
      <c r="J30" s="727"/>
      <c r="K30" s="727"/>
      <c r="L30" s="727"/>
      <c r="M30" s="727"/>
      <c r="N30" s="727"/>
      <c r="O30" s="727"/>
      <c r="P30" s="728"/>
    </row>
    <row r="31" spans="3:16" ht="75" customHeight="1" thickTop="1" thickBot="1" x14ac:dyDescent="0.3">
      <c r="C31" s="729" t="s">
        <v>58</v>
      </c>
      <c r="D31" s="730"/>
      <c r="E31" s="761" t="s">
        <v>59</v>
      </c>
      <c r="F31" s="762"/>
      <c r="G31" s="762"/>
      <c r="H31" s="762"/>
      <c r="I31" s="762"/>
      <c r="J31" s="762"/>
      <c r="K31" s="733" t="s">
        <v>46</v>
      </c>
      <c r="L31" s="733"/>
      <c r="M31" s="733"/>
      <c r="N31" s="733"/>
      <c r="O31" s="733"/>
      <c r="P31" s="734"/>
    </row>
    <row r="32" spans="3:16" ht="73.900000000000006" customHeight="1" thickTop="1" thickBot="1" x14ac:dyDescent="0.3">
      <c r="C32" s="753" t="s">
        <v>60</v>
      </c>
      <c r="D32" s="754"/>
      <c r="E32" s="731" t="s">
        <v>61</v>
      </c>
      <c r="F32" s="732"/>
      <c r="G32" s="732"/>
      <c r="H32" s="732"/>
      <c r="I32" s="732"/>
      <c r="J32" s="732"/>
      <c r="K32" s="733" t="s">
        <v>40</v>
      </c>
      <c r="L32" s="733"/>
      <c r="M32" s="733"/>
      <c r="N32" s="733"/>
      <c r="O32" s="733"/>
      <c r="P32" s="734"/>
    </row>
    <row r="33" spans="3:16" ht="80.25" customHeight="1" thickTop="1" thickBot="1" x14ac:dyDescent="0.3">
      <c r="C33" s="753" t="s">
        <v>62</v>
      </c>
      <c r="D33" s="754"/>
      <c r="E33" s="731" t="s">
        <v>63</v>
      </c>
      <c r="F33" s="732"/>
      <c r="G33" s="732"/>
      <c r="H33" s="732"/>
      <c r="I33" s="732"/>
      <c r="J33" s="732"/>
      <c r="K33" s="733" t="s">
        <v>64</v>
      </c>
      <c r="L33" s="733"/>
      <c r="M33" s="733"/>
      <c r="N33" s="733"/>
      <c r="O33" s="733"/>
      <c r="P33" s="734"/>
    </row>
    <row r="34" spans="3:16" ht="16.5" thickTop="1" thickBot="1" x14ac:dyDescent="0.3">
      <c r="C34" s="726" t="s">
        <v>65</v>
      </c>
      <c r="D34" s="727"/>
      <c r="E34" s="727"/>
      <c r="F34" s="727"/>
      <c r="G34" s="727"/>
      <c r="H34" s="727"/>
      <c r="I34" s="727"/>
      <c r="J34" s="727"/>
      <c r="K34" s="727"/>
      <c r="L34" s="727"/>
      <c r="M34" s="727"/>
      <c r="N34" s="727"/>
      <c r="O34" s="727"/>
      <c r="P34" s="728"/>
    </row>
    <row r="35" spans="3:16" ht="70.5" customHeight="1" thickTop="1" thickBot="1" x14ac:dyDescent="0.3">
      <c r="C35" s="729" t="s">
        <v>66</v>
      </c>
      <c r="D35" s="730"/>
      <c r="E35" s="761" t="s">
        <v>67</v>
      </c>
      <c r="F35" s="762"/>
      <c r="G35" s="762"/>
      <c r="H35" s="762"/>
      <c r="I35" s="762"/>
      <c r="J35" s="762"/>
      <c r="K35" s="780" t="s">
        <v>68</v>
      </c>
      <c r="L35" s="780"/>
      <c r="M35" s="780"/>
      <c r="N35" s="780"/>
      <c r="O35" s="780"/>
      <c r="P35" s="781"/>
    </row>
    <row r="36" spans="3:16" ht="73.5" customHeight="1" thickTop="1" thickBot="1" x14ac:dyDescent="0.3">
      <c r="C36" s="751" t="s">
        <v>69</v>
      </c>
      <c r="D36" s="752"/>
      <c r="E36" s="731" t="s">
        <v>70</v>
      </c>
      <c r="F36" s="732"/>
      <c r="G36" s="732"/>
      <c r="H36" s="732"/>
      <c r="I36" s="732"/>
      <c r="J36" s="732"/>
      <c r="K36" s="733" t="s">
        <v>64</v>
      </c>
      <c r="L36" s="733"/>
      <c r="M36" s="733"/>
      <c r="N36" s="733"/>
      <c r="O36" s="733"/>
      <c r="P36" s="734"/>
    </row>
    <row r="37" spans="3:16" ht="16.5" thickTop="1" thickBot="1" x14ac:dyDescent="0.3">
      <c r="C37" s="5"/>
      <c r="D37" s="5"/>
      <c r="E37" s="5"/>
      <c r="F37" s="5"/>
      <c r="G37" s="5"/>
      <c r="H37" s="5"/>
      <c r="I37" s="5"/>
      <c r="J37" s="5"/>
      <c r="K37" s="5"/>
      <c r="L37" s="5"/>
      <c r="M37" s="5"/>
      <c r="N37" s="5"/>
      <c r="O37" s="5"/>
      <c r="P37" s="5"/>
    </row>
    <row r="38" spans="3:16" ht="15.75" thickBot="1" x14ac:dyDescent="0.3">
      <c r="C38" s="5"/>
      <c r="D38" s="735" t="s">
        <v>10</v>
      </c>
      <c r="E38" s="736"/>
      <c r="F38" s="5"/>
      <c r="G38" s="5"/>
      <c r="H38" s="5"/>
      <c r="I38" s="5"/>
      <c r="J38" s="5"/>
      <c r="K38" s="5"/>
      <c r="L38" s="5"/>
      <c r="M38" s="5"/>
      <c r="N38" s="5"/>
      <c r="O38" s="5"/>
      <c r="P38" s="5"/>
    </row>
    <row r="39" spans="3:16" x14ac:dyDescent="0.25">
      <c r="C39" s="5"/>
      <c r="D39" s="5"/>
      <c r="E39" s="5"/>
      <c r="F39" s="5"/>
      <c r="G39" s="5"/>
      <c r="H39" s="5"/>
      <c r="I39" s="5"/>
      <c r="J39" s="5"/>
      <c r="K39" s="5"/>
      <c r="L39" s="5"/>
      <c r="M39" s="5"/>
      <c r="N39" s="5"/>
      <c r="O39" s="5"/>
      <c r="P39" s="5"/>
    </row>
    <row r="40" spans="3:16" hidden="1" x14ac:dyDescent="0.25">
      <c r="C40" s="5"/>
      <c r="D40" s="5"/>
      <c r="E40" s="5"/>
      <c r="F40" s="5"/>
      <c r="G40" s="5"/>
      <c r="H40" s="5"/>
      <c r="I40" s="5"/>
      <c r="J40" s="5"/>
      <c r="K40" s="5"/>
      <c r="L40" s="5"/>
      <c r="M40" s="5"/>
      <c r="N40" s="5"/>
      <c r="O40" s="5"/>
      <c r="P40" s="5"/>
    </row>
    <row r="41" spans="3:16" hidden="1" x14ac:dyDescent="0.25">
      <c r="C41" s="5"/>
      <c r="D41" s="5"/>
      <c r="E41" s="5"/>
      <c r="F41" s="5"/>
      <c r="G41" s="5"/>
      <c r="H41" s="5"/>
      <c r="I41" s="5"/>
      <c r="J41" s="5"/>
      <c r="K41" s="5"/>
      <c r="L41" s="5"/>
      <c r="M41" s="5"/>
      <c r="N41" s="5"/>
      <c r="O41" s="5"/>
      <c r="P41" s="5"/>
    </row>
  </sheetData>
  <sheetProtection algorithmName="SHA-512" hashValue="zWSeRNqgQ8kehHHqA4dyay5haxZprlAgBhMdsXgipUlhmoC4bmhv3z7L/MQcCgCcNrKkvF/c+ZCSuWl0TLrZHA==" saltValue="OL50bLADrvbA6qHBlw4RFg==" spinCount="100000" sheet="1" objects="1" scenarios="1"/>
  <mergeCells count="71">
    <mergeCell ref="C35:D35"/>
    <mergeCell ref="E35:J35"/>
    <mergeCell ref="K35:P35"/>
    <mergeCell ref="C32:D32"/>
    <mergeCell ref="E32:J32"/>
    <mergeCell ref="K32:P32"/>
    <mergeCell ref="C33:D33"/>
    <mergeCell ref="C34:P34"/>
    <mergeCell ref="C28:D28"/>
    <mergeCell ref="E28:J28"/>
    <mergeCell ref="F2:M3"/>
    <mergeCell ref="D5:O5"/>
    <mergeCell ref="D6:O6"/>
    <mergeCell ref="D7:O7"/>
    <mergeCell ref="D8:O8"/>
    <mergeCell ref="C14:D14"/>
    <mergeCell ref="C21:D21"/>
    <mergeCell ref="E16:J16"/>
    <mergeCell ref="C26:P26"/>
    <mergeCell ref="C27:D27"/>
    <mergeCell ref="C18:D18"/>
    <mergeCell ref="E18:J18"/>
    <mergeCell ref="K18:P18"/>
    <mergeCell ref="E27:J27"/>
    <mergeCell ref="C29:D29"/>
    <mergeCell ref="E29:J29"/>
    <mergeCell ref="K29:P29"/>
    <mergeCell ref="C31:D31"/>
    <mergeCell ref="E31:J31"/>
    <mergeCell ref="K31:P31"/>
    <mergeCell ref="C30:P30"/>
    <mergeCell ref="K27:P27"/>
    <mergeCell ref="K24:P24"/>
    <mergeCell ref="C24:D24"/>
    <mergeCell ref="C25:D25"/>
    <mergeCell ref="E25:J25"/>
    <mergeCell ref="K25:P25"/>
    <mergeCell ref="D38:E38"/>
    <mergeCell ref="C13:P13"/>
    <mergeCell ref="C16:D16"/>
    <mergeCell ref="C36:D36"/>
    <mergeCell ref="E33:J33"/>
    <mergeCell ref="K33:P33"/>
    <mergeCell ref="K28:P28"/>
    <mergeCell ref="C22:D22"/>
    <mergeCell ref="E22:J22"/>
    <mergeCell ref="K22:P22"/>
    <mergeCell ref="E36:J36"/>
    <mergeCell ref="K36:P36"/>
    <mergeCell ref="E23:J23"/>
    <mergeCell ref="K23:P23"/>
    <mergeCell ref="C23:D23"/>
    <mergeCell ref="E24:J24"/>
    <mergeCell ref="F1:G1"/>
    <mergeCell ref="K16:P16"/>
    <mergeCell ref="E17:J17"/>
    <mergeCell ref="K17:P17"/>
    <mergeCell ref="C15:D15"/>
    <mergeCell ref="C17:D17"/>
    <mergeCell ref="E15:J15"/>
    <mergeCell ref="K15:P15"/>
    <mergeCell ref="D12:O12"/>
    <mergeCell ref="E14:J14"/>
    <mergeCell ref="K14:P14"/>
    <mergeCell ref="D2:E4"/>
    <mergeCell ref="C19:P19"/>
    <mergeCell ref="C20:D20"/>
    <mergeCell ref="E21:J21"/>
    <mergeCell ref="K21:P21"/>
    <mergeCell ref="E20:J20"/>
    <mergeCell ref="K20:P20"/>
  </mergeCells>
  <hyperlinks>
    <hyperlink ref="C16:D16" location="FORMATO!D7" display="Alcance" xr:uid="{00000000-0004-0000-0100-000000000000}"/>
    <hyperlink ref="C36:D36" location="FORMATO!T7" display="Observaciones" xr:uid="{00000000-0004-0000-0100-000001000000}"/>
    <hyperlink ref="D38" location="MENÚ!A1" display="MENÚ" xr:uid="{00000000-0004-0000-0100-000002000000}"/>
    <hyperlink ref="C13:P13" location="FORMATO!B6" display="IDENTIFICACIÓN DE FUENTES DE EMISIÓN" xr:uid="{00000000-0004-0000-0100-000003000000}"/>
    <hyperlink ref="C14:D14" location="FORMATO!B7" display="Carga Ambiental" xr:uid="{00000000-0004-0000-0100-000004000000}"/>
    <hyperlink ref="C15:D15" location="FORMATO!B7" display="Carga Ambiental" xr:uid="{00000000-0004-0000-0100-000005000000}"/>
    <hyperlink ref="C17:D17" location="FORMATO!E7" display="Fuentes " xr:uid="{00000000-0004-0000-0100-000006000000}"/>
    <hyperlink ref="C19:D19" location="FORMATO!F7" display="Origen de la informacion" xr:uid="{00000000-0004-0000-0100-000007000000}"/>
    <hyperlink ref="C19:P19" location="FORMATO!G6" display="PROCESO DE REGISTRO DE LA INFORMACIÓN" xr:uid="{00000000-0004-0000-0100-000008000000}"/>
    <hyperlink ref="C20:D20" location="FORMATO!G7" display="Origen de la información" xr:uid="{00000000-0004-0000-0100-000009000000}"/>
    <hyperlink ref="C21:D21" location="FORMATO!H7" display="Forma de registro de la información " xr:uid="{00000000-0004-0000-0100-00000A000000}"/>
    <hyperlink ref="C22:D22" location="FORMATO!I7" display="Responsable del registro de la información" xr:uid="{00000000-0004-0000-0100-00000B000000}"/>
    <hyperlink ref="C23:D23" location="FORMATO!J7" display="Soportes asociados a la información" xr:uid="{00000000-0004-0000-0100-00000C000000}"/>
    <hyperlink ref="C24:D24" location="FORMATO!K7" display="Periodicidad de registro" xr:uid="{00000000-0004-0000-0100-00000D000000}"/>
    <hyperlink ref="C25:D25" location="FORMATO!L7" display="Unidad registrada" xr:uid="{00000000-0004-0000-0100-00000E000000}"/>
    <hyperlink ref="C26:P26" location="FORMATO!M6" display="PROCESO DE CONSOLIDACIÓN Y REPORTE DE LA INFORMACIÓN PARA HUELLA DE CARBONO" xr:uid="{00000000-0004-0000-0100-00000F000000}"/>
    <hyperlink ref="C27:D27" location="FORMATO!L7" display="Periodicidad de reporte " xr:uid="{00000000-0004-0000-0100-000010000000}"/>
    <hyperlink ref="C28:D28" location="FORMATO!N7" display="Encargado de la consolidación" xr:uid="{00000000-0004-0000-0100-000011000000}"/>
    <hyperlink ref="C29:D29" location="FORMATO!O7" display="Unidad reportada" xr:uid="{00000000-0004-0000-0100-000012000000}"/>
    <hyperlink ref="C30:P30" location="FORMATO!P6" display="PROCESO DE REVISION Y SEGUIMIENTO" xr:uid="{00000000-0004-0000-0100-000013000000}"/>
    <hyperlink ref="C31:D31" location="FORMATO!P7" display="Verificación de los datos reportados" xr:uid="{00000000-0004-0000-0100-000014000000}"/>
    <hyperlink ref="C32:D32" location="FORMATO!Q7" display="Encargado de la revisión de la información y de las acciones correctivas" xr:uid="{00000000-0004-0000-0100-000015000000}"/>
    <hyperlink ref="C33:D33" location="FORMATO!R7" display="Acciones Correctivas" xr:uid="{00000000-0004-0000-0100-000016000000}"/>
    <hyperlink ref="C34:P34" location="FORMATO!T6" display="VERSIÓN" xr:uid="{00000000-0004-0000-0100-000017000000}"/>
    <hyperlink ref="C35:D35" location="FORMATO!S7" display="Fecha de actualización" xr:uid="{00000000-0004-0000-0100-000018000000}"/>
    <hyperlink ref="C18:D18" location="FORMATO!F7" display="Cobertura" xr:uid="{00000000-0004-0000-0100-000019000000}"/>
    <hyperlink ref="D38:E38" location="INICIO!A1" display="INICIO" xr:uid="{00000000-0004-0000-0100-00001A000000}"/>
    <hyperlink ref="F1" location="MENÚ!A1" display="MENÚ" xr:uid="{00000000-0004-0000-0100-00001B000000}"/>
    <hyperlink ref="F1:G1" location="INICIO!A1" display="INICIO" xr:uid="{00000000-0004-0000-0100-00001C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249977111117893"/>
  </sheetPr>
  <dimension ref="A1:U344"/>
  <sheetViews>
    <sheetView topLeftCell="O1" zoomScaleNormal="100" workbookViewId="0">
      <selection activeCell="S8" sqref="S8"/>
    </sheetView>
  </sheetViews>
  <sheetFormatPr baseColWidth="10" defaultColWidth="0" defaultRowHeight="15" x14ac:dyDescent="0.25"/>
  <cols>
    <col min="1" max="1" width="3.42578125" style="5" customWidth="1"/>
    <col min="2" max="2" width="25.5703125" customWidth="1"/>
    <col min="3" max="3" width="30.5703125" customWidth="1"/>
    <col min="4" max="4" width="28.5703125" customWidth="1"/>
    <col min="5" max="5" width="22.85546875" customWidth="1"/>
    <col min="6" max="6" width="19.42578125" customWidth="1"/>
    <col min="7" max="7" width="36" customWidth="1"/>
    <col min="8" max="8" width="29.28515625" customWidth="1"/>
    <col min="9" max="9" width="32.140625" customWidth="1"/>
    <col min="10" max="10" width="25.5703125" customWidth="1"/>
    <col min="11" max="11" width="24.85546875" customWidth="1"/>
    <col min="12" max="12" width="16.42578125" customWidth="1"/>
    <col min="13" max="13" width="28" customWidth="1"/>
    <col min="14" max="14" width="36.5703125" customWidth="1"/>
    <col min="15" max="15" width="19.5703125" customWidth="1"/>
    <col min="16" max="16" width="27.5703125" customWidth="1"/>
    <col min="17" max="17" width="44.5703125" customWidth="1"/>
    <col min="18" max="18" width="42" customWidth="1"/>
    <col min="19" max="19" width="18.85546875" customWidth="1"/>
    <col min="20" max="20" width="27.7109375" customWidth="1"/>
    <col min="21" max="21" width="3" style="5" customWidth="1"/>
    <col min="22" max="16384" width="11.5703125" hidden="1"/>
  </cols>
  <sheetData>
    <row r="1" spans="1:21" ht="15.75" thickBot="1" x14ac:dyDescent="0.3">
      <c r="B1" s="5"/>
      <c r="C1" s="5"/>
      <c r="D1" s="5"/>
      <c r="E1" s="5"/>
      <c r="F1" s="5"/>
      <c r="G1" s="5"/>
      <c r="H1" s="5"/>
      <c r="I1" s="5"/>
      <c r="J1" s="5"/>
      <c r="K1" s="5"/>
      <c r="L1" s="5"/>
      <c r="M1" s="5"/>
      <c r="N1" s="5"/>
      <c r="O1" s="5"/>
      <c r="P1" s="5"/>
      <c r="Q1" s="5"/>
      <c r="R1" s="5"/>
      <c r="S1" s="5"/>
      <c r="T1" s="5"/>
    </row>
    <row r="2" spans="1:21" ht="15.75" customHeight="1" x14ac:dyDescent="0.25">
      <c r="B2" s="5"/>
      <c r="C2" s="784"/>
      <c r="D2" s="5"/>
      <c r="E2" s="786" t="s">
        <v>12</v>
      </c>
      <c r="F2" s="787"/>
      <c r="G2" s="787"/>
      <c r="H2" s="787"/>
      <c r="I2" s="787"/>
      <c r="J2" s="787"/>
      <c r="K2" s="787"/>
      <c r="L2" s="787"/>
      <c r="M2" s="787"/>
      <c r="N2" s="787"/>
      <c r="O2" s="787"/>
      <c r="P2" s="787"/>
      <c r="Q2" s="38"/>
      <c r="R2" s="38"/>
      <c r="S2" s="5"/>
      <c r="T2" s="5"/>
    </row>
    <row r="3" spans="1:21" ht="19.5" thickBot="1" x14ac:dyDescent="0.3">
      <c r="B3" s="5"/>
      <c r="C3" s="784"/>
      <c r="D3" s="5"/>
      <c r="E3" s="788"/>
      <c r="F3" s="789"/>
      <c r="G3" s="789"/>
      <c r="H3" s="789"/>
      <c r="I3" s="789"/>
      <c r="J3" s="789"/>
      <c r="K3" s="789"/>
      <c r="L3" s="789"/>
      <c r="M3" s="789"/>
      <c r="N3" s="789"/>
      <c r="O3" s="789"/>
      <c r="P3" s="789"/>
      <c r="Q3" s="39"/>
      <c r="R3" s="39"/>
      <c r="S3" s="5"/>
      <c r="T3" s="5"/>
    </row>
    <row r="4" spans="1:21" x14ac:dyDescent="0.25">
      <c r="B4" s="5"/>
      <c r="C4" s="784"/>
      <c r="D4" s="5"/>
      <c r="E4" s="5"/>
      <c r="F4" s="5"/>
      <c r="G4" s="5"/>
      <c r="H4" s="5"/>
      <c r="I4" s="5"/>
      <c r="J4" s="5"/>
      <c r="K4" s="5"/>
      <c r="L4" s="5"/>
      <c r="M4" s="5"/>
      <c r="N4" s="5"/>
      <c r="O4" s="5"/>
      <c r="P4" s="5"/>
      <c r="Q4" s="5"/>
      <c r="R4" s="5"/>
      <c r="S4" s="5"/>
      <c r="T4" s="5"/>
    </row>
    <row r="5" spans="1:21" ht="24.6" customHeight="1" x14ac:dyDescent="0.25">
      <c r="B5" s="5"/>
      <c r="C5" s="785"/>
      <c r="D5" s="5"/>
      <c r="E5" s="5"/>
      <c r="F5" s="5"/>
      <c r="G5" s="5"/>
      <c r="H5" s="5"/>
      <c r="I5" s="5"/>
      <c r="J5" s="5"/>
      <c r="K5" s="5"/>
      <c r="L5" s="5"/>
      <c r="M5" s="5"/>
      <c r="N5" s="5"/>
      <c r="O5" s="5"/>
      <c r="P5" s="5"/>
      <c r="Q5" s="5"/>
      <c r="R5" s="5"/>
      <c r="S5" s="5"/>
      <c r="T5" s="5"/>
    </row>
    <row r="6" spans="1:21" ht="35.25" customHeight="1" x14ac:dyDescent="0.25">
      <c r="B6" s="794" t="s">
        <v>15</v>
      </c>
      <c r="C6" s="794"/>
      <c r="D6" s="794"/>
      <c r="E6" s="794"/>
      <c r="F6" s="794"/>
      <c r="G6" s="791" t="s">
        <v>71</v>
      </c>
      <c r="H6" s="791"/>
      <c r="I6" s="791"/>
      <c r="J6" s="791"/>
      <c r="K6" s="791"/>
      <c r="L6" s="792"/>
      <c r="M6" s="790" t="s">
        <v>50</v>
      </c>
      <c r="N6" s="791"/>
      <c r="O6" s="792"/>
      <c r="P6" s="782" t="s">
        <v>57</v>
      </c>
      <c r="Q6" s="793"/>
      <c r="R6" s="793"/>
      <c r="S6" s="782" t="s">
        <v>65</v>
      </c>
      <c r="T6" s="783"/>
    </row>
    <row r="7" spans="1:21" ht="57" customHeight="1" x14ac:dyDescent="0.25">
      <c r="A7" s="97"/>
      <c r="B7" s="111" t="s">
        <v>16</v>
      </c>
      <c r="C7" s="111" t="s">
        <v>19</v>
      </c>
      <c r="D7" s="111" t="s">
        <v>72</v>
      </c>
      <c r="E7" s="111" t="s">
        <v>25</v>
      </c>
      <c r="F7" s="111" t="s">
        <v>28</v>
      </c>
      <c r="G7" s="111" t="s">
        <v>32</v>
      </c>
      <c r="H7" s="111" t="s">
        <v>35</v>
      </c>
      <c r="I7" s="111" t="s">
        <v>38</v>
      </c>
      <c r="J7" s="111" t="s">
        <v>73</v>
      </c>
      <c r="K7" s="111" t="s">
        <v>44</v>
      </c>
      <c r="L7" s="111" t="s">
        <v>47</v>
      </c>
      <c r="M7" s="111" t="s">
        <v>51</v>
      </c>
      <c r="N7" s="111" t="s">
        <v>74</v>
      </c>
      <c r="O7" s="111" t="s">
        <v>55</v>
      </c>
      <c r="P7" s="111" t="s">
        <v>58</v>
      </c>
      <c r="Q7" s="111" t="s">
        <v>60</v>
      </c>
      <c r="R7" s="111" t="s">
        <v>75</v>
      </c>
      <c r="S7" s="111" t="s">
        <v>66</v>
      </c>
      <c r="T7" s="111" t="s">
        <v>69</v>
      </c>
    </row>
    <row r="8" spans="1:21" s="62" customFormat="1" ht="30.75" customHeight="1" x14ac:dyDescent="0.25">
      <c r="A8" s="61"/>
      <c r="B8" s="112" t="s">
        <v>79</v>
      </c>
      <c r="C8" s="112" t="s">
        <v>87</v>
      </c>
      <c r="D8" s="63">
        <v>1</v>
      </c>
      <c r="E8" s="64" t="s">
        <v>951</v>
      </c>
      <c r="F8" s="65">
        <v>0.7</v>
      </c>
      <c r="G8" s="64" t="s">
        <v>962</v>
      </c>
      <c r="H8" s="64" t="s">
        <v>952</v>
      </c>
      <c r="I8" s="64" t="s">
        <v>953</v>
      </c>
      <c r="J8" s="64" t="s">
        <v>954</v>
      </c>
      <c r="K8" s="64" t="s">
        <v>955</v>
      </c>
      <c r="L8" s="66" t="s">
        <v>956</v>
      </c>
      <c r="M8" s="66" t="s">
        <v>957</v>
      </c>
      <c r="N8" s="67" t="s">
        <v>958</v>
      </c>
      <c r="O8" s="66"/>
      <c r="P8" s="66" t="s">
        <v>959</v>
      </c>
      <c r="Q8" s="64"/>
      <c r="R8" s="64"/>
      <c r="S8" s="113"/>
      <c r="T8" s="64"/>
      <c r="U8" s="61"/>
    </row>
    <row r="9" spans="1:21" s="62" customFormat="1" ht="28.5" customHeight="1" x14ac:dyDescent="0.25">
      <c r="A9" s="61"/>
      <c r="B9" s="112" t="s">
        <v>83</v>
      </c>
      <c r="C9" s="112" t="s">
        <v>91</v>
      </c>
      <c r="D9" s="63">
        <v>2</v>
      </c>
      <c r="E9" s="64" t="s">
        <v>960</v>
      </c>
      <c r="F9" s="65">
        <v>0.7</v>
      </c>
      <c r="G9" s="64" t="s">
        <v>961</v>
      </c>
      <c r="H9" s="64"/>
      <c r="I9" s="64"/>
      <c r="J9" s="64"/>
      <c r="K9" s="64"/>
      <c r="L9" s="66"/>
      <c r="M9" s="66"/>
      <c r="N9" s="67"/>
      <c r="O9" s="66"/>
      <c r="P9" s="66"/>
      <c r="Q9" s="64"/>
      <c r="R9" s="64"/>
      <c r="S9" s="113"/>
      <c r="T9" s="64"/>
      <c r="U9" s="61"/>
    </row>
    <row r="10" spans="1:21" s="62" customFormat="1" ht="28.5" customHeight="1" x14ac:dyDescent="0.25">
      <c r="A10" s="61"/>
      <c r="B10" s="112" t="s">
        <v>83</v>
      </c>
      <c r="C10" s="112"/>
      <c r="D10" s="63"/>
      <c r="E10" s="68"/>
      <c r="F10" s="69"/>
      <c r="G10" s="64"/>
      <c r="H10" s="64"/>
      <c r="I10" s="64"/>
      <c r="J10" s="64"/>
      <c r="K10" s="64"/>
      <c r="L10" s="70"/>
      <c r="M10" s="70"/>
      <c r="N10" s="67"/>
      <c r="O10" s="66"/>
      <c r="P10" s="66"/>
      <c r="Q10" s="70"/>
      <c r="R10" s="64"/>
      <c r="S10" s="113"/>
      <c r="T10" s="64"/>
      <c r="U10" s="61"/>
    </row>
    <row r="11" spans="1:21" s="62" customFormat="1" ht="28.5" customHeight="1" x14ac:dyDescent="0.25">
      <c r="A11" s="61"/>
      <c r="B11" s="112"/>
      <c r="C11" s="112"/>
      <c r="D11" s="63"/>
      <c r="E11" s="68"/>
      <c r="F11" s="69"/>
      <c r="G11" s="64"/>
      <c r="H11" s="64"/>
      <c r="I11" s="64"/>
      <c r="J11" s="64"/>
      <c r="K11" s="64"/>
      <c r="L11" s="70"/>
      <c r="M11" s="70"/>
      <c r="N11" s="67"/>
      <c r="O11" s="66"/>
      <c r="P11" s="66"/>
      <c r="Q11" s="70"/>
      <c r="R11" s="70"/>
      <c r="S11" s="113"/>
      <c r="T11" s="64"/>
      <c r="U11" s="61"/>
    </row>
    <row r="12" spans="1:21" s="62" customFormat="1" ht="28.5" customHeight="1" x14ac:dyDescent="0.25">
      <c r="A12" s="61"/>
      <c r="B12" s="112"/>
      <c r="C12" s="112"/>
      <c r="D12" s="63"/>
      <c r="E12" s="68"/>
      <c r="F12" s="69"/>
      <c r="G12" s="64"/>
      <c r="H12" s="64"/>
      <c r="I12" s="64"/>
      <c r="J12" s="64"/>
      <c r="K12" s="64"/>
      <c r="L12" s="70"/>
      <c r="M12" s="70"/>
      <c r="N12" s="67"/>
      <c r="O12" s="66"/>
      <c r="P12" s="66"/>
      <c r="Q12" s="70"/>
      <c r="R12" s="70"/>
      <c r="S12" s="113"/>
      <c r="T12" s="64"/>
      <c r="U12" s="61"/>
    </row>
    <row r="13" spans="1:21" s="62" customFormat="1" ht="28.5" customHeight="1" x14ac:dyDescent="0.25">
      <c r="A13" s="61"/>
      <c r="B13" s="112"/>
      <c r="C13" s="112"/>
      <c r="D13" s="63"/>
      <c r="E13" s="68"/>
      <c r="F13" s="69"/>
      <c r="G13" s="64"/>
      <c r="H13" s="64"/>
      <c r="I13" s="64"/>
      <c r="J13" s="64"/>
      <c r="K13" s="64"/>
      <c r="L13" s="70"/>
      <c r="M13" s="70"/>
      <c r="N13" s="67"/>
      <c r="O13" s="66"/>
      <c r="P13" s="66"/>
      <c r="Q13" s="70"/>
      <c r="R13" s="70"/>
      <c r="S13" s="113"/>
      <c r="T13" s="64"/>
      <c r="U13" s="61"/>
    </row>
    <row r="14" spans="1:21" s="62" customFormat="1" ht="28.5" customHeight="1" x14ac:dyDescent="0.25">
      <c r="A14" s="61"/>
      <c r="B14" s="112"/>
      <c r="C14" s="112"/>
      <c r="D14" s="63"/>
      <c r="E14" s="68"/>
      <c r="F14" s="69"/>
      <c r="G14" s="64"/>
      <c r="H14" s="64"/>
      <c r="I14" s="64"/>
      <c r="J14" s="64"/>
      <c r="K14" s="64"/>
      <c r="L14" s="70"/>
      <c r="M14" s="70"/>
      <c r="N14" s="67"/>
      <c r="O14" s="66"/>
      <c r="P14" s="66"/>
      <c r="Q14" s="70"/>
      <c r="R14" s="70"/>
      <c r="S14" s="114"/>
      <c r="T14" s="114"/>
      <c r="U14" s="61"/>
    </row>
    <row r="15" spans="1:21" s="62" customFormat="1" ht="28.5" customHeight="1" x14ac:dyDescent="0.25">
      <c r="A15" s="61"/>
      <c r="B15" s="112"/>
      <c r="C15" s="112"/>
      <c r="D15" s="63"/>
      <c r="E15" s="70"/>
      <c r="F15" s="69"/>
      <c r="G15" s="64"/>
      <c r="H15" s="64"/>
      <c r="I15" s="64"/>
      <c r="J15" s="64"/>
      <c r="K15" s="64"/>
      <c r="L15" s="66"/>
      <c r="M15" s="66"/>
      <c r="N15" s="67"/>
      <c r="O15" s="66"/>
      <c r="P15" s="66"/>
      <c r="Q15" s="70"/>
      <c r="R15" s="64"/>
      <c r="S15" s="113"/>
      <c r="T15" s="64"/>
      <c r="U15" s="61"/>
    </row>
    <row r="16" spans="1:21" s="62" customFormat="1" ht="29.25" customHeight="1" x14ac:dyDescent="0.25">
      <c r="A16" s="61"/>
      <c r="B16" s="112"/>
      <c r="C16" s="112"/>
      <c r="D16" s="63"/>
      <c r="E16" s="70"/>
      <c r="F16" s="69"/>
      <c r="G16" s="64"/>
      <c r="H16" s="64"/>
      <c r="I16" s="64"/>
      <c r="J16" s="64"/>
      <c r="K16" s="64"/>
      <c r="L16" s="66"/>
      <c r="M16" s="66"/>
      <c r="N16" s="67"/>
      <c r="O16" s="66"/>
      <c r="P16" s="66"/>
      <c r="Q16" s="70"/>
      <c r="R16" s="68"/>
      <c r="S16" s="114"/>
      <c r="T16" s="114"/>
      <c r="U16" s="61"/>
    </row>
    <row r="17" spans="1:21" s="62" customFormat="1" ht="29.25" customHeight="1" x14ac:dyDescent="0.25">
      <c r="A17" s="61"/>
      <c r="B17" s="112"/>
      <c r="C17" s="112"/>
      <c r="D17" s="63"/>
      <c r="E17" s="70"/>
      <c r="F17" s="69"/>
      <c r="G17" s="64"/>
      <c r="H17" s="67"/>
      <c r="I17" s="64"/>
      <c r="J17" s="64"/>
      <c r="K17" s="64"/>
      <c r="L17" s="66"/>
      <c r="M17" s="66"/>
      <c r="N17" s="67"/>
      <c r="O17" s="66"/>
      <c r="P17" s="66"/>
      <c r="Q17" s="67"/>
      <c r="R17" s="68"/>
      <c r="S17" s="114"/>
      <c r="T17" s="114"/>
      <c r="U17" s="61"/>
    </row>
    <row r="18" spans="1:21" s="62" customFormat="1" ht="29.25" customHeight="1" x14ac:dyDescent="0.25">
      <c r="A18" s="61"/>
      <c r="B18" s="112"/>
      <c r="C18" s="112"/>
      <c r="D18" s="63"/>
      <c r="E18" s="70"/>
      <c r="F18" s="69"/>
      <c r="G18" s="64"/>
      <c r="H18" s="67"/>
      <c r="I18" s="64"/>
      <c r="J18" s="64"/>
      <c r="K18" s="64"/>
      <c r="L18" s="66"/>
      <c r="M18" s="66"/>
      <c r="N18" s="67"/>
      <c r="O18" s="66"/>
      <c r="P18" s="66"/>
      <c r="Q18" s="67"/>
      <c r="R18" s="68"/>
      <c r="S18" s="114"/>
      <c r="T18" s="114"/>
      <c r="U18" s="61"/>
    </row>
    <row r="19" spans="1:21" s="62" customFormat="1" ht="29.25" customHeight="1" x14ac:dyDescent="0.25">
      <c r="A19" s="61"/>
      <c r="B19" s="112"/>
      <c r="C19" s="112"/>
      <c r="D19" s="63"/>
      <c r="E19" s="68"/>
      <c r="F19" s="115"/>
      <c r="G19" s="64"/>
      <c r="H19" s="68"/>
      <c r="I19" s="64"/>
      <c r="J19" s="64"/>
      <c r="K19" s="64"/>
      <c r="L19" s="68"/>
      <c r="M19" s="68"/>
      <c r="N19" s="68"/>
      <c r="O19" s="68"/>
      <c r="P19" s="68"/>
      <c r="Q19" s="68"/>
      <c r="R19" s="68"/>
      <c r="S19" s="114"/>
      <c r="T19" s="114"/>
      <c r="U19" s="61"/>
    </row>
    <row r="20" spans="1:21" s="62" customFormat="1" ht="29.25" customHeight="1" x14ac:dyDescent="0.25">
      <c r="A20" s="61"/>
      <c r="B20" s="112"/>
      <c r="C20" s="116"/>
      <c r="D20" s="63"/>
      <c r="E20" s="68"/>
      <c r="F20" s="115"/>
      <c r="G20" s="64"/>
      <c r="H20" s="68"/>
      <c r="I20" s="64"/>
      <c r="J20" s="64"/>
      <c r="K20" s="64"/>
      <c r="L20" s="68"/>
      <c r="M20" s="68"/>
      <c r="N20" s="68"/>
      <c r="O20" s="68"/>
      <c r="P20" s="68"/>
      <c r="Q20" s="68"/>
      <c r="R20" s="68"/>
      <c r="S20" s="114"/>
      <c r="T20" s="114"/>
      <c r="U20" s="61"/>
    </row>
    <row r="21" spans="1:21" s="62" customFormat="1" ht="29.25" customHeight="1" x14ac:dyDescent="0.25">
      <c r="A21" s="61"/>
      <c r="B21" s="112"/>
      <c r="C21" s="116"/>
      <c r="D21" s="63"/>
      <c r="E21" s="114"/>
      <c r="F21" s="117"/>
      <c r="G21" s="64"/>
      <c r="H21" s="114"/>
      <c r="I21" s="64"/>
      <c r="J21" s="64"/>
      <c r="K21" s="64"/>
      <c r="L21" s="114"/>
      <c r="M21" s="114"/>
      <c r="N21" s="114"/>
      <c r="O21" s="114"/>
      <c r="P21" s="114"/>
      <c r="Q21" s="114"/>
      <c r="R21" s="114"/>
      <c r="S21" s="114"/>
      <c r="T21" s="114"/>
      <c r="U21" s="61"/>
    </row>
    <row r="22" spans="1:21" s="62" customFormat="1" ht="29.25" customHeight="1" x14ac:dyDescent="0.25">
      <c r="A22" s="61"/>
      <c r="B22" s="112"/>
      <c r="C22" s="114"/>
      <c r="D22" s="63"/>
      <c r="E22" s="114"/>
      <c r="F22" s="117"/>
      <c r="G22" s="64"/>
      <c r="H22" s="114"/>
      <c r="I22" s="64"/>
      <c r="J22" s="64"/>
      <c r="K22" s="64"/>
      <c r="L22" s="114"/>
      <c r="M22" s="114"/>
      <c r="N22" s="114"/>
      <c r="O22" s="114"/>
      <c r="P22" s="114"/>
      <c r="Q22" s="114"/>
      <c r="R22" s="114"/>
      <c r="S22" s="114"/>
      <c r="T22" s="114"/>
      <c r="U22" s="61"/>
    </row>
    <row r="23" spans="1:21" s="62" customFormat="1" ht="29.25" customHeight="1" x14ac:dyDescent="0.25">
      <c r="A23" s="61"/>
      <c r="B23" s="112"/>
      <c r="C23" s="114"/>
      <c r="D23" s="63"/>
      <c r="E23" s="114"/>
      <c r="F23" s="117"/>
      <c r="G23" s="64"/>
      <c r="H23" s="114"/>
      <c r="I23" s="64"/>
      <c r="J23" s="64"/>
      <c r="K23" s="64"/>
      <c r="L23" s="114"/>
      <c r="M23" s="114"/>
      <c r="N23" s="114"/>
      <c r="O23" s="114"/>
      <c r="P23" s="114"/>
      <c r="Q23" s="114"/>
      <c r="R23" s="114"/>
      <c r="S23" s="114"/>
      <c r="T23" s="114"/>
      <c r="U23" s="61"/>
    </row>
    <row r="24" spans="1:21" s="62" customFormat="1" ht="29.25" customHeight="1" x14ac:dyDescent="0.25">
      <c r="A24" s="61"/>
      <c r="B24" s="112"/>
      <c r="C24" s="114"/>
      <c r="D24" s="63"/>
      <c r="E24" s="114"/>
      <c r="F24" s="117"/>
      <c r="G24" s="64"/>
      <c r="H24" s="114"/>
      <c r="I24" s="64"/>
      <c r="J24" s="64"/>
      <c r="K24" s="64"/>
      <c r="L24" s="114"/>
      <c r="M24" s="114"/>
      <c r="N24" s="114"/>
      <c r="O24" s="114"/>
      <c r="P24" s="114"/>
      <c r="Q24" s="114"/>
      <c r="R24" s="114"/>
      <c r="S24" s="114"/>
      <c r="T24" s="114"/>
      <c r="U24" s="61"/>
    </row>
    <row r="25" spans="1:21" s="62" customFormat="1" ht="29.25" customHeight="1" x14ac:dyDescent="0.25">
      <c r="A25" s="61"/>
      <c r="B25" s="72"/>
      <c r="C25" s="114"/>
      <c r="D25" s="66"/>
      <c r="E25" s="114"/>
      <c r="F25" s="117"/>
      <c r="G25" s="64"/>
      <c r="H25" s="114"/>
      <c r="I25" s="64"/>
      <c r="J25" s="64"/>
      <c r="K25" s="64"/>
      <c r="L25" s="114"/>
      <c r="M25" s="114"/>
      <c r="N25" s="114"/>
      <c r="O25" s="114"/>
      <c r="P25" s="114"/>
      <c r="Q25" s="114"/>
      <c r="R25" s="114"/>
      <c r="S25" s="114"/>
      <c r="T25" s="114"/>
      <c r="U25" s="61"/>
    </row>
    <row r="33" spans="1:21" x14ac:dyDescent="0.25">
      <c r="A33"/>
      <c r="U33"/>
    </row>
    <row r="34" spans="1:21" x14ac:dyDescent="0.25">
      <c r="A34"/>
      <c r="U34"/>
    </row>
    <row r="35" spans="1:21" x14ac:dyDescent="0.25">
      <c r="A35"/>
      <c r="U35"/>
    </row>
    <row r="36" spans="1:21" x14ac:dyDescent="0.25">
      <c r="A36"/>
      <c r="U36"/>
    </row>
    <row r="37" spans="1:21" x14ac:dyDescent="0.25">
      <c r="A37"/>
      <c r="U37"/>
    </row>
    <row r="38" spans="1:21" x14ac:dyDescent="0.25">
      <c r="A38"/>
      <c r="U38"/>
    </row>
    <row r="39" spans="1:21" x14ac:dyDescent="0.25">
      <c r="A39"/>
      <c r="U39"/>
    </row>
    <row r="40" spans="1:21" x14ac:dyDescent="0.25">
      <c r="A40"/>
      <c r="U40"/>
    </row>
    <row r="41" spans="1:21" x14ac:dyDescent="0.25">
      <c r="A41"/>
      <c r="U41"/>
    </row>
    <row r="42" spans="1:21" x14ac:dyDescent="0.25">
      <c r="A42"/>
      <c r="U42"/>
    </row>
    <row r="43" spans="1:21" x14ac:dyDescent="0.25">
      <c r="A43"/>
      <c r="U43"/>
    </row>
    <row r="44" spans="1:21" x14ac:dyDescent="0.25">
      <c r="A44"/>
      <c r="U44"/>
    </row>
    <row r="45" spans="1:21" x14ac:dyDescent="0.25">
      <c r="A45"/>
      <c r="U45"/>
    </row>
    <row r="247" spans="1:21" x14ac:dyDescent="0.25">
      <c r="A247"/>
      <c r="U247"/>
    </row>
    <row r="248" spans="1:21" x14ac:dyDescent="0.25">
      <c r="A248"/>
      <c r="U248"/>
    </row>
    <row r="249" spans="1:21" x14ac:dyDescent="0.25">
      <c r="A249"/>
      <c r="U249"/>
    </row>
    <row r="250" spans="1:21" x14ac:dyDescent="0.25">
      <c r="A250"/>
      <c r="U250"/>
    </row>
    <row r="251" spans="1:21" x14ac:dyDescent="0.25">
      <c r="A251"/>
      <c r="U251"/>
    </row>
    <row r="252" spans="1:21" x14ac:dyDescent="0.25">
      <c r="A252"/>
      <c r="U252"/>
    </row>
    <row r="253" spans="1:21" x14ac:dyDescent="0.25">
      <c r="A253"/>
      <c r="U253"/>
    </row>
    <row r="254" spans="1:21" x14ac:dyDescent="0.25">
      <c r="A254"/>
      <c r="U254"/>
    </row>
    <row r="255" spans="1:21" x14ac:dyDescent="0.25">
      <c r="A255"/>
      <c r="U255"/>
    </row>
    <row r="256" spans="1:21" x14ac:dyDescent="0.25">
      <c r="A256"/>
      <c r="U256"/>
    </row>
    <row r="257" spans="1:21" x14ac:dyDescent="0.25">
      <c r="A257"/>
      <c r="U257"/>
    </row>
    <row r="258" spans="1:21" x14ac:dyDescent="0.25">
      <c r="A258"/>
      <c r="U258"/>
    </row>
    <row r="259" spans="1:21" x14ac:dyDescent="0.25">
      <c r="A259"/>
      <c r="U259"/>
    </row>
    <row r="260" spans="1:21" x14ac:dyDescent="0.25">
      <c r="A260"/>
      <c r="U260"/>
    </row>
    <row r="261" spans="1:21" x14ac:dyDescent="0.25">
      <c r="A261"/>
      <c r="U261"/>
    </row>
    <row r="262" spans="1:21" x14ac:dyDescent="0.25">
      <c r="A262"/>
      <c r="U262"/>
    </row>
    <row r="263" spans="1:21" x14ac:dyDescent="0.25">
      <c r="A263"/>
      <c r="U263"/>
    </row>
    <row r="264" spans="1:21" x14ac:dyDescent="0.25">
      <c r="A264"/>
      <c r="U264"/>
    </row>
    <row r="265" spans="1:21" s="55" customFormat="1" x14ac:dyDescent="0.25">
      <c r="B265" s="56" t="s">
        <v>76</v>
      </c>
      <c r="C265" s="57" t="s">
        <v>77</v>
      </c>
      <c r="D265" s="58" t="s">
        <v>78</v>
      </c>
      <c r="E265" s="59" t="s">
        <v>79</v>
      </c>
      <c r="F265" s="59" t="s">
        <v>80</v>
      </c>
      <c r="G265" s="59" t="s">
        <v>81</v>
      </c>
      <c r="H265" s="58" t="s">
        <v>82</v>
      </c>
      <c r="I265" s="56" t="s">
        <v>83</v>
      </c>
      <c r="J265" s="59" t="s">
        <v>84</v>
      </c>
      <c r="K265" s="59" t="s">
        <v>72</v>
      </c>
    </row>
    <row r="266" spans="1:21" s="55" customFormat="1" ht="17.25" customHeight="1" x14ac:dyDescent="0.25">
      <c r="B266" s="56" t="s">
        <v>77</v>
      </c>
      <c r="C266" s="56" t="s">
        <v>85</v>
      </c>
      <c r="D266" s="56" t="s">
        <v>86</v>
      </c>
      <c r="E266" s="56" t="s">
        <v>87</v>
      </c>
      <c r="F266" s="56" t="s">
        <v>88</v>
      </c>
      <c r="G266" s="74" t="s">
        <v>89</v>
      </c>
      <c r="H266" s="74" t="s">
        <v>90</v>
      </c>
      <c r="I266" s="76" t="s">
        <v>91</v>
      </c>
      <c r="J266" s="74" t="s">
        <v>92</v>
      </c>
      <c r="K266" s="56">
        <v>1</v>
      </c>
    </row>
    <row r="267" spans="1:21" s="55" customFormat="1" ht="17.25" customHeight="1" x14ac:dyDescent="0.25">
      <c r="B267" s="56" t="s">
        <v>78</v>
      </c>
      <c r="C267" s="56" t="s">
        <v>93</v>
      </c>
      <c r="D267" s="56" t="s">
        <v>94</v>
      </c>
      <c r="E267" s="56" t="s">
        <v>95</v>
      </c>
      <c r="F267" s="56" t="s">
        <v>96</v>
      </c>
      <c r="G267" s="74" t="s">
        <v>97</v>
      </c>
      <c r="H267" s="74" t="s">
        <v>98</v>
      </c>
      <c r="I267" s="56"/>
      <c r="J267" s="74" t="s">
        <v>99</v>
      </c>
      <c r="K267" s="56">
        <v>2</v>
      </c>
    </row>
    <row r="268" spans="1:21" s="55" customFormat="1" ht="17.25" customHeight="1" x14ac:dyDescent="0.25">
      <c r="B268" s="56" t="s">
        <v>79</v>
      </c>
      <c r="C268" s="56" t="s">
        <v>100</v>
      </c>
      <c r="D268" s="56" t="s">
        <v>101</v>
      </c>
      <c r="E268" s="56" t="s">
        <v>102</v>
      </c>
      <c r="F268" s="56" t="s">
        <v>103</v>
      </c>
      <c r="G268" s="74" t="s">
        <v>104</v>
      </c>
      <c r="H268" s="74" t="s">
        <v>105</v>
      </c>
      <c r="I268" s="56"/>
      <c r="J268" s="74" t="s">
        <v>106</v>
      </c>
      <c r="K268" s="56">
        <v>3</v>
      </c>
    </row>
    <row r="269" spans="1:21" s="55" customFormat="1" ht="17.25" customHeight="1" x14ac:dyDescent="0.25">
      <c r="B269" s="56" t="s">
        <v>80</v>
      </c>
      <c r="C269" s="56" t="s">
        <v>107</v>
      </c>
      <c r="D269" s="56" t="s">
        <v>108</v>
      </c>
      <c r="E269" s="56" t="s">
        <v>109</v>
      </c>
      <c r="F269" s="56" t="s">
        <v>110</v>
      </c>
      <c r="G269" s="74" t="s">
        <v>111</v>
      </c>
      <c r="H269" s="74" t="s">
        <v>112</v>
      </c>
      <c r="I269" s="56"/>
      <c r="J269" s="74" t="s">
        <v>113</v>
      </c>
      <c r="K269" s="56"/>
    </row>
    <row r="270" spans="1:21" s="55" customFormat="1" ht="17.25" customHeight="1" x14ac:dyDescent="0.25">
      <c r="B270" s="56" t="s">
        <v>114</v>
      </c>
      <c r="C270" s="56" t="s">
        <v>115</v>
      </c>
      <c r="D270" s="56" t="s">
        <v>116</v>
      </c>
      <c r="E270" s="56" t="s">
        <v>117</v>
      </c>
      <c r="F270" s="56" t="s">
        <v>118</v>
      </c>
      <c r="G270" s="74" t="s">
        <v>119</v>
      </c>
      <c r="H270" s="74" t="s">
        <v>120</v>
      </c>
      <c r="I270" s="56"/>
      <c r="J270" s="74" t="s">
        <v>121</v>
      </c>
      <c r="K270" s="56"/>
    </row>
    <row r="271" spans="1:21" s="55" customFormat="1" ht="17.25" customHeight="1" x14ac:dyDescent="0.25">
      <c r="B271" s="56" t="s">
        <v>82</v>
      </c>
      <c r="C271" s="56" t="s">
        <v>122</v>
      </c>
      <c r="D271" s="56" t="s">
        <v>123</v>
      </c>
      <c r="E271" s="56" t="s">
        <v>124</v>
      </c>
      <c r="F271" s="56" t="s">
        <v>125</v>
      </c>
      <c r="G271" s="74" t="s">
        <v>126</v>
      </c>
      <c r="H271" s="74" t="s">
        <v>127</v>
      </c>
      <c r="I271" s="56"/>
      <c r="J271" s="74" t="s">
        <v>128</v>
      </c>
      <c r="K271" s="56"/>
    </row>
    <row r="272" spans="1:21" s="55" customFormat="1" ht="17.25" customHeight="1" x14ac:dyDescent="0.25">
      <c r="B272" s="56" t="s">
        <v>83</v>
      </c>
      <c r="C272" s="56" t="s">
        <v>129</v>
      </c>
      <c r="D272" s="56" t="s">
        <v>130</v>
      </c>
      <c r="E272" s="56" t="s">
        <v>131</v>
      </c>
      <c r="F272" s="56" t="s">
        <v>132</v>
      </c>
      <c r="G272" s="74" t="s">
        <v>133</v>
      </c>
      <c r="H272" s="74" t="s">
        <v>134</v>
      </c>
      <c r="I272" s="56"/>
      <c r="J272" s="74" t="s">
        <v>135</v>
      </c>
      <c r="K272" s="56"/>
    </row>
    <row r="273" spans="2:11" s="55" customFormat="1" ht="17.25" customHeight="1" x14ac:dyDescent="0.25">
      <c r="B273" s="56" t="s">
        <v>84</v>
      </c>
      <c r="C273" s="56" t="s">
        <v>136</v>
      </c>
      <c r="D273" s="56" t="s">
        <v>137</v>
      </c>
      <c r="E273" s="56" t="s">
        <v>138</v>
      </c>
      <c r="F273" s="56" t="s">
        <v>139</v>
      </c>
      <c r="H273" s="74" t="s">
        <v>140</v>
      </c>
      <c r="I273" s="56"/>
      <c r="J273" s="74" t="s">
        <v>141</v>
      </c>
      <c r="K273" s="56"/>
    </row>
    <row r="274" spans="2:11" s="55" customFormat="1" ht="17.25" customHeight="1" x14ac:dyDescent="0.25">
      <c r="C274" s="56" t="s">
        <v>142</v>
      </c>
      <c r="D274" s="56" t="s">
        <v>143</v>
      </c>
      <c r="E274" s="56" t="s">
        <v>144</v>
      </c>
      <c r="F274" s="56" t="s">
        <v>145</v>
      </c>
      <c r="H274" s="76" t="s">
        <v>146</v>
      </c>
      <c r="I274" s="56"/>
      <c r="J274" s="74" t="s">
        <v>147</v>
      </c>
      <c r="K274" s="56"/>
    </row>
    <row r="275" spans="2:11" s="55" customFormat="1" ht="17.25" customHeight="1" x14ac:dyDescent="0.25">
      <c r="C275" s="56" t="s">
        <v>148</v>
      </c>
      <c r="D275" s="56" t="s">
        <v>149</v>
      </c>
      <c r="E275" s="56" t="s">
        <v>150</v>
      </c>
      <c r="F275" s="56" t="s">
        <v>151</v>
      </c>
      <c r="I275" s="56"/>
      <c r="J275" s="74" t="s">
        <v>152</v>
      </c>
      <c r="K275" s="56"/>
    </row>
    <row r="276" spans="2:11" s="55" customFormat="1" ht="17.25" customHeight="1" x14ac:dyDescent="0.25">
      <c r="C276" s="56" t="s">
        <v>153</v>
      </c>
      <c r="D276" s="56" t="s">
        <v>154</v>
      </c>
      <c r="E276" s="56" t="s">
        <v>155</v>
      </c>
      <c r="F276" s="56" t="s">
        <v>156</v>
      </c>
      <c r="G276" s="56"/>
      <c r="I276" s="56"/>
      <c r="J276" s="74" t="s">
        <v>157</v>
      </c>
      <c r="K276" s="56"/>
    </row>
    <row r="277" spans="2:11" s="55" customFormat="1" x14ac:dyDescent="0.25">
      <c r="B277" s="56"/>
      <c r="C277" s="56" t="s">
        <v>158</v>
      </c>
      <c r="D277" s="56" t="s">
        <v>159</v>
      </c>
      <c r="E277" s="56" t="s">
        <v>160</v>
      </c>
      <c r="F277" s="56" t="s">
        <v>161</v>
      </c>
      <c r="G277" s="56"/>
      <c r="I277" s="56"/>
      <c r="J277" s="74" t="s">
        <v>162</v>
      </c>
      <c r="K277" s="56"/>
    </row>
    <row r="278" spans="2:11" s="55" customFormat="1" x14ac:dyDescent="0.25">
      <c r="B278" s="56"/>
      <c r="C278" s="56" t="s">
        <v>163</v>
      </c>
      <c r="D278" s="56" t="s">
        <v>164</v>
      </c>
      <c r="E278" s="56" t="s">
        <v>165</v>
      </c>
      <c r="F278" s="56" t="s">
        <v>166</v>
      </c>
      <c r="G278" s="56"/>
      <c r="H278" s="59"/>
      <c r="I278" s="56"/>
      <c r="J278" s="74" t="s">
        <v>167</v>
      </c>
      <c r="K278" s="56"/>
    </row>
    <row r="279" spans="2:11" s="55" customFormat="1" x14ac:dyDescent="0.25">
      <c r="B279" s="56"/>
      <c r="C279" s="56" t="s">
        <v>168</v>
      </c>
      <c r="D279" s="56" t="s">
        <v>169</v>
      </c>
      <c r="E279" s="56"/>
      <c r="F279" s="56" t="s">
        <v>170</v>
      </c>
      <c r="G279" s="56"/>
      <c r="H279" s="59"/>
      <c r="I279" s="56"/>
      <c r="J279" s="74" t="s">
        <v>171</v>
      </c>
      <c r="K279" s="56"/>
    </row>
    <row r="280" spans="2:11" s="55" customFormat="1" x14ac:dyDescent="0.25">
      <c r="B280" s="56"/>
      <c r="C280" s="56" t="s">
        <v>172</v>
      </c>
      <c r="D280" s="56" t="s">
        <v>173</v>
      </c>
      <c r="E280" s="56"/>
      <c r="F280" s="56" t="s">
        <v>174</v>
      </c>
      <c r="G280" s="56"/>
      <c r="H280" s="59"/>
      <c r="I280" s="56"/>
      <c r="J280" s="74" t="s">
        <v>175</v>
      </c>
      <c r="K280" s="56"/>
    </row>
    <row r="281" spans="2:11" s="55" customFormat="1" x14ac:dyDescent="0.25">
      <c r="B281" s="56"/>
      <c r="C281" s="56" t="s">
        <v>176</v>
      </c>
      <c r="D281" s="56" t="s">
        <v>177</v>
      </c>
      <c r="F281" s="56" t="s">
        <v>178</v>
      </c>
      <c r="G281" s="56"/>
      <c r="H281" s="59"/>
      <c r="I281" s="56"/>
      <c r="J281" s="74" t="s">
        <v>179</v>
      </c>
      <c r="K281" s="56"/>
    </row>
    <row r="282" spans="2:11" s="55" customFormat="1" x14ac:dyDescent="0.25">
      <c r="B282" s="56"/>
      <c r="C282" s="56" t="s">
        <v>180</v>
      </c>
      <c r="D282" s="56" t="s">
        <v>181</v>
      </c>
      <c r="E282" s="59"/>
      <c r="F282" s="56" t="s">
        <v>182</v>
      </c>
      <c r="G282" s="56"/>
      <c r="H282" s="59"/>
      <c r="I282" s="56"/>
      <c r="J282" s="74" t="s">
        <v>183</v>
      </c>
      <c r="K282" s="56"/>
    </row>
    <row r="283" spans="2:11" s="55" customFormat="1" x14ac:dyDescent="0.25">
      <c r="B283" s="56"/>
      <c r="C283" s="56" t="s">
        <v>184</v>
      </c>
      <c r="D283" s="56" t="s">
        <v>185</v>
      </c>
      <c r="E283" s="59"/>
      <c r="F283" s="56" t="s">
        <v>186</v>
      </c>
      <c r="G283" s="56"/>
      <c r="H283" s="59"/>
      <c r="I283" s="56"/>
      <c r="J283" s="74" t="s">
        <v>187</v>
      </c>
      <c r="K283" s="56"/>
    </row>
    <row r="284" spans="2:11" s="55" customFormat="1" x14ac:dyDescent="0.25">
      <c r="B284" s="56"/>
      <c r="C284" s="56" t="s">
        <v>188</v>
      </c>
      <c r="D284" s="56"/>
      <c r="E284" s="59"/>
      <c r="F284" s="56" t="s">
        <v>189</v>
      </c>
      <c r="G284" s="56"/>
      <c r="H284" s="59"/>
      <c r="I284" s="56"/>
      <c r="J284" s="75" t="s">
        <v>190</v>
      </c>
      <c r="K284" s="56"/>
    </row>
    <row r="285" spans="2:11" s="55" customFormat="1" x14ac:dyDescent="0.25">
      <c r="B285" s="56"/>
      <c r="C285" s="56" t="s">
        <v>191</v>
      </c>
      <c r="E285" s="59"/>
      <c r="F285" s="56" t="s">
        <v>192</v>
      </c>
      <c r="G285" s="56"/>
      <c r="H285" s="59"/>
      <c r="I285" s="56"/>
      <c r="J285" s="74" t="s">
        <v>193</v>
      </c>
      <c r="K285" s="56"/>
    </row>
    <row r="286" spans="2:11" s="55" customFormat="1" x14ac:dyDescent="0.25">
      <c r="B286" s="56"/>
      <c r="C286" s="56" t="s">
        <v>194</v>
      </c>
      <c r="E286" s="59"/>
      <c r="G286" s="56"/>
      <c r="H286" s="59"/>
      <c r="I286" s="56"/>
      <c r="J286" s="74" t="s">
        <v>195</v>
      </c>
      <c r="K286" s="56"/>
    </row>
    <row r="287" spans="2:11" s="55" customFormat="1" x14ac:dyDescent="0.25">
      <c r="B287" s="56"/>
      <c r="C287" s="56" t="s">
        <v>196</v>
      </c>
      <c r="D287" s="56"/>
      <c r="E287" s="59"/>
      <c r="G287" s="56"/>
      <c r="H287" s="59"/>
      <c r="I287" s="56"/>
      <c r="J287" s="74" t="s">
        <v>197</v>
      </c>
      <c r="K287" s="56"/>
    </row>
    <row r="288" spans="2:11" s="55" customFormat="1" x14ac:dyDescent="0.25">
      <c r="B288" s="56"/>
      <c r="C288" s="56" t="s">
        <v>198</v>
      </c>
      <c r="D288" s="56"/>
      <c r="E288" s="59"/>
      <c r="G288" s="56"/>
      <c r="H288" s="59"/>
      <c r="I288" s="56"/>
      <c r="J288" s="74" t="s">
        <v>199</v>
      </c>
      <c r="K288" s="56"/>
    </row>
    <row r="289" spans="2:12" s="55" customFormat="1" x14ac:dyDescent="0.25">
      <c r="B289" s="56"/>
      <c r="C289" s="56" t="s">
        <v>200</v>
      </c>
      <c r="D289" s="56"/>
      <c r="E289" s="59"/>
      <c r="F289" s="59"/>
      <c r="G289" s="56"/>
      <c r="H289" s="59"/>
      <c r="I289" s="56"/>
      <c r="J289" s="74" t="s">
        <v>201</v>
      </c>
      <c r="K289" s="56"/>
    </row>
    <row r="290" spans="2:12" s="55" customFormat="1" x14ac:dyDescent="0.25">
      <c r="B290" s="56"/>
      <c r="C290" s="56" t="s">
        <v>202</v>
      </c>
      <c r="D290" s="56"/>
      <c r="E290" s="59"/>
      <c r="F290" s="59"/>
      <c r="G290" s="56"/>
      <c r="H290" s="59"/>
      <c r="I290" s="56"/>
      <c r="J290" s="74" t="s">
        <v>203</v>
      </c>
      <c r="K290" s="56"/>
    </row>
    <row r="291" spans="2:12" s="55" customFormat="1" x14ac:dyDescent="0.25">
      <c r="B291" s="56"/>
      <c r="D291" s="56"/>
      <c r="E291" s="59"/>
      <c r="F291" s="59"/>
      <c r="G291" s="56"/>
      <c r="H291" s="59"/>
      <c r="I291" s="56"/>
      <c r="J291" s="74" t="s">
        <v>204</v>
      </c>
      <c r="K291" s="56"/>
    </row>
    <row r="292" spans="2:12" s="55" customFormat="1" x14ac:dyDescent="0.25">
      <c r="B292" s="56"/>
      <c r="D292" s="56"/>
      <c r="E292" s="59"/>
      <c r="F292" s="59"/>
      <c r="G292" s="56"/>
      <c r="H292" s="59"/>
      <c r="I292" s="56"/>
      <c r="K292" s="56"/>
    </row>
    <row r="293" spans="2:12" s="55" customFormat="1" x14ac:dyDescent="0.25">
      <c r="B293" s="56"/>
      <c r="D293" s="56"/>
      <c r="E293" s="59"/>
      <c r="F293" s="59"/>
      <c r="G293" s="56"/>
      <c r="H293" s="59"/>
      <c r="I293" s="56"/>
      <c r="K293" s="56"/>
    </row>
    <row r="294" spans="2:12" s="55" customFormat="1" x14ac:dyDescent="0.25">
      <c r="B294" s="56"/>
      <c r="C294" s="59"/>
      <c r="D294" s="56"/>
      <c r="E294" s="59"/>
      <c r="F294" s="59"/>
      <c r="G294" s="56"/>
      <c r="H294" s="59"/>
      <c r="I294" s="56"/>
      <c r="K294" s="56"/>
    </row>
    <row r="295" spans="2:12" s="55" customFormat="1" x14ac:dyDescent="0.25">
      <c r="B295" s="56"/>
      <c r="C295" s="59"/>
      <c r="D295" s="56"/>
      <c r="E295" s="59"/>
      <c r="F295" s="59"/>
      <c r="G295" s="56"/>
      <c r="H295" s="59"/>
      <c r="I295" s="56"/>
      <c r="J295" s="59"/>
      <c r="K295" s="56"/>
    </row>
    <row r="296" spans="2:12" s="55" customFormat="1" x14ac:dyDescent="0.25">
      <c r="B296" s="56"/>
      <c r="C296" s="59"/>
      <c r="D296" s="56"/>
      <c r="E296" s="59"/>
      <c r="F296" s="59"/>
      <c r="G296" s="56"/>
      <c r="H296" s="59"/>
      <c r="I296" s="56"/>
      <c r="J296" s="59"/>
      <c r="K296" s="56"/>
    </row>
    <row r="297" spans="2:12" s="55" customFormat="1" x14ac:dyDescent="0.25">
      <c r="B297" s="56"/>
      <c r="C297" s="59"/>
      <c r="D297" s="56"/>
      <c r="E297" s="59"/>
      <c r="F297" s="59"/>
      <c r="G297" s="56"/>
      <c r="H297" s="59"/>
      <c r="I297" s="56"/>
      <c r="J297" s="59"/>
      <c r="K297" s="56"/>
    </row>
    <row r="298" spans="2:12" s="55" customFormat="1" x14ac:dyDescent="0.25">
      <c r="B298" s="56"/>
      <c r="C298" s="59"/>
      <c r="D298" s="56"/>
      <c r="E298" s="59"/>
      <c r="F298" s="59"/>
      <c r="G298" s="56"/>
      <c r="H298" s="59"/>
      <c r="I298" s="56"/>
      <c r="J298" s="59"/>
      <c r="K298" s="56"/>
    </row>
    <row r="299" spans="2:12" s="55" customFormat="1" x14ac:dyDescent="0.25">
      <c r="B299" s="56"/>
      <c r="C299" s="59"/>
      <c r="D299" s="56"/>
      <c r="E299" s="59"/>
      <c r="F299" s="59"/>
      <c r="G299" s="56"/>
      <c r="H299" s="59"/>
      <c r="I299" s="56"/>
      <c r="J299" s="59"/>
      <c r="K299" s="56"/>
    </row>
    <row r="300" spans="2:12" s="55" customFormat="1" x14ac:dyDescent="0.25">
      <c r="B300" s="56"/>
      <c r="C300" s="59"/>
      <c r="D300" s="56"/>
      <c r="E300" s="59"/>
      <c r="F300" s="59"/>
      <c r="G300" s="56"/>
      <c r="H300" s="59"/>
      <c r="I300" s="56"/>
      <c r="J300" s="59"/>
      <c r="K300" s="56"/>
    </row>
    <row r="301" spans="2:12" s="55" customFormat="1" x14ac:dyDescent="0.25">
      <c r="B301" s="56"/>
      <c r="C301" s="59"/>
      <c r="D301" s="56"/>
      <c r="E301" s="73"/>
      <c r="F301" s="73"/>
      <c r="G301" s="71"/>
      <c r="H301" s="73"/>
      <c r="I301" s="71"/>
      <c r="J301" s="73"/>
      <c r="K301" s="71"/>
      <c r="L301" s="71"/>
    </row>
    <row r="302" spans="2:12" s="55" customFormat="1" x14ac:dyDescent="0.25">
      <c r="B302" s="56"/>
      <c r="C302" s="59"/>
      <c r="D302" s="56"/>
      <c r="E302" s="71"/>
      <c r="F302" s="73"/>
      <c r="G302" s="71"/>
      <c r="H302" s="73"/>
      <c r="I302" s="71"/>
      <c r="J302" s="73"/>
      <c r="K302" s="71"/>
      <c r="L302" s="71"/>
    </row>
    <row r="303" spans="2:12" s="55" customFormat="1" x14ac:dyDescent="0.25">
      <c r="B303" s="56"/>
      <c r="C303" s="59"/>
      <c r="D303" s="56"/>
      <c r="E303" s="71"/>
      <c r="F303" s="73"/>
      <c r="G303" s="71"/>
      <c r="H303" s="73"/>
      <c r="I303" s="71"/>
      <c r="J303" s="71"/>
      <c r="K303" s="71"/>
      <c r="L303" s="71"/>
    </row>
    <row r="304" spans="2:12" s="55" customFormat="1" x14ac:dyDescent="0.25">
      <c r="B304" s="56"/>
      <c r="C304" s="59"/>
      <c r="D304" s="56"/>
      <c r="E304" s="71"/>
      <c r="F304" s="73"/>
      <c r="G304" s="71"/>
      <c r="H304" s="73"/>
      <c r="I304" s="71"/>
      <c r="J304" s="71"/>
      <c r="K304" s="71"/>
      <c r="L304" s="71"/>
    </row>
    <row r="305" spans="2:12" s="55" customFormat="1" x14ac:dyDescent="0.25">
      <c r="B305" s="56"/>
      <c r="C305" s="59"/>
      <c r="D305" s="56"/>
      <c r="E305" s="71"/>
      <c r="F305" s="71"/>
      <c r="G305" s="71"/>
      <c r="H305" s="73"/>
      <c r="I305" s="71"/>
      <c r="J305" s="71"/>
      <c r="K305" s="71"/>
      <c r="L305" s="71"/>
    </row>
    <row r="306" spans="2:12" s="55" customFormat="1" x14ac:dyDescent="0.25">
      <c r="B306" s="56"/>
      <c r="C306" s="59"/>
      <c r="D306" s="56"/>
      <c r="E306" s="71"/>
      <c r="F306" s="71"/>
      <c r="G306" s="71"/>
      <c r="H306" s="71"/>
      <c r="I306" s="71"/>
      <c r="J306" s="71"/>
      <c r="K306" s="71"/>
      <c r="L306" s="71"/>
    </row>
    <row r="307" spans="2:12" s="55" customFormat="1" x14ac:dyDescent="0.25">
      <c r="B307" s="56"/>
      <c r="C307" s="59"/>
      <c r="D307" s="56"/>
      <c r="E307" s="71"/>
      <c r="F307" s="71"/>
      <c r="G307" s="71"/>
      <c r="H307" s="73"/>
      <c r="I307" s="71"/>
      <c r="J307" s="71"/>
      <c r="K307" s="71"/>
      <c r="L307" s="71"/>
    </row>
    <row r="308" spans="2:12" s="55" customFormat="1" x14ac:dyDescent="0.25">
      <c r="B308" s="56"/>
      <c r="C308" s="59"/>
      <c r="D308" s="56"/>
      <c r="E308" s="71"/>
      <c r="F308" s="71"/>
      <c r="G308" s="71"/>
      <c r="H308" s="73"/>
      <c r="I308" s="71"/>
      <c r="J308" s="71"/>
      <c r="K308" s="71"/>
      <c r="L308" s="71"/>
    </row>
    <row r="309" spans="2:12" s="55" customFormat="1" x14ac:dyDescent="0.25">
      <c r="B309" s="56"/>
      <c r="C309" s="59"/>
      <c r="D309" s="56"/>
      <c r="E309" s="71"/>
      <c r="F309" s="71"/>
      <c r="G309" s="71"/>
      <c r="H309" s="71"/>
      <c r="I309" s="71"/>
      <c r="J309" s="71"/>
      <c r="K309" s="71"/>
      <c r="L309" s="71"/>
    </row>
    <row r="310" spans="2:12" s="55" customFormat="1" x14ac:dyDescent="0.25">
      <c r="B310" s="56"/>
      <c r="C310" s="59"/>
      <c r="D310" s="56"/>
      <c r="E310" s="71"/>
      <c r="F310" s="71"/>
      <c r="G310" s="71"/>
      <c r="H310" s="71"/>
      <c r="I310" s="71"/>
      <c r="J310" s="71"/>
      <c r="K310" s="71"/>
      <c r="L310" s="71"/>
    </row>
    <row r="311" spans="2:12" s="55" customFormat="1" x14ac:dyDescent="0.25">
      <c r="B311" s="56"/>
      <c r="C311" s="59"/>
      <c r="D311" s="56"/>
      <c r="E311" s="71"/>
      <c r="F311" s="71"/>
      <c r="G311" s="71"/>
      <c r="H311" s="71"/>
      <c r="I311" s="71"/>
      <c r="J311" s="71"/>
      <c r="K311" s="71"/>
      <c r="L311" s="71"/>
    </row>
    <row r="312" spans="2:12" s="55" customFormat="1" x14ac:dyDescent="0.25">
      <c r="B312" s="56"/>
      <c r="C312" s="59"/>
      <c r="D312" s="56"/>
    </row>
    <row r="313" spans="2:12" s="55" customFormat="1" x14ac:dyDescent="0.25">
      <c r="B313" s="56"/>
      <c r="C313" s="59"/>
      <c r="D313" s="56"/>
      <c r="E313" s="56"/>
      <c r="F313" s="56"/>
      <c r="G313" s="56"/>
      <c r="H313" s="56"/>
      <c r="I313" s="56"/>
      <c r="J313" s="56"/>
      <c r="K313" s="56"/>
    </row>
    <row r="314" spans="2:12" s="55" customFormat="1" x14ac:dyDescent="0.25">
      <c r="B314" s="56"/>
      <c r="C314" s="59"/>
      <c r="D314" s="56"/>
      <c r="E314" s="56"/>
      <c r="F314" s="56"/>
      <c r="G314" s="56"/>
      <c r="H314" s="56"/>
      <c r="I314" s="56"/>
      <c r="J314" s="56"/>
      <c r="K314" s="56"/>
    </row>
    <row r="315" spans="2:12" s="55" customFormat="1" x14ac:dyDescent="0.25">
      <c r="B315" s="56"/>
      <c r="C315" s="59"/>
      <c r="D315" s="56"/>
      <c r="E315" s="56"/>
      <c r="F315" s="56"/>
      <c r="G315" s="56"/>
      <c r="H315" s="56"/>
      <c r="I315" s="56"/>
      <c r="J315" s="56"/>
      <c r="K315" s="56"/>
    </row>
    <row r="316" spans="2:12" s="55" customFormat="1" x14ac:dyDescent="0.25">
      <c r="B316" s="56"/>
      <c r="C316" s="59"/>
      <c r="D316" s="56"/>
      <c r="E316" s="56"/>
      <c r="F316" s="56"/>
      <c r="G316" s="56"/>
      <c r="H316" s="56"/>
      <c r="I316" s="56"/>
      <c r="J316" s="56"/>
      <c r="K316" s="56"/>
    </row>
    <row r="317" spans="2:12" s="55" customFormat="1" x14ac:dyDescent="0.25">
      <c r="B317" s="56"/>
      <c r="C317" s="59"/>
      <c r="D317" s="56"/>
      <c r="E317" s="56"/>
      <c r="F317" s="56"/>
      <c r="G317" s="56"/>
      <c r="H317" s="56"/>
      <c r="I317" s="56"/>
      <c r="J317" s="56"/>
      <c r="K317" s="56"/>
    </row>
    <row r="318" spans="2:12" s="55" customFormat="1" x14ac:dyDescent="0.25">
      <c r="B318" s="56"/>
      <c r="C318" s="59"/>
      <c r="D318" s="56"/>
      <c r="E318" s="56"/>
      <c r="F318" s="56"/>
      <c r="G318" s="56"/>
      <c r="H318" s="56"/>
      <c r="I318" s="56"/>
      <c r="J318" s="56"/>
      <c r="K318" s="56"/>
    </row>
    <row r="319" spans="2:12" s="55" customFormat="1" x14ac:dyDescent="0.25">
      <c r="B319" s="56"/>
      <c r="C319" s="59"/>
      <c r="D319" s="56"/>
      <c r="E319" s="56"/>
      <c r="F319" s="56"/>
      <c r="G319" s="56"/>
      <c r="H319" s="56"/>
      <c r="I319" s="56"/>
      <c r="J319" s="56"/>
      <c r="K319" s="56"/>
    </row>
    <row r="320" spans="2:12" s="55" customFormat="1" x14ac:dyDescent="0.25">
      <c r="B320" s="56"/>
      <c r="C320" s="59"/>
      <c r="D320" s="56"/>
      <c r="E320" s="56"/>
      <c r="F320" s="56"/>
      <c r="G320" s="56"/>
      <c r="H320" s="56"/>
      <c r="I320" s="56"/>
      <c r="J320" s="56"/>
      <c r="K320" s="56"/>
    </row>
    <row r="321" spans="1:21" s="55" customFormat="1" x14ac:dyDescent="0.25">
      <c r="B321" s="56"/>
      <c r="C321" s="59"/>
      <c r="D321" s="56"/>
      <c r="E321" s="56"/>
      <c r="F321" s="56"/>
      <c r="G321" s="56"/>
      <c r="H321" s="56"/>
      <c r="I321" s="56"/>
      <c r="J321" s="56"/>
      <c r="K321" s="56"/>
    </row>
    <row r="322" spans="1:21" s="55" customFormat="1" x14ac:dyDescent="0.25">
      <c r="B322" s="56"/>
      <c r="C322" s="59"/>
      <c r="D322" s="56"/>
      <c r="E322" s="56"/>
      <c r="F322" s="56"/>
      <c r="G322" s="56"/>
      <c r="H322" s="56"/>
      <c r="I322" s="56"/>
      <c r="J322" s="56"/>
      <c r="K322" s="56"/>
    </row>
    <row r="323" spans="1:21" s="55" customFormat="1" x14ac:dyDescent="0.25">
      <c r="B323" s="56"/>
      <c r="C323" s="59"/>
      <c r="D323" s="56"/>
      <c r="E323" s="56"/>
      <c r="F323" s="56"/>
      <c r="G323" s="56"/>
      <c r="H323" s="56"/>
      <c r="I323" s="56"/>
      <c r="J323" s="56"/>
      <c r="K323" s="56"/>
    </row>
    <row r="324" spans="1:21" s="55" customFormat="1" x14ac:dyDescent="0.25">
      <c r="C324" s="60"/>
    </row>
    <row r="325" spans="1:21" s="55" customFormat="1" x14ac:dyDescent="0.25"/>
    <row r="326" spans="1:21" x14ac:dyDescent="0.25">
      <c r="A326"/>
      <c r="U326"/>
    </row>
    <row r="327" spans="1:21" x14ac:dyDescent="0.25">
      <c r="A327"/>
      <c r="U327"/>
    </row>
    <row r="328" spans="1:21" x14ac:dyDescent="0.25">
      <c r="A328"/>
      <c r="U328"/>
    </row>
    <row r="329" spans="1:21" x14ac:dyDescent="0.25">
      <c r="A329"/>
      <c r="U329"/>
    </row>
    <row r="330" spans="1:21" x14ac:dyDescent="0.25">
      <c r="A330"/>
      <c r="U330"/>
    </row>
    <row r="331" spans="1:21" x14ac:dyDescent="0.25">
      <c r="A331"/>
      <c r="U331"/>
    </row>
    <row r="332" spans="1:21" x14ac:dyDescent="0.25">
      <c r="A332"/>
      <c r="U332"/>
    </row>
    <row r="333" spans="1:21" x14ac:dyDescent="0.25">
      <c r="A333"/>
      <c r="U333"/>
    </row>
    <row r="334" spans="1:21" x14ac:dyDescent="0.25">
      <c r="A334"/>
      <c r="U334"/>
    </row>
    <row r="335" spans="1:21" x14ac:dyDescent="0.25">
      <c r="A335"/>
      <c r="U335"/>
    </row>
    <row r="336" spans="1:21" x14ac:dyDescent="0.25">
      <c r="A336"/>
      <c r="U336"/>
    </row>
    <row r="337" spans="1:21" x14ac:dyDescent="0.25">
      <c r="A337"/>
      <c r="U337"/>
    </row>
    <row r="338" spans="1:21" x14ac:dyDescent="0.25">
      <c r="A338"/>
      <c r="U338"/>
    </row>
    <row r="339" spans="1:21" x14ac:dyDescent="0.25">
      <c r="A339"/>
      <c r="U339"/>
    </row>
    <row r="340" spans="1:21" x14ac:dyDescent="0.25">
      <c r="A340"/>
      <c r="U340"/>
    </row>
    <row r="341" spans="1:21" x14ac:dyDescent="0.25">
      <c r="A341"/>
      <c r="U341"/>
    </row>
    <row r="342" spans="1:21" x14ac:dyDescent="0.25">
      <c r="A342"/>
      <c r="U342"/>
    </row>
    <row r="343" spans="1:21" x14ac:dyDescent="0.25">
      <c r="A343"/>
      <c r="U343"/>
    </row>
    <row r="344" spans="1:21" x14ac:dyDescent="0.25">
      <c r="A344"/>
      <c r="U344"/>
    </row>
  </sheetData>
  <sheetProtection algorithmName="SHA-512" hashValue="lUi/d8iwP78plxqHKK20sItEmWKdw1upQIf5yw3atgA5hBIr5KcBU3QTYvKZOKQ40FfT1HQh927k+zkE+5uDLw==" saltValue="lT2v0+8Jb1OWMkBOGrgf2Q==" spinCount="100000" sheet="1" objects="1" scenarios="1" formatCells="0" formatRows="0" insertRows="0" deleteRows="0"/>
  <mergeCells count="7">
    <mergeCell ref="S6:T6"/>
    <mergeCell ref="C2:C5"/>
    <mergeCell ref="E2:P3"/>
    <mergeCell ref="M6:O6"/>
    <mergeCell ref="P6:R6"/>
    <mergeCell ref="G6:L6"/>
    <mergeCell ref="B6:F6"/>
  </mergeCells>
  <dataValidations count="20">
    <dataValidation type="list" allowBlank="1" showInputMessage="1" showErrorMessage="1" sqref="B8:B25" xr:uid="{00000000-0002-0000-0200-000000000000}">
      <formula1>CATEGORIA</formula1>
    </dataValidation>
    <dataValidation type="list" allowBlank="1" showInputMessage="1" showErrorMessage="1" sqref="C25" xr:uid="{00000000-0002-0000-0200-000001000000}">
      <formula1>INDIRECT($B$25)</formula1>
    </dataValidation>
    <dataValidation type="list" allowBlank="1" showInputMessage="1" showErrorMessage="1" sqref="C24" xr:uid="{00000000-0002-0000-0200-000002000000}">
      <formula1>INDIRECT($B$24)</formula1>
    </dataValidation>
    <dataValidation type="list" allowBlank="1" showInputMessage="1" showErrorMessage="1" sqref="C23" xr:uid="{00000000-0002-0000-0200-000003000000}">
      <formula1>INDIRECT($B$23)</formula1>
    </dataValidation>
    <dataValidation type="list" allowBlank="1" showInputMessage="1" showErrorMessage="1" sqref="C22" xr:uid="{00000000-0002-0000-0200-000004000000}">
      <formula1>INDIRECT($B$22)</formula1>
    </dataValidation>
    <dataValidation type="list" allowBlank="1" showInputMessage="1" showErrorMessage="1" sqref="C21" xr:uid="{00000000-0002-0000-0200-000005000000}">
      <formula1>INDIRECT($B$21)</formula1>
    </dataValidation>
    <dataValidation type="list" allowBlank="1" showInputMessage="1" showErrorMessage="1" sqref="C8" xr:uid="{00000000-0002-0000-0200-000006000000}">
      <formula1>INDIRECT($B$8)</formula1>
    </dataValidation>
    <dataValidation type="list" allowBlank="1" showInputMessage="1" showErrorMessage="1" sqref="D8:D33" xr:uid="{00000000-0002-0000-0200-000007000000}">
      <formula1>$K$266:$K$268</formula1>
    </dataValidation>
    <dataValidation type="list" allowBlank="1" showInputMessage="1" showErrorMessage="1" sqref="C9" xr:uid="{00000000-0002-0000-0200-000008000000}">
      <formula1>INDIRECT($B$9)</formula1>
    </dataValidation>
    <dataValidation type="list" allowBlank="1" showInputMessage="1" showErrorMessage="1" sqref="C10" xr:uid="{00000000-0002-0000-0200-000009000000}">
      <formula1>INDIRECT($B$10)</formula1>
    </dataValidation>
    <dataValidation type="list" allowBlank="1" showInputMessage="1" showErrorMessage="1" sqref="C11" xr:uid="{00000000-0002-0000-0200-00000A000000}">
      <formula1>INDIRECT($B$11)</formula1>
    </dataValidation>
    <dataValidation type="list" allowBlank="1" showInputMessage="1" showErrorMessage="1" sqref="C12" xr:uid="{00000000-0002-0000-0200-00000B000000}">
      <formula1>INDIRECT($B$12)</formula1>
    </dataValidation>
    <dataValidation type="list" allowBlank="1" showInputMessage="1" showErrorMessage="1" sqref="C13" xr:uid="{00000000-0002-0000-0200-00000C000000}">
      <formula1>INDIRECT($B$13)</formula1>
    </dataValidation>
    <dataValidation type="list" allowBlank="1" showInputMessage="1" showErrorMessage="1" sqref="C14" xr:uid="{00000000-0002-0000-0200-00000D000000}">
      <formula1>INDIRECT($B$14)</formula1>
    </dataValidation>
    <dataValidation type="list" allowBlank="1" showInputMessage="1" showErrorMessage="1" sqref="C15" xr:uid="{00000000-0002-0000-0200-00000E000000}">
      <formula1>INDIRECT($B$15)</formula1>
    </dataValidation>
    <dataValidation type="list" allowBlank="1" showInputMessage="1" showErrorMessage="1" sqref="C16" xr:uid="{00000000-0002-0000-0200-00000F000000}">
      <formula1>INDIRECT($B$16)</formula1>
    </dataValidation>
    <dataValidation type="list" allowBlank="1" showInputMessage="1" showErrorMessage="1" sqref="C17" xr:uid="{00000000-0002-0000-0200-000010000000}">
      <formula1>INDIRECT($B$17)</formula1>
    </dataValidation>
    <dataValidation type="list" allowBlank="1" showInputMessage="1" showErrorMessage="1" sqref="C18" xr:uid="{00000000-0002-0000-0200-000011000000}">
      <formula1>INDIRECT($B$18)</formula1>
    </dataValidation>
    <dataValidation type="list" allowBlank="1" showInputMessage="1" showErrorMessage="1" sqref="C19" xr:uid="{00000000-0002-0000-0200-000012000000}">
      <formula1>INDIRECT($B$19)</formula1>
    </dataValidation>
    <dataValidation type="list" allowBlank="1" showInputMessage="1" showErrorMessage="1" sqref="C20" xr:uid="{00000000-0002-0000-0200-000013000000}">
      <formula1>INDIRECT($B$20)</formula1>
    </dataValidation>
  </dataValidations>
  <hyperlinks>
    <hyperlink ref="C7" location="'INSTRUCCIONES GESTIÓN DE LA INF'!C15" display="Carga Ambiental" xr:uid="{00000000-0004-0000-0200-000000000000}"/>
    <hyperlink ref="G7" location="'INSTRUCCIONES GESTIÓN DE LA INF'!C20" display="Origen de la información" xr:uid="{00000000-0004-0000-0200-000001000000}"/>
    <hyperlink ref="G6:L6" location="'INSTRUCCIONES GESTIÓN DE LA INF'!C19" display="PROCESO DE REGISTRO DE INFORMACIÓN" xr:uid="{00000000-0004-0000-0200-000002000000}"/>
    <hyperlink ref="H7" location="'INSTRUCCIONES GESTIÓN DE LA INF'!C21" display="Forma de registro de la información " xr:uid="{00000000-0004-0000-0200-000003000000}"/>
    <hyperlink ref="I7" location="'INSTRUCCIONES GESTIÓN DE LA INF'!C22" display="Responsable del registro de la información" xr:uid="{00000000-0004-0000-0200-000004000000}"/>
    <hyperlink ref="J7" location="'INSTRUCCIONES GESTIÓN DE LA INF'!C23" display="Soportes asociados a la información " xr:uid="{00000000-0004-0000-0200-000005000000}"/>
    <hyperlink ref="K7" location="'INSTRUCCIONES GESTIÓN DE LA INF'!C24" display="Periodicidad de registro" xr:uid="{00000000-0004-0000-0200-000006000000}"/>
    <hyperlink ref="L7" location="'INSTRUCCIONES GESTIÓN DE LA INF'!C25" display="Unidad registrada" xr:uid="{00000000-0004-0000-0200-000007000000}"/>
    <hyperlink ref="B6:E6" location="INSTRUCCIONES!C13" display="IDENTIFICACIÓN DE FUENTES DE EMISIÓN" xr:uid="{00000000-0004-0000-0200-000008000000}"/>
    <hyperlink ref="M6:O6" location="'INSTRUCCIONES GESTIÓN DE LA INF'!C26" display="PROCESO DE CONSOLIDACIÓN Y REPORTE DE LA INFORMACIÓN PARA HUELLA DE CARBONO" xr:uid="{00000000-0004-0000-0200-000009000000}"/>
    <hyperlink ref="M7" location="'INSTRUCCIONES GESTIÓN DE LA INF'!C27" display="Periodicidad de reporte " xr:uid="{00000000-0004-0000-0200-00000A000000}"/>
    <hyperlink ref="N7" location="'INSTRUCCIONES GESTIÓN DE LA INF'!C28" display="Encargado de la consolidación de la información " xr:uid="{00000000-0004-0000-0200-00000B000000}"/>
    <hyperlink ref="O7" location="'INSTRUCCIONES GESTIÓN DE LA INF'!C29" display="Unidad reportada" xr:uid="{00000000-0004-0000-0200-00000C000000}"/>
    <hyperlink ref="P7" location="'INSTRUCCIONES GESTIÓN DE LA INF'!C31" display="Verificación de los datos reportados" xr:uid="{00000000-0004-0000-0200-00000D000000}"/>
    <hyperlink ref="Q7" location="'INSTRUCCIONES GESTIÓN DE LA INF'!C32" display="Encargado de la revisión de la información y de las acciones correctivas" xr:uid="{00000000-0004-0000-0200-00000E000000}"/>
    <hyperlink ref="R7" location="'INSTRUCCIONES GESTIÓN DE LA INF'!C33" display="Acciones Correctivas" xr:uid="{00000000-0004-0000-0200-00000F000000}"/>
    <hyperlink ref="S6:T6" location="'INSTRUCCIONES GESTIÓN DE LA INF'!C34" display="VERSIÓN" xr:uid="{00000000-0004-0000-0200-000010000000}"/>
    <hyperlink ref="S7" location="'INSTRUCCIONES GESTIÓN DE LA INF'!C35" display="Fecha de actualización" xr:uid="{00000000-0004-0000-0200-000011000000}"/>
    <hyperlink ref="T7" location="'INSTRUCCIONES GESTIÓN DE LA INF'!C36" display="Observaciones" xr:uid="{00000000-0004-0000-0200-000012000000}"/>
    <hyperlink ref="P6:R6" location="'INSTRUCCIONES GESTIÓN DE LA INF'!C30" display="PROCESO DE REVISION Y SEGUIMIENTO" xr:uid="{00000000-0004-0000-0200-000013000000}"/>
    <hyperlink ref="F7" location="'INSTRUCCIONES GESTIÓN DE LA INF'!C18" display="Cobertura" xr:uid="{00000000-0004-0000-0200-000014000000}"/>
    <hyperlink ref="B6:F6" location="'INSTRUCCIONES GESTIÓN DE LA INF'!I13" display="IDENTIFICACIÓN DE FUENTES DE EMISIÓN" xr:uid="{00000000-0004-0000-0200-000015000000}"/>
    <hyperlink ref="E7" location="'INSTRUCCIONES GESTIÓN DE LA INF'!C17" display="Fuentes " xr:uid="{00000000-0004-0000-0200-000016000000}"/>
    <hyperlink ref="B7" location="'INSTRUCCIONES GESTIÓN DE LA INF'!C14" display="Categoría" xr:uid="{00000000-0004-0000-0200-000017000000}"/>
    <hyperlink ref="D7" location="'INSTRUCCIONES GESTIÓN DE LA INF'!C16" display="Alcance " xr:uid="{00000000-0004-0000-0200-000018000000}"/>
  </hyperlink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249977111117893"/>
  </sheetPr>
  <dimension ref="A1:T72"/>
  <sheetViews>
    <sheetView topLeftCell="A12" zoomScale="60" zoomScaleNormal="60" workbookViewId="0">
      <selection activeCell="C14" sqref="B14:D14"/>
    </sheetView>
  </sheetViews>
  <sheetFormatPr baseColWidth="10" defaultColWidth="0" defaultRowHeight="0" customHeight="1" zeroHeight="1" x14ac:dyDescent="0.25"/>
  <cols>
    <col min="1" max="1" width="2.28515625" style="5" customWidth="1"/>
    <col min="2" max="2" width="4.7109375" style="5" customWidth="1"/>
    <col min="3" max="15" width="11.5703125" customWidth="1"/>
    <col min="16" max="16" width="11.42578125" style="5" customWidth="1"/>
    <col min="17" max="17" width="3.7109375" style="5" customWidth="1"/>
    <col min="18" max="20" width="0" hidden="1" customWidth="1"/>
    <col min="21" max="16384" width="11.5703125" hidden="1"/>
  </cols>
  <sheetData>
    <row r="1" spans="1:17" ht="19.149999999999999" customHeight="1" thickBot="1" x14ac:dyDescent="0.3">
      <c r="C1" s="5"/>
      <c r="D1" s="5"/>
      <c r="E1" s="5"/>
      <c r="F1" s="795" t="s">
        <v>10</v>
      </c>
      <c r="G1" s="796"/>
      <c r="H1" s="5"/>
      <c r="I1" s="5"/>
      <c r="J1" s="5"/>
      <c r="K1" s="5"/>
      <c r="L1" s="5"/>
      <c r="M1" s="5"/>
      <c r="N1" s="5"/>
      <c r="O1" s="5"/>
    </row>
    <row r="2" spans="1:17" ht="15.75" x14ac:dyDescent="0.25">
      <c r="D2" s="748" t="s">
        <v>0</v>
      </c>
      <c r="E2" s="748"/>
      <c r="F2" s="763" t="s">
        <v>11</v>
      </c>
      <c r="G2" s="764"/>
      <c r="H2" s="764"/>
      <c r="I2" s="764"/>
      <c r="J2" s="764"/>
      <c r="K2" s="764"/>
      <c r="L2" s="765"/>
      <c r="M2" s="38"/>
      <c r="N2" s="38"/>
      <c r="O2" s="5"/>
    </row>
    <row r="3" spans="1:17" ht="18.75" x14ac:dyDescent="0.25">
      <c r="C3" s="43"/>
      <c r="D3" s="748"/>
      <c r="E3" s="748"/>
      <c r="F3" s="766"/>
      <c r="G3" s="767"/>
      <c r="H3" s="767"/>
      <c r="I3" s="767"/>
      <c r="J3" s="767"/>
      <c r="K3" s="767"/>
      <c r="L3" s="768"/>
      <c r="M3" s="39"/>
      <c r="N3" s="39"/>
      <c r="O3" s="5"/>
    </row>
    <row r="4" spans="1:17" ht="15" x14ac:dyDescent="0.25">
      <c r="C4" s="5"/>
      <c r="D4" s="749"/>
      <c r="E4" s="749"/>
      <c r="F4" s="5"/>
      <c r="G4" s="5"/>
      <c r="H4" s="5"/>
      <c r="I4" s="5"/>
      <c r="J4" s="5"/>
      <c r="K4" s="5"/>
      <c r="L4" s="5"/>
      <c r="M4" s="97"/>
      <c r="N4" s="97"/>
      <c r="O4" s="5"/>
    </row>
    <row r="5" spans="1:17" ht="18.75" x14ac:dyDescent="0.25">
      <c r="D5" s="769" t="s">
        <v>205</v>
      </c>
      <c r="E5" s="770"/>
      <c r="F5" s="770"/>
      <c r="G5" s="771"/>
      <c r="H5" s="771"/>
      <c r="I5" s="771"/>
      <c r="J5" s="771"/>
      <c r="K5" s="771"/>
      <c r="L5" s="771"/>
      <c r="M5" s="771"/>
      <c r="N5" s="772"/>
    </row>
    <row r="6" spans="1:17" s="45" customFormat="1" ht="14.45" customHeight="1" thickBot="1" x14ac:dyDescent="0.3">
      <c r="A6" s="5"/>
      <c r="B6" s="5"/>
      <c r="C6" s="46"/>
      <c r="D6" s="46"/>
      <c r="E6" s="47"/>
      <c r="F6" s="47"/>
      <c r="G6" s="47"/>
      <c r="H6" s="47"/>
      <c r="I6" s="47"/>
      <c r="J6" s="47"/>
      <c r="K6" s="47"/>
      <c r="L6" s="47"/>
      <c r="M6" s="47"/>
      <c r="N6" s="47"/>
      <c r="O6" s="47"/>
      <c r="P6" s="5"/>
      <c r="Q6" s="5"/>
    </row>
    <row r="7" spans="1:17" s="45" customFormat="1" ht="51" customHeight="1" x14ac:dyDescent="0.25">
      <c r="A7" s="5"/>
      <c r="B7" s="5"/>
      <c r="C7" s="40"/>
      <c r="D7" s="743" t="s">
        <v>206</v>
      </c>
      <c r="E7" s="743"/>
      <c r="F7" s="743"/>
      <c r="G7" s="743"/>
      <c r="H7" s="743"/>
      <c r="I7" s="743"/>
      <c r="J7" s="743"/>
      <c r="K7" s="743"/>
      <c r="L7" s="743"/>
      <c r="M7" s="743"/>
      <c r="N7" s="743"/>
      <c r="O7" s="41"/>
      <c r="P7" s="5"/>
      <c r="Q7" s="5"/>
    </row>
    <row r="8" spans="1:17" ht="69.75" customHeight="1" x14ac:dyDescent="0.25">
      <c r="C8" s="101"/>
      <c r="D8" s="775"/>
      <c r="E8" s="775"/>
      <c r="F8" s="775"/>
      <c r="G8" s="775"/>
      <c r="H8" s="775"/>
      <c r="I8" s="775"/>
      <c r="J8" s="775"/>
      <c r="K8" s="775"/>
      <c r="L8" s="775"/>
      <c r="M8" s="775"/>
      <c r="N8" s="775"/>
      <c r="O8" s="105"/>
    </row>
    <row r="9" spans="1:17" ht="55.5" customHeight="1" x14ac:dyDescent="0.25">
      <c r="C9" s="2"/>
      <c r="D9" s="96"/>
      <c r="E9" s="96"/>
      <c r="F9" s="96"/>
      <c r="G9" s="96"/>
      <c r="H9" s="96"/>
      <c r="I9" s="96"/>
      <c r="J9" s="96"/>
      <c r="K9" s="96"/>
      <c r="L9" s="96"/>
      <c r="M9" s="96"/>
      <c r="N9" s="96"/>
      <c r="O9" s="3"/>
    </row>
    <row r="10" spans="1:17" ht="85.5" customHeight="1" x14ac:dyDescent="0.25">
      <c r="C10" s="2"/>
      <c r="D10" s="96"/>
      <c r="E10" s="96"/>
      <c r="F10" s="96"/>
      <c r="G10" s="96"/>
      <c r="H10" s="96"/>
      <c r="I10" s="96"/>
      <c r="J10" s="96"/>
      <c r="K10" s="96"/>
      <c r="L10" s="96"/>
      <c r="M10" s="96"/>
      <c r="N10" s="96"/>
      <c r="O10" s="3"/>
    </row>
    <row r="11" spans="1:17" ht="256.5" customHeight="1" thickBot="1" x14ac:dyDescent="0.3">
      <c r="C11" s="4"/>
      <c r="D11" s="42"/>
      <c r="E11" s="42"/>
      <c r="F11" s="42"/>
      <c r="G11" s="42"/>
      <c r="H11" s="42"/>
      <c r="I11" s="42"/>
      <c r="J11" s="42"/>
      <c r="K11" s="42"/>
      <c r="L11" s="42"/>
      <c r="M11" s="42"/>
      <c r="N11" s="42"/>
      <c r="O11" s="35"/>
    </row>
    <row r="12" spans="1:17" ht="59.25" customHeight="1" thickBot="1" x14ac:dyDescent="0.3">
      <c r="C12" s="40"/>
      <c r="D12" s="743" t="s">
        <v>207</v>
      </c>
      <c r="E12" s="743"/>
      <c r="F12" s="743"/>
      <c r="G12" s="743"/>
      <c r="H12" s="743"/>
      <c r="I12" s="743"/>
      <c r="J12" s="743"/>
      <c r="K12" s="743"/>
      <c r="L12" s="743"/>
      <c r="M12" s="743"/>
      <c r="N12" s="743"/>
      <c r="O12" s="41"/>
    </row>
    <row r="13" spans="1:17" s="45" customFormat="1" ht="16.5" customHeight="1" thickTop="1" thickBot="1" x14ac:dyDescent="0.3">
      <c r="A13" s="5"/>
      <c r="B13" s="5"/>
      <c r="C13" s="726" t="s">
        <v>208</v>
      </c>
      <c r="D13" s="727"/>
      <c r="E13" s="727"/>
      <c r="F13" s="727"/>
      <c r="G13" s="727"/>
      <c r="H13" s="727"/>
      <c r="I13" s="727"/>
      <c r="J13" s="727"/>
      <c r="K13" s="727"/>
      <c r="L13" s="727"/>
      <c r="M13" s="727"/>
      <c r="N13" s="727"/>
      <c r="O13" s="750"/>
      <c r="P13" s="5"/>
      <c r="Q13" s="5"/>
    </row>
    <row r="14" spans="1:17" s="45" customFormat="1" ht="279.75" customHeight="1" thickTop="1" thickBot="1" x14ac:dyDescent="0.3">
      <c r="A14" s="5"/>
      <c r="B14" s="5"/>
      <c r="C14" s="729" t="s">
        <v>209</v>
      </c>
      <c r="D14" s="730"/>
      <c r="E14" s="744" t="s">
        <v>210</v>
      </c>
      <c r="F14" s="745"/>
      <c r="G14" s="745"/>
      <c r="H14" s="745"/>
      <c r="I14" s="745"/>
      <c r="J14" s="746" t="s">
        <v>211</v>
      </c>
      <c r="K14" s="746"/>
      <c r="L14" s="746"/>
      <c r="M14" s="746"/>
      <c r="N14" s="746"/>
      <c r="O14" s="747"/>
      <c r="P14" s="5"/>
      <c r="Q14" s="5"/>
    </row>
    <row r="15" spans="1:17" s="45" customFormat="1" ht="16.5" customHeight="1" thickTop="1" thickBot="1" x14ac:dyDescent="0.3">
      <c r="A15" s="5"/>
      <c r="B15" s="5"/>
      <c r="C15" s="726" t="s">
        <v>212</v>
      </c>
      <c r="D15" s="727"/>
      <c r="E15" s="727"/>
      <c r="F15" s="727"/>
      <c r="G15" s="727"/>
      <c r="H15" s="727"/>
      <c r="I15" s="727"/>
      <c r="J15" s="727"/>
      <c r="K15" s="727"/>
      <c r="L15" s="727"/>
      <c r="M15" s="727"/>
      <c r="N15" s="727"/>
      <c r="O15" s="750"/>
      <c r="P15" s="5"/>
      <c r="Q15" s="5"/>
    </row>
    <row r="16" spans="1:17" ht="78.75" customHeight="1" thickTop="1" thickBot="1" x14ac:dyDescent="0.3">
      <c r="C16" s="729" t="s">
        <v>213</v>
      </c>
      <c r="D16" s="730"/>
      <c r="E16" s="731" t="s">
        <v>214</v>
      </c>
      <c r="F16" s="732"/>
      <c r="G16" s="732"/>
      <c r="H16" s="732"/>
      <c r="I16" s="732"/>
      <c r="J16" s="746" t="s">
        <v>215</v>
      </c>
      <c r="K16" s="746"/>
      <c r="L16" s="746"/>
      <c r="M16" s="746"/>
      <c r="N16" s="746"/>
      <c r="O16" s="747"/>
    </row>
    <row r="17" spans="1:17" ht="49.5" customHeight="1" thickTop="1" thickBot="1" x14ac:dyDescent="0.3">
      <c r="C17" s="729" t="s">
        <v>216</v>
      </c>
      <c r="D17" s="730"/>
      <c r="E17" s="731" t="s">
        <v>217</v>
      </c>
      <c r="F17" s="732"/>
      <c r="G17" s="732"/>
      <c r="H17" s="732"/>
      <c r="I17" s="732"/>
      <c r="J17" s="746" t="s">
        <v>218</v>
      </c>
      <c r="K17" s="746"/>
      <c r="L17" s="746"/>
      <c r="M17" s="746"/>
      <c r="N17" s="746"/>
      <c r="O17" s="747"/>
    </row>
    <row r="18" spans="1:17" s="45" customFormat="1" ht="16.5" customHeight="1" thickTop="1" thickBot="1" x14ac:dyDescent="0.3">
      <c r="A18" s="5"/>
      <c r="B18" s="5"/>
      <c r="C18" s="726" t="s">
        <v>219</v>
      </c>
      <c r="D18" s="727"/>
      <c r="E18" s="727"/>
      <c r="F18" s="727"/>
      <c r="G18" s="727"/>
      <c r="H18" s="727"/>
      <c r="I18" s="727"/>
      <c r="J18" s="727"/>
      <c r="K18" s="727"/>
      <c r="L18" s="727"/>
      <c r="M18" s="727"/>
      <c r="N18" s="727"/>
      <c r="O18" s="750"/>
      <c r="P18" s="5"/>
      <c r="Q18" s="5"/>
    </row>
    <row r="19" spans="1:17" ht="126" customHeight="1" thickTop="1" thickBot="1" x14ac:dyDescent="0.3">
      <c r="C19" s="729" t="s">
        <v>220</v>
      </c>
      <c r="D19" s="730"/>
      <c r="E19" s="731" t="s">
        <v>221</v>
      </c>
      <c r="F19" s="732"/>
      <c r="G19" s="732"/>
      <c r="H19" s="732"/>
      <c r="I19" s="732"/>
      <c r="J19" s="733" t="s">
        <v>222</v>
      </c>
      <c r="K19" s="733"/>
      <c r="L19" s="733"/>
      <c r="M19" s="733"/>
      <c r="N19" s="733"/>
      <c r="O19" s="734"/>
    </row>
    <row r="20" spans="1:17" ht="367.5" customHeight="1" thickTop="1" thickBot="1" x14ac:dyDescent="0.3">
      <c r="C20" s="729" t="s">
        <v>223</v>
      </c>
      <c r="D20" s="730"/>
      <c r="E20" s="731" t="s">
        <v>224</v>
      </c>
      <c r="F20" s="732"/>
      <c r="G20" s="732"/>
      <c r="H20" s="732"/>
      <c r="I20" s="732"/>
      <c r="J20" s="733" t="s">
        <v>225</v>
      </c>
      <c r="K20" s="733"/>
      <c r="L20" s="733"/>
      <c r="M20" s="733"/>
      <c r="N20" s="733"/>
      <c r="O20" s="734"/>
    </row>
    <row r="21" spans="1:17" ht="44.25" customHeight="1" thickTop="1" thickBot="1" x14ac:dyDescent="0.3">
      <c r="C21" s="729" t="s">
        <v>226</v>
      </c>
      <c r="D21" s="730"/>
      <c r="E21" s="731" t="s">
        <v>227</v>
      </c>
      <c r="F21" s="732"/>
      <c r="G21" s="732"/>
      <c r="H21" s="732"/>
      <c r="I21" s="732"/>
      <c r="J21" s="733" t="s">
        <v>228</v>
      </c>
      <c r="K21" s="733"/>
      <c r="L21" s="733"/>
      <c r="M21" s="733"/>
      <c r="N21" s="733"/>
      <c r="O21" s="734"/>
    </row>
    <row r="22" spans="1:17" ht="41.25" customHeight="1" thickTop="1" thickBot="1" x14ac:dyDescent="0.3">
      <c r="C22" s="729" t="s">
        <v>229</v>
      </c>
      <c r="D22" s="730"/>
      <c r="E22" s="731" t="s">
        <v>230</v>
      </c>
      <c r="F22" s="732"/>
      <c r="G22" s="732"/>
      <c r="H22" s="732"/>
      <c r="I22" s="732"/>
      <c r="J22" s="733" t="s">
        <v>228</v>
      </c>
      <c r="K22" s="733"/>
      <c r="L22" s="733"/>
      <c r="M22" s="733"/>
      <c r="N22" s="733"/>
      <c r="O22" s="734"/>
    </row>
    <row r="23" spans="1:17" ht="39" customHeight="1" thickTop="1" thickBot="1" x14ac:dyDescent="0.3">
      <c r="C23" s="729" t="s">
        <v>231</v>
      </c>
      <c r="D23" s="730"/>
      <c r="E23" s="731" t="s">
        <v>232</v>
      </c>
      <c r="F23" s="732"/>
      <c r="G23" s="732"/>
      <c r="H23" s="732"/>
      <c r="I23" s="732"/>
      <c r="J23" s="733" t="s">
        <v>228</v>
      </c>
      <c r="K23" s="733"/>
      <c r="L23" s="733"/>
      <c r="M23" s="733"/>
      <c r="N23" s="733"/>
      <c r="O23" s="734"/>
    </row>
    <row r="24" spans="1:17" ht="41.25" customHeight="1" thickTop="1" thickBot="1" x14ac:dyDescent="0.3">
      <c r="C24" s="729" t="s">
        <v>233</v>
      </c>
      <c r="D24" s="730"/>
      <c r="E24" s="731" t="s">
        <v>234</v>
      </c>
      <c r="F24" s="732"/>
      <c r="G24" s="732"/>
      <c r="H24" s="732"/>
      <c r="I24" s="732"/>
      <c r="J24" s="733" t="s">
        <v>228</v>
      </c>
      <c r="K24" s="733"/>
      <c r="L24" s="733"/>
      <c r="M24" s="733"/>
      <c r="N24" s="733"/>
      <c r="O24" s="734"/>
    </row>
    <row r="25" spans="1:17" ht="155.25" customHeight="1" thickTop="1" thickBot="1" x14ac:dyDescent="0.3">
      <c r="C25" s="729" t="s">
        <v>235</v>
      </c>
      <c r="D25" s="730"/>
      <c r="E25" s="731" t="s">
        <v>236</v>
      </c>
      <c r="F25" s="732"/>
      <c r="G25" s="732"/>
      <c r="H25" s="732"/>
      <c r="I25" s="732"/>
      <c r="J25" s="733" t="s">
        <v>237</v>
      </c>
      <c r="K25" s="733"/>
      <c r="L25" s="733"/>
      <c r="M25" s="733"/>
      <c r="N25" s="733"/>
      <c r="O25" s="734"/>
    </row>
    <row r="26" spans="1:17" ht="303" customHeight="1" thickTop="1" thickBot="1" x14ac:dyDescent="0.3">
      <c r="C26" s="729" t="s">
        <v>238</v>
      </c>
      <c r="D26" s="730"/>
      <c r="E26" s="731" t="s">
        <v>239</v>
      </c>
      <c r="F26" s="732"/>
      <c r="G26" s="732"/>
      <c r="H26" s="732"/>
      <c r="I26" s="732"/>
      <c r="J26" s="733" t="s">
        <v>240</v>
      </c>
      <c r="K26" s="733"/>
      <c r="L26" s="733"/>
      <c r="M26" s="733"/>
      <c r="N26" s="733"/>
      <c r="O26" s="734"/>
    </row>
    <row r="27" spans="1:17" s="45" customFormat="1" ht="16.5" customHeight="1" thickTop="1" thickBot="1" x14ac:dyDescent="0.3">
      <c r="A27" s="5"/>
      <c r="B27" s="5"/>
      <c r="C27" s="726" t="s">
        <v>241</v>
      </c>
      <c r="D27" s="727"/>
      <c r="E27" s="727"/>
      <c r="F27" s="727"/>
      <c r="G27" s="727"/>
      <c r="H27" s="727"/>
      <c r="I27" s="727"/>
      <c r="J27" s="727"/>
      <c r="K27" s="727"/>
      <c r="L27" s="727"/>
      <c r="M27" s="727"/>
      <c r="N27" s="727"/>
      <c r="O27" s="750"/>
      <c r="P27" s="5"/>
      <c r="Q27" s="5"/>
    </row>
    <row r="28" spans="1:17" ht="123.75" customHeight="1" thickTop="1" thickBot="1" x14ac:dyDescent="0.3">
      <c r="C28" s="729" t="s">
        <v>242</v>
      </c>
      <c r="D28" s="730"/>
      <c r="E28" s="731" t="s">
        <v>243</v>
      </c>
      <c r="F28" s="732"/>
      <c r="G28" s="732"/>
      <c r="H28" s="732"/>
      <c r="I28" s="732"/>
      <c r="J28" s="733" t="s">
        <v>244</v>
      </c>
      <c r="K28" s="733"/>
      <c r="L28" s="733"/>
      <c r="M28" s="733"/>
      <c r="N28" s="733"/>
      <c r="O28" s="734"/>
    </row>
    <row r="29" spans="1:17" ht="27" customHeight="1" thickTop="1" thickBot="1" x14ac:dyDescent="0.3">
      <c r="C29" s="729" t="s">
        <v>220</v>
      </c>
      <c r="D29" s="730"/>
      <c r="E29" s="731" t="s">
        <v>245</v>
      </c>
      <c r="F29" s="732"/>
      <c r="G29" s="732"/>
      <c r="H29" s="732"/>
      <c r="I29" s="732"/>
      <c r="J29" s="733" t="s">
        <v>228</v>
      </c>
      <c r="K29" s="733"/>
      <c r="L29" s="733"/>
      <c r="M29" s="733"/>
      <c r="N29" s="733"/>
      <c r="O29" s="734"/>
    </row>
    <row r="30" spans="1:17" ht="125.25" customHeight="1" thickTop="1" thickBot="1" x14ac:dyDescent="0.3">
      <c r="C30" s="729" t="s">
        <v>238</v>
      </c>
      <c r="D30" s="730"/>
      <c r="E30" s="731" t="s">
        <v>246</v>
      </c>
      <c r="F30" s="732"/>
      <c r="G30" s="732"/>
      <c r="H30" s="732"/>
      <c r="I30" s="732"/>
      <c r="J30" s="733" t="s">
        <v>247</v>
      </c>
      <c r="K30" s="733"/>
      <c r="L30" s="733"/>
      <c r="M30" s="733"/>
      <c r="N30" s="733"/>
      <c r="O30" s="734"/>
    </row>
    <row r="31" spans="1:17" s="45" customFormat="1" ht="16.5" customHeight="1" thickTop="1" thickBot="1" x14ac:dyDescent="0.3">
      <c r="A31" s="5"/>
      <c r="B31" s="5"/>
      <c r="C31" s="726" t="s">
        <v>248</v>
      </c>
      <c r="D31" s="727"/>
      <c r="E31" s="727"/>
      <c r="F31" s="727"/>
      <c r="G31" s="727"/>
      <c r="H31" s="727"/>
      <c r="I31" s="727"/>
      <c r="J31" s="727"/>
      <c r="K31" s="727"/>
      <c r="L31" s="727"/>
      <c r="M31" s="727"/>
      <c r="N31" s="727"/>
      <c r="O31" s="750"/>
      <c r="P31" s="5"/>
      <c r="Q31" s="5"/>
    </row>
    <row r="32" spans="1:17" ht="51" customHeight="1" thickTop="1" thickBot="1" x14ac:dyDescent="0.3">
      <c r="C32" s="729" t="s">
        <v>249</v>
      </c>
      <c r="D32" s="730"/>
      <c r="E32" s="731" t="s">
        <v>250</v>
      </c>
      <c r="F32" s="732"/>
      <c r="G32" s="732"/>
      <c r="H32" s="732"/>
      <c r="I32" s="732"/>
      <c r="J32" s="733" t="s">
        <v>228</v>
      </c>
      <c r="K32" s="733"/>
      <c r="L32" s="733"/>
      <c r="M32" s="733"/>
      <c r="N32" s="733"/>
      <c r="O32" s="734"/>
    </row>
    <row r="33" spans="1:17" s="45" customFormat="1" ht="16.5" customHeight="1" thickTop="1" thickBot="1" x14ac:dyDescent="0.3">
      <c r="A33" s="5"/>
      <c r="B33" s="5"/>
      <c r="C33" s="726" t="s">
        <v>251</v>
      </c>
      <c r="D33" s="727"/>
      <c r="E33" s="727"/>
      <c r="F33" s="727"/>
      <c r="G33" s="727"/>
      <c r="H33" s="727"/>
      <c r="I33" s="727"/>
      <c r="J33" s="727"/>
      <c r="K33" s="727"/>
      <c r="L33" s="727"/>
      <c r="M33" s="727"/>
      <c r="N33" s="727"/>
      <c r="O33" s="750"/>
      <c r="P33" s="5"/>
      <c r="Q33" s="5"/>
    </row>
    <row r="34" spans="1:17" ht="112.5" customHeight="1" thickTop="1" thickBot="1" x14ac:dyDescent="0.3">
      <c r="C34" s="759" t="s">
        <v>252</v>
      </c>
      <c r="D34" s="760"/>
      <c r="E34" s="731" t="s">
        <v>253</v>
      </c>
      <c r="F34" s="732"/>
      <c r="G34" s="732"/>
      <c r="H34" s="732"/>
      <c r="I34" s="732"/>
      <c r="J34" s="733" t="s">
        <v>254</v>
      </c>
      <c r="K34" s="733"/>
      <c r="L34" s="733"/>
      <c r="M34" s="733"/>
      <c r="N34" s="733"/>
      <c r="O34" s="734"/>
    </row>
    <row r="35" spans="1:17" ht="16.5" thickTop="1" thickBot="1" x14ac:dyDescent="0.3">
      <c r="C35" s="48"/>
      <c r="D35" s="48"/>
      <c r="E35" s="5"/>
      <c r="F35" s="5"/>
      <c r="G35" s="5"/>
      <c r="H35" s="5"/>
      <c r="I35" s="5"/>
      <c r="J35" s="5"/>
      <c r="K35" s="5"/>
      <c r="L35" s="5"/>
      <c r="M35" s="5"/>
      <c r="N35" s="5"/>
      <c r="O35" s="5"/>
    </row>
    <row r="36" spans="1:17" ht="15.75" thickBot="1" x14ac:dyDescent="0.3">
      <c r="C36" s="5"/>
      <c r="D36" s="735" t="s">
        <v>10</v>
      </c>
      <c r="E36" s="736"/>
      <c r="F36" s="5"/>
      <c r="G36" s="5"/>
      <c r="H36" s="5"/>
      <c r="I36" s="5"/>
      <c r="J36" s="5"/>
      <c r="K36" s="5"/>
      <c r="L36" s="5"/>
      <c r="M36" s="5"/>
      <c r="N36" s="5"/>
      <c r="O36" s="5"/>
    </row>
    <row r="37" spans="1:17" ht="15" x14ac:dyDescent="0.25">
      <c r="C37" s="5"/>
      <c r="D37" s="5"/>
      <c r="E37" s="5"/>
      <c r="F37" s="5"/>
      <c r="G37" s="5"/>
      <c r="H37" s="5"/>
      <c r="I37" s="5"/>
      <c r="J37" s="5"/>
      <c r="K37" s="5"/>
      <c r="L37" s="5"/>
      <c r="M37" s="5"/>
      <c r="N37" s="5"/>
      <c r="O37" s="5"/>
    </row>
    <row r="38" spans="1:17" ht="15" hidden="1" x14ac:dyDescent="0.25">
      <c r="C38" s="5"/>
      <c r="D38" s="5"/>
      <c r="E38" s="5"/>
      <c r="F38" s="5"/>
      <c r="G38" s="5"/>
      <c r="H38" s="5"/>
      <c r="I38" s="5"/>
      <c r="J38" s="5"/>
      <c r="K38" s="5"/>
      <c r="L38" s="5"/>
      <c r="M38" s="5"/>
      <c r="N38" s="5"/>
      <c r="O38" s="5"/>
    </row>
    <row r="39" spans="1:17" ht="15" hidden="1" x14ac:dyDescent="0.25">
      <c r="C39" s="5"/>
      <c r="D39" s="5"/>
      <c r="E39" s="5"/>
      <c r="F39" s="5"/>
      <c r="G39" s="5"/>
      <c r="H39" s="5"/>
      <c r="I39" s="5"/>
      <c r="J39" s="5"/>
      <c r="K39" s="5"/>
      <c r="L39" s="5"/>
      <c r="M39" s="5"/>
      <c r="N39" s="5"/>
      <c r="O39" s="5"/>
    </row>
    <row r="40" spans="1:17" ht="14.45" hidden="1" customHeight="1" x14ac:dyDescent="0.25"/>
    <row r="41" spans="1:17" ht="14.45" hidden="1" customHeight="1" x14ac:dyDescent="0.25"/>
    <row r="42" spans="1:17" ht="14.45" hidden="1" customHeight="1" x14ac:dyDescent="0.25"/>
    <row r="43" spans="1:17" ht="14.45" hidden="1" customHeight="1" x14ac:dyDescent="0.25"/>
    <row r="44" spans="1:17" ht="14.45" hidden="1" customHeight="1" x14ac:dyDescent="0.25"/>
    <row r="45" spans="1:17" ht="14.45" hidden="1" customHeight="1" x14ac:dyDescent="0.25"/>
    <row r="46" spans="1:17" ht="14.45" hidden="1" customHeight="1" x14ac:dyDescent="0.25"/>
    <row r="47" spans="1:17" ht="14.45" hidden="1" customHeight="1" x14ac:dyDescent="0.25"/>
    <row r="48" spans="1:17" ht="14.45" hidden="1" customHeight="1" x14ac:dyDescent="0.25"/>
    <row r="49" ht="14.45" hidden="1" customHeight="1" x14ac:dyDescent="0.25"/>
    <row r="50" ht="14.45" hidden="1" customHeight="1" x14ac:dyDescent="0.25"/>
    <row r="51" ht="14.45" hidden="1" customHeight="1" x14ac:dyDescent="0.25"/>
    <row r="52" ht="14.45" hidden="1" customHeight="1" x14ac:dyDescent="0.25"/>
    <row r="53" ht="14.45" hidden="1" customHeight="1" x14ac:dyDescent="0.25"/>
    <row r="54" ht="14.45" hidden="1" customHeight="1" x14ac:dyDescent="0.25"/>
    <row r="55" ht="14.45" hidden="1" customHeight="1" x14ac:dyDescent="0.25"/>
    <row r="56" ht="14.45" hidden="1" customHeight="1" x14ac:dyDescent="0.25"/>
    <row r="57" ht="14.45" hidden="1" customHeight="1" x14ac:dyDescent="0.25"/>
    <row r="58" ht="14.45" hidden="1" customHeight="1" x14ac:dyDescent="0.25"/>
    <row r="59" ht="14.45" hidden="1" customHeight="1" x14ac:dyDescent="0.25"/>
    <row r="60" ht="14.45" hidden="1" customHeight="1" x14ac:dyDescent="0.25"/>
    <row r="61" ht="14.45" hidden="1" customHeight="1" x14ac:dyDescent="0.25"/>
    <row r="62" ht="14.45" hidden="1" customHeight="1" x14ac:dyDescent="0.25"/>
    <row r="63" ht="14.45" hidden="1" customHeight="1" x14ac:dyDescent="0.25"/>
    <row r="64" ht="14.45" hidden="1" customHeight="1" x14ac:dyDescent="0.25"/>
    <row r="65" ht="14.45" hidden="1" customHeight="1" x14ac:dyDescent="0.25"/>
    <row r="66" ht="14.45" hidden="1" customHeight="1" x14ac:dyDescent="0.25"/>
    <row r="67" ht="14.45" hidden="1" customHeight="1" x14ac:dyDescent="0.25"/>
    <row r="68" ht="14.45" hidden="1" customHeight="1" x14ac:dyDescent="0.25"/>
    <row r="69" ht="14.45" hidden="1" customHeight="1" x14ac:dyDescent="0.25"/>
    <row r="70" ht="14.45" hidden="1" customHeight="1" x14ac:dyDescent="0.25"/>
    <row r="71" ht="14.45" hidden="1" customHeight="1" x14ac:dyDescent="0.25"/>
    <row r="72" ht="14.45" hidden="1" customHeight="1" x14ac:dyDescent="0.25"/>
  </sheetData>
  <sheetProtection algorithmName="SHA-512" hashValue="CT5zMwAk4nFQHLo2n6hTes3nwGQOzPO3XoM0LeRhqNfb0ztTZCrVgtgqNEH2krIYPkgf9jZvHkSmbH9i02X8IA==" saltValue="J4Inm7efxnzBdhY85No54Q==" spinCount="100000" sheet="1" objects="1" scenarios="1"/>
  <mergeCells count="62">
    <mergeCell ref="C15:O15"/>
    <mergeCell ref="D5:N5"/>
    <mergeCell ref="D7:N7"/>
    <mergeCell ref="D8:N8"/>
    <mergeCell ref="D2:E4"/>
    <mergeCell ref="F2:L3"/>
    <mergeCell ref="D12:N12"/>
    <mergeCell ref="C13:O13"/>
    <mergeCell ref="C14:D14"/>
    <mergeCell ref="E14:I14"/>
    <mergeCell ref="J14:O14"/>
    <mergeCell ref="C16:D16"/>
    <mergeCell ref="E16:I16"/>
    <mergeCell ref="J16:O16"/>
    <mergeCell ref="C17:D17"/>
    <mergeCell ref="E17:I17"/>
    <mergeCell ref="J17:O17"/>
    <mergeCell ref="C18:O18"/>
    <mergeCell ref="C19:D19"/>
    <mergeCell ref="E19:I19"/>
    <mergeCell ref="J19:O19"/>
    <mergeCell ref="C20:D20"/>
    <mergeCell ref="E20:I20"/>
    <mergeCell ref="J20:O20"/>
    <mergeCell ref="J24:O24"/>
    <mergeCell ref="C21:D21"/>
    <mergeCell ref="E21:I21"/>
    <mergeCell ref="J21:O21"/>
    <mergeCell ref="C22:D22"/>
    <mergeCell ref="E22:I22"/>
    <mergeCell ref="J22:O22"/>
    <mergeCell ref="C32:D32"/>
    <mergeCell ref="E32:I32"/>
    <mergeCell ref="J32:O32"/>
    <mergeCell ref="C27:O27"/>
    <mergeCell ref="C28:D28"/>
    <mergeCell ref="E28:I28"/>
    <mergeCell ref="J28:O28"/>
    <mergeCell ref="C29:D29"/>
    <mergeCell ref="E29:I29"/>
    <mergeCell ref="J29:O29"/>
    <mergeCell ref="F1:G1"/>
    <mergeCell ref="C30:D30"/>
    <mergeCell ref="E30:I30"/>
    <mergeCell ref="J30:O30"/>
    <mergeCell ref="C31:O31"/>
    <mergeCell ref="C25:D25"/>
    <mergeCell ref="E25:I25"/>
    <mergeCell ref="J25:O25"/>
    <mergeCell ref="C26:D26"/>
    <mergeCell ref="E26:I26"/>
    <mergeCell ref="J26:O26"/>
    <mergeCell ref="C23:D23"/>
    <mergeCell ref="E23:I23"/>
    <mergeCell ref="J23:O23"/>
    <mergeCell ref="C24:D24"/>
    <mergeCell ref="E24:I24"/>
    <mergeCell ref="C33:O33"/>
    <mergeCell ref="C34:D34"/>
    <mergeCell ref="E34:I34"/>
    <mergeCell ref="J34:O34"/>
    <mergeCell ref="D36:E36"/>
  </mergeCells>
  <hyperlinks>
    <hyperlink ref="D36" location="MENÚ!A1" display="MENÚ" xr:uid="{00000000-0004-0000-0300-000000000000}"/>
    <hyperlink ref="D36:E36" location="INICIO!A1" display="INICIO" xr:uid="{00000000-0004-0000-0300-000001000000}"/>
    <hyperlink ref="C14:D14" location="'HC CORPORATIVA-INCERTIDUMBRE'!B5" display="Datos Generales" xr:uid="{00000000-0004-0000-0300-000002000000}"/>
    <hyperlink ref="C16:D16" location="'HC CORPORATIVA-INCERTIDUMBRE'!B14" display="Fuente de Emision " xr:uid="{00000000-0004-0000-0300-000003000000}"/>
    <hyperlink ref="C17:D17" location="'HC CORPORATIVA-INCERTIDUMBRE'!C15" display="Carga ambiental" xr:uid="{00000000-0004-0000-0300-000004000000}"/>
    <hyperlink ref="C19:D19" location="'HC CORPORATIVA-INCERTIDUMBRE'!E15" display="Unidad" xr:uid="{00000000-0004-0000-0300-000005000000}"/>
    <hyperlink ref="C20:D20" location="'HC CORPORATIVA-INCERTIDUMBRE'!F15" display="Dato 1 al 12" xr:uid="{00000000-0004-0000-0300-000006000000}"/>
    <hyperlink ref="C21:D21" location="'HC CORPORATIVA-INCERTIDUMBRE'!R15" display="Total" xr:uid="{00000000-0004-0000-0300-000007000000}"/>
    <hyperlink ref="C22:D22" location="'HC CORPORATIVA-INCERTIDUMBRE'!S15" display="No. Datos" xr:uid="{00000000-0004-0000-0300-000008000000}"/>
    <hyperlink ref="C23:D23" location="'HC CORPORATIVA-INCERTIDUMBRE'!T15" display="Promedio" xr:uid="{00000000-0004-0000-0300-000009000000}"/>
    <hyperlink ref="C24:D24" location="'HC CORPORATIVA-INCERTIDUMBRE'!U15" display="Desviación Estandar" xr:uid="{00000000-0004-0000-0300-00000A000000}"/>
    <hyperlink ref="C25:D25" location="'HC CORPORATIVA-INCERTIDUMBRE'!V15" display="Factor T" xr:uid="{00000000-0004-0000-0300-00000B000000}"/>
    <hyperlink ref="C26:D26" location="'HC CORPORATIVA-INCERTIDUMBRE'!W15" display="Incertidumbre" xr:uid="{00000000-0004-0000-0300-00000C000000}"/>
    <hyperlink ref="C28:D28" location="'HC CORPORATIVA-INCERTIDUMBRE'!X15" display="Cantidad" xr:uid="{00000000-0004-0000-0300-00000D000000}"/>
    <hyperlink ref="C29:D29" location="'HC CORPORATIVA-INCERTIDUMBRE'!Y15" display="Unidad" xr:uid="{00000000-0004-0000-0300-00000E000000}"/>
    <hyperlink ref="C30:D30" location="'HC CORPORATIVA-INCERTIDUMBRE'!Z15" display="Incertidumbre" xr:uid="{00000000-0004-0000-0300-00000F000000}"/>
    <hyperlink ref="C32:D32" location="'HC CORPORATIVA-INCERTIDUMBRE'!AA15" display="Huella de Carbono  " xr:uid="{00000000-0004-0000-0300-000010000000}"/>
    <hyperlink ref="C34:D34" location="'HC CORPORATIVA-INCERTIDUMBRE'!AB15" display="Incertidumbre de la fuente " xr:uid="{00000000-0004-0000-0300-000011000000}"/>
    <hyperlink ref="F1" location="MENÚ!A1" display="MENÚ" xr:uid="{00000000-0004-0000-0300-000012000000}"/>
    <hyperlink ref="F1:G1" location="INICIO!A1" display="INICIO" xr:uid="{00000000-0004-0000-0300-000013000000}"/>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DC109"/>
  <sheetViews>
    <sheetView showGridLines="0" topLeftCell="B6" zoomScale="80" zoomScaleNormal="80" workbookViewId="0">
      <selection activeCell="F18" sqref="F18"/>
    </sheetView>
  </sheetViews>
  <sheetFormatPr baseColWidth="10" defaultColWidth="11" defaultRowHeight="15.75" x14ac:dyDescent="0.25"/>
  <cols>
    <col min="1" max="1" width="5.5703125" style="527" customWidth="1"/>
    <col min="2" max="2" width="39.5703125" style="526" customWidth="1"/>
    <col min="3" max="3" width="49.28515625" style="597" customWidth="1"/>
    <col min="4" max="4" width="12.85546875" style="526" customWidth="1"/>
    <col min="5" max="16" width="12.85546875" style="597" customWidth="1"/>
    <col min="17" max="17" width="14.85546875" style="526" customWidth="1"/>
    <col min="18" max="18" width="10" style="526" hidden="1" customWidth="1"/>
    <col min="19" max="19" width="13.42578125" style="526" hidden="1" customWidth="1"/>
    <col min="20" max="20" width="14" style="526" hidden="1" customWidth="1"/>
    <col min="21" max="21" width="11.42578125" style="526" hidden="1" customWidth="1"/>
    <col min="22" max="22" width="18.28515625" style="608" customWidth="1"/>
    <col min="23" max="26" width="24.42578125" style="526" customWidth="1"/>
    <col min="27" max="28" width="24.42578125" style="566" customWidth="1"/>
    <col min="29" max="29" width="24.42578125" style="526" customWidth="1"/>
    <col min="30" max="30" width="24.42578125" style="566" customWidth="1"/>
    <col min="31" max="32" width="24.42578125" style="526" customWidth="1"/>
    <col min="33" max="33" width="16.5703125" style="520" customWidth="1"/>
    <col min="34" max="34" width="41.28515625" style="521" customWidth="1"/>
    <col min="35" max="35" width="11.28515625" style="522" customWidth="1"/>
    <col min="36" max="37" width="16.7109375" style="522" customWidth="1"/>
    <col min="38" max="39" width="11.7109375" style="523" customWidth="1"/>
    <col min="40" max="40" width="18.42578125" style="523" customWidth="1"/>
    <col min="41" max="41" width="16.28515625" style="522" customWidth="1"/>
    <col min="42" max="42" width="16" style="522" customWidth="1"/>
    <col min="43" max="43" width="13.42578125" style="522" customWidth="1"/>
    <col min="44" max="45" width="11.7109375" style="522" customWidth="1"/>
    <col min="46" max="46" width="14.85546875" style="522" bestFit="1" customWidth="1"/>
    <col min="47" max="51" width="11.7109375" style="522" customWidth="1"/>
    <col min="52" max="52" width="14.85546875" style="522" bestFit="1" customWidth="1"/>
    <col min="53" max="53" width="11.7109375" style="194" customWidth="1"/>
    <col min="54" max="55" width="11.7109375" style="522" customWidth="1"/>
    <col min="56" max="57" width="11.7109375" style="194" customWidth="1"/>
    <col min="58" max="58" width="14.85546875" style="194" bestFit="1" customWidth="1"/>
    <col min="59" max="59" width="11.7109375" style="194" customWidth="1"/>
    <col min="60" max="61" width="11.7109375" style="522" customWidth="1"/>
    <col min="62" max="63" width="11.7109375" style="194" customWidth="1"/>
    <col min="64" max="64" width="14.85546875" style="194" bestFit="1" customWidth="1"/>
    <col min="65" max="65" width="11.7109375" style="196" customWidth="1"/>
    <col min="66" max="72" width="11.7109375" style="524" customWidth="1"/>
    <col min="73" max="73" width="11.42578125" style="524" customWidth="1"/>
    <col min="74" max="74" width="13.42578125" style="524" customWidth="1"/>
    <col min="75" max="75" width="14.85546875" style="524" customWidth="1"/>
    <col min="76" max="76" width="11.5703125" style="524" customWidth="1"/>
    <col min="77" max="84" width="11.42578125" style="524" customWidth="1"/>
    <col min="85" max="99" width="11" style="524"/>
    <col min="100" max="107" width="11" style="525"/>
    <col min="108" max="16384" width="11" style="526"/>
  </cols>
  <sheetData>
    <row r="1" spans="1:107" ht="30.75" customHeight="1" x14ac:dyDescent="0.25">
      <c r="A1" s="130"/>
      <c r="B1" s="183" t="s">
        <v>838</v>
      </c>
      <c r="C1" s="477"/>
      <c r="D1" s="820" t="s">
        <v>755</v>
      </c>
      <c r="E1" s="821"/>
      <c r="F1" s="821"/>
      <c r="G1" s="821"/>
      <c r="H1" s="821"/>
      <c r="I1" s="821"/>
      <c r="J1" s="821"/>
      <c r="K1" s="821"/>
      <c r="L1" s="821"/>
      <c r="M1" s="821"/>
      <c r="N1" s="821"/>
      <c r="O1" s="821"/>
      <c r="P1" s="821"/>
      <c r="Q1" s="821"/>
      <c r="R1" s="821"/>
      <c r="S1" s="821"/>
      <c r="T1" s="821"/>
      <c r="U1" s="821"/>
      <c r="V1" s="821"/>
      <c r="W1" s="822"/>
      <c r="X1" s="184"/>
      <c r="Y1" s="185"/>
      <c r="Z1" s="186"/>
      <c r="AA1" s="187"/>
      <c r="AB1" s="187"/>
      <c r="AC1" s="186"/>
      <c r="AD1" s="187"/>
      <c r="AE1" s="190"/>
      <c r="AF1" s="191"/>
    </row>
    <row r="2" spans="1:107" ht="30.75" customHeight="1" thickBot="1" x14ac:dyDescent="0.3">
      <c r="A2" s="183"/>
      <c r="B2" s="198"/>
      <c r="C2" s="837"/>
      <c r="D2" s="823"/>
      <c r="E2" s="824"/>
      <c r="F2" s="824"/>
      <c r="G2" s="824"/>
      <c r="H2" s="824"/>
      <c r="I2" s="824"/>
      <c r="J2" s="824"/>
      <c r="K2" s="824"/>
      <c r="L2" s="824"/>
      <c r="M2" s="824"/>
      <c r="N2" s="824"/>
      <c r="O2" s="824"/>
      <c r="P2" s="824"/>
      <c r="Q2" s="824"/>
      <c r="R2" s="824"/>
      <c r="S2" s="824"/>
      <c r="T2" s="824"/>
      <c r="U2" s="824"/>
      <c r="V2" s="824"/>
      <c r="W2" s="825"/>
      <c r="X2" s="184"/>
      <c r="Y2" s="185" t="s">
        <v>839</v>
      </c>
      <c r="Z2" s="186"/>
      <c r="AA2" s="187"/>
      <c r="AB2" s="187"/>
      <c r="AC2" s="186"/>
      <c r="AD2" s="187"/>
      <c r="AE2" s="199"/>
      <c r="AF2" s="186"/>
    </row>
    <row r="3" spans="1:107" s="527" customFormat="1" ht="30.75" customHeight="1" thickBot="1" x14ac:dyDescent="0.3">
      <c r="A3" s="183"/>
      <c r="B3" s="200"/>
      <c r="C3" s="837"/>
      <c r="E3" s="601"/>
      <c r="F3" s="601"/>
      <c r="G3" s="601"/>
      <c r="H3" s="601"/>
      <c r="I3" s="601"/>
      <c r="J3" s="601"/>
      <c r="K3" s="601"/>
      <c r="L3" s="601"/>
      <c r="M3" s="601"/>
      <c r="N3" s="601"/>
      <c r="O3" s="601"/>
      <c r="P3" s="601"/>
      <c r="Q3" s="528"/>
      <c r="R3" s="529"/>
      <c r="S3" s="528"/>
      <c r="T3" s="528"/>
      <c r="U3" s="528"/>
      <c r="V3" s="606"/>
      <c r="W3" s="530"/>
      <c r="Z3" s="530"/>
      <c r="AA3" s="531"/>
      <c r="AB3" s="531"/>
      <c r="AC3" s="530"/>
      <c r="AD3" s="531"/>
      <c r="AE3" s="199"/>
      <c r="AF3" s="186"/>
      <c r="AG3" s="520"/>
      <c r="AH3" s="532"/>
      <c r="AI3" s="533"/>
      <c r="AJ3" s="533"/>
      <c r="AK3" s="533"/>
      <c r="AL3" s="534"/>
      <c r="AM3" s="534"/>
      <c r="AN3" s="534"/>
      <c r="AO3" s="533"/>
      <c r="AP3" s="533"/>
      <c r="AQ3" s="533"/>
      <c r="AR3" s="533"/>
      <c r="AS3" s="533"/>
      <c r="AT3" s="533"/>
      <c r="AU3" s="533"/>
      <c r="AV3" s="533"/>
      <c r="AW3" s="533"/>
      <c r="AX3" s="533"/>
      <c r="AY3" s="533"/>
      <c r="AZ3" s="533"/>
      <c r="BA3" s="206"/>
      <c r="BB3" s="533"/>
      <c r="BC3" s="533"/>
      <c r="BD3" s="206"/>
      <c r="BE3" s="206"/>
      <c r="BF3" s="206"/>
      <c r="BG3" s="206"/>
      <c r="BH3" s="533"/>
      <c r="BI3" s="533"/>
      <c r="BJ3" s="206"/>
      <c r="BK3" s="206"/>
      <c r="BL3" s="206"/>
      <c r="BM3" s="208"/>
      <c r="BN3" s="520"/>
      <c r="BO3" s="520"/>
      <c r="BP3" s="520"/>
      <c r="BQ3" s="520"/>
      <c r="BR3" s="520"/>
      <c r="BS3" s="520"/>
      <c r="BT3" s="520"/>
      <c r="BU3" s="520"/>
      <c r="BV3" s="520"/>
      <c r="BW3" s="520"/>
      <c r="BX3" s="520"/>
      <c r="BY3" s="520"/>
      <c r="BZ3" s="520"/>
      <c r="CA3" s="520"/>
      <c r="CB3" s="520"/>
      <c r="CC3" s="520"/>
      <c r="CD3" s="520"/>
      <c r="CE3" s="520"/>
      <c r="CF3" s="520"/>
      <c r="CG3" s="520"/>
      <c r="CH3" s="520"/>
      <c r="CI3" s="520"/>
      <c r="CJ3" s="520"/>
      <c r="CK3" s="520"/>
      <c r="CL3" s="520"/>
      <c r="CM3" s="520"/>
      <c r="CN3" s="520"/>
      <c r="CO3" s="520"/>
      <c r="CP3" s="520"/>
      <c r="CQ3" s="520"/>
      <c r="CR3" s="520"/>
      <c r="CS3" s="520"/>
      <c r="CT3" s="520"/>
      <c r="CU3" s="520"/>
      <c r="CV3" s="535"/>
      <c r="CW3" s="535"/>
      <c r="CX3" s="535"/>
      <c r="CY3" s="535"/>
      <c r="CZ3" s="535"/>
      <c r="DA3" s="535"/>
      <c r="DB3" s="535"/>
      <c r="DC3" s="535"/>
    </row>
    <row r="4" spans="1:107" ht="29.25" customHeight="1" x14ac:dyDescent="0.25">
      <c r="B4" s="826" t="s">
        <v>256</v>
      </c>
      <c r="C4" s="827"/>
      <c r="D4" s="827"/>
      <c r="E4" s="827"/>
      <c r="F4" s="827"/>
      <c r="G4" s="827"/>
      <c r="H4" s="827"/>
      <c r="I4" s="827"/>
      <c r="J4" s="827"/>
      <c r="K4" s="827"/>
      <c r="L4" s="827"/>
      <c r="M4" s="827"/>
      <c r="N4" s="827"/>
      <c r="O4" s="827"/>
      <c r="P4" s="827"/>
      <c r="Q4" s="827"/>
      <c r="R4" s="827"/>
      <c r="S4" s="827"/>
      <c r="T4" s="827"/>
      <c r="U4" s="827"/>
      <c r="V4" s="827"/>
      <c r="W4" s="827"/>
      <c r="X4" s="827"/>
      <c r="Y4" s="827"/>
      <c r="Z4" s="827"/>
      <c r="AA4" s="827"/>
      <c r="AB4" s="827"/>
      <c r="AC4" s="828"/>
      <c r="AD4" s="536"/>
      <c r="AE4" s="536"/>
      <c r="AF4" s="520"/>
      <c r="AG4" s="521"/>
      <c r="AH4" s="522"/>
      <c r="AK4" s="523"/>
      <c r="AN4" s="522"/>
      <c r="AZ4" s="194"/>
      <c r="BA4" s="522"/>
      <c r="BC4" s="194"/>
      <c r="BG4" s="522"/>
      <c r="BI4" s="194"/>
      <c r="BL4" s="196"/>
      <c r="BM4" s="524"/>
      <c r="CU4" s="525"/>
      <c r="DC4" s="526"/>
    </row>
    <row r="5" spans="1:107" x14ac:dyDescent="0.25">
      <c r="B5" s="220" t="s">
        <v>257</v>
      </c>
      <c r="C5" s="804">
        <f>'HC CORPORATIVA-INCERTIDUMBRE'!C5:I5</f>
        <v>0</v>
      </c>
      <c r="D5" s="804"/>
      <c r="E5" s="804"/>
      <c r="F5" s="804"/>
      <c r="G5" s="804"/>
      <c r="H5" s="804"/>
      <c r="I5" s="804"/>
      <c r="J5" s="804"/>
      <c r="K5" s="804"/>
      <c r="L5" s="602" t="s">
        <v>756</v>
      </c>
      <c r="M5" s="816">
        <f>'HC CORPORATIVA-INCERTIDUMBRE'!M5:AC5</f>
        <v>0</v>
      </c>
      <c r="N5" s="816"/>
      <c r="O5" s="816"/>
      <c r="P5" s="816"/>
      <c r="Q5" s="816"/>
      <c r="R5" s="816"/>
      <c r="S5" s="816"/>
      <c r="T5" s="816"/>
      <c r="U5" s="816"/>
      <c r="V5" s="816"/>
      <c r="W5" s="816"/>
      <c r="X5" s="816"/>
      <c r="Y5" s="816"/>
      <c r="Z5" s="816"/>
      <c r="AA5" s="816"/>
      <c r="AB5" s="816"/>
      <c r="AC5" s="817"/>
      <c r="AD5" s="536"/>
      <c r="AE5" s="536"/>
      <c r="AF5" s="520"/>
      <c r="AG5" s="521"/>
      <c r="AH5" s="522"/>
      <c r="AK5" s="523"/>
      <c r="AN5" s="522"/>
      <c r="AZ5" s="194"/>
      <c r="BA5" s="522"/>
      <c r="BC5" s="194"/>
      <c r="BG5" s="522"/>
      <c r="BI5" s="194"/>
      <c r="BL5" s="196"/>
      <c r="BM5" s="524"/>
      <c r="CU5" s="525"/>
      <c r="DC5" s="526"/>
    </row>
    <row r="6" spans="1:107" x14ac:dyDescent="0.25">
      <c r="B6" s="220" t="s">
        <v>259</v>
      </c>
      <c r="C6" s="804">
        <f>'HC CORPORATIVA-INCERTIDUMBRE'!C6:I6</f>
        <v>0</v>
      </c>
      <c r="D6" s="804"/>
      <c r="E6" s="804"/>
      <c r="F6" s="804"/>
      <c r="G6" s="804"/>
      <c r="H6" s="804"/>
      <c r="I6" s="804"/>
      <c r="J6" s="804"/>
      <c r="K6" s="804"/>
      <c r="L6" s="602" t="s">
        <v>260</v>
      </c>
      <c r="M6" s="816">
        <f>'HC CORPORATIVA-INCERTIDUMBRE'!M6:AC6</f>
        <v>0</v>
      </c>
      <c r="N6" s="816"/>
      <c r="O6" s="816"/>
      <c r="P6" s="816"/>
      <c r="Q6" s="816"/>
      <c r="R6" s="816"/>
      <c r="S6" s="816"/>
      <c r="T6" s="816"/>
      <c r="U6" s="816"/>
      <c r="V6" s="816"/>
      <c r="W6" s="816"/>
      <c r="X6" s="816"/>
      <c r="Y6" s="816"/>
      <c r="Z6" s="816"/>
      <c r="AA6" s="816"/>
      <c r="AB6" s="816"/>
      <c r="AC6" s="817"/>
      <c r="AD6" s="536"/>
      <c r="AE6" s="536"/>
      <c r="AF6" s="520"/>
      <c r="AG6" s="521"/>
      <c r="AH6" s="522"/>
      <c r="AK6" s="523"/>
      <c r="AN6" s="522"/>
      <c r="AZ6" s="194"/>
      <c r="BA6" s="522"/>
      <c r="BC6" s="194"/>
      <c r="BG6" s="522"/>
      <c r="BI6" s="194"/>
      <c r="BL6" s="196"/>
      <c r="BM6" s="524"/>
      <c r="CU6" s="525"/>
      <c r="DC6" s="526"/>
    </row>
    <row r="7" spans="1:107" x14ac:dyDescent="0.25">
      <c r="B7" s="220" t="s">
        <v>261</v>
      </c>
      <c r="C7" s="804">
        <f>'HC CORPORATIVA-INCERTIDUMBRE'!C7:I7</f>
        <v>0</v>
      </c>
      <c r="D7" s="804"/>
      <c r="E7" s="804"/>
      <c r="F7" s="804"/>
      <c r="G7" s="804"/>
      <c r="H7" s="804"/>
      <c r="I7" s="804"/>
      <c r="J7" s="804"/>
      <c r="K7" s="804"/>
      <c r="L7" s="602" t="s">
        <v>262</v>
      </c>
      <c r="M7" s="816">
        <f>'HC CORPORATIVA-INCERTIDUMBRE'!M7:AC7</f>
        <v>0</v>
      </c>
      <c r="N7" s="816"/>
      <c r="O7" s="816"/>
      <c r="P7" s="816"/>
      <c r="Q7" s="816"/>
      <c r="R7" s="816"/>
      <c r="S7" s="816"/>
      <c r="T7" s="816"/>
      <c r="U7" s="816"/>
      <c r="V7" s="816"/>
      <c r="W7" s="816"/>
      <c r="X7" s="816"/>
      <c r="Y7" s="816"/>
      <c r="Z7" s="816"/>
      <c r="AA7" s="816"/>
      <c r="AB7" s="816"/>
      <c r="AC7" s="817"/>
      <c r="AD7" s="536"/>
      <c r="AE7" s="536"/>
      <c r="AF7" s="520"/>
      <c r="AG7" s="521"/>
      <c r="AH7" s="522"/>
      <c r="AK7" s="523"/>
      <c r="AN7" s="522"/>
      <c r="AZ7" s="194"/>
      <c r="BA7" s="522"/>
      <c r="BC7" s="194"/>
      <c r="BG7" s="522"/>
      <c r="BI7" s="194"/>
      <c r="BL7" s="196"/>
      <c r="BM7" s="524"/>
      <c r="CU7" s="525"/>
      <c r="DC7" s="526"/>
    </row>
    <row r="8" spans="1:107" x14ac:dyDescent="0.25">
      <c r="B8" s="220" t="s">
        <v>263</v>
      </c>
      <c r="C8" s="804">
        <f>'HC CORPORATIVA-INCERTIDUMBRE'!C8:I8</f>
        <v>0</v>
      </c>
      <c r="D8" s="804"/>
      <c r="E8" s="804"/>
      <c r="F8" s="804"/>
      <c r="G8" s="804"/>
      <c r="H8" s="804"/>
      <c r="I8" s="804"/>
      <c r="J8" s="804"/>
      <c r="K8" s="804"/>
      <c r="L8" s="602" t="s">
        <v>264</v>
      </c>
      <c r="M8" s="816">
        <f>'HC CORPORATIVA-INCERTIDUMBRE'!M8:AC8</f>
        <v>0</v>
      </c>
      <c r="N8" s="816"/>
      <c r="O8" s="816"/>
      <c r="P8" s="816"/>
      <c r="Q8" s="816"/>
      <c r="R8" s="816"/>
      <c r="S8" s="816"/>
      <c r="T8" s="816"/>
      <c r="U8" s="816"/>
      <c r="V8" s="816"/>
      <c r="W8" s="816"/>
      <c r="X8" s="816"/>
      <c r="Y8" s="816"/>
      <c r="Z8" s="816"/>
      <c r="AA8" s="816"/>
      <c r="AB8" s="816"/>
      <c r="AC8" s="817"/>
      <c r="AD8" s="536"/>
      <c r="AE8" s="536"/>
      <c r="AF8" s="520"/>
      <c r="AG8" s="521"/>
      <c r="AH8" s="522"/>
      <c r="AK8" s="523"/>
      <c r="AN8" s="522"/>
      <c r="AZ8" s="194"/>
      <c r="BA8" s="522"/>
      <c r="BC8" s="194"/>
      <c r="BG8" s="522"/>
      <c r="BI8" s="194"/>
      <c r="BL8" s="196"/>
      <c r="BM8" s="524"/>
      <c r="CU8" s="525"/>
      <c r="DC8" s="526"/>
    </row>
    <row r="9" spans="1:107" ht="16.5" thickBot="1" x14ac:dyDescent="0.3">
      <c r="B9" s="222" t="s">
        <v>265</v>
      </c>
      <c r="C9" s="805">
        <f>'HC CORPORATIVA-INCERTIDUMBRE'!C9:I9</f>
        <v>0</v>
      </c>
      <c r="D9" s="805"/>
      <c r="E9" s="805"/>
      <c r="F9" s="805"/>
      <c r="G9" s="805"/>
      <c r="H9" s="805"/>
      <c r="I9" s="805"/>
      <c r="J9" s="805"/>
      <c r="K9" s="805"/>
      <c r="L9" s="603" t="s">
        <v>266</v>
      </c>
      <c r="M9" s="818">
        <f>'HC CORPORATIVA-INCERTIDUMBRE'!M9:AC9</f>
        <v>0</v>
      </c>
      <c r="N9" s="818"/>
      <c r="O9" s="818"/>
      <c r="P9" s="818"/>
      <c r="Q9" s="818"/>
      <c r="R9" s="818"/>
      <c r="S9" s="818"/>
      <c r="T9" s="818"/>
      <c r="U9" s="818"/>
      <c r="V9" s="818"/>
      <c r="W9" s="818"/>
      <c r="X9" s="818"/>
      <c r="Y9" s="818"/>
      <c r="Z9" s="818"/>
      <c r="AA9" s="818"/>
      <c r="AB9" s="818"/>
      <c r="AC9" s="819"/>
      <c r="AD9" s="536"/>
      <c r="AE9" s="536"/>
      <c r="AF9" s="520"/>
      <c r="AG9" s="521"/>
      <c r="AH9" s="522"/>
      <c r="AK9" s="523"/>
      <c r="AN9" s="213"/>
      <c r="AO9" s="213"/>
      <c r="AP9" s="213"/>
      <c r="AQ9" s="213"/>
      <c r="AR9" s="213"/>
      <c r="AS9" s="213"/>
      <c r="AU9" s="213"/>
      <c r="AV9" s="213"/>
      <c r="AZ9" s="194"/>
      <c r="BA9" s="213"/>
      <c r="BB9" s="213"/>
      <c r="BC9" s="194"/>
      <c r="BG9" s="213"/>
      <c r="BH9" s="213"/>
      <c r="BI9" s="194"/>
      <c r="BL9" s="196"/>
      <c r="BM9" s="524"/>
      <c r="CU9" s="525"/>
      <c r="DC9" s="526"/>
    </row>
    <row r="10" spans="1:107" s="527" customFormat="1" ht="16.5" thickBot="1" x14ac:dyDescent="0.3">
      <c r="B10" s="224"/>
      <c r="C10" s="478"/>
      <c r="D10" s="143"/>
      <c r="E10" s="497"/>
      <c r="F10" s="497"/>
      <c r="G10" s="497"/>
      <c r="H10" s="497"/>
      <c r="I10" s="497"/>
      <c r="J10" s="497"/>
      <c r="K10" s="497"/>
      <c r="L10" s="497"/>
      <c r="M10" s="497"/>
      <c r="N10" s="497"/>
      <c r="O10" s="497"/>
      <c r="P10" s="497"/>
      <c r="Q10" s="166"/>
      <c r="R10" s="167"/>
      <c r="S10" s="166"/>
      <c r="T10" s="166"/>
      <c r="U10" s="166"/>
      <c r="V10" s="507"/>
      <c r="W10" s="225"/>
      <c r="X10" s="143"/>
      <c r="Y10" s="226"/>
      <c r="Z10" s="227"/>
      <c r="AA10" s="228"/>
      <c r="AB10" s="228"/>
      <c r="AC10" s="227"/>
      <c r="AD10" s="228"/>
      <c r="AE10" s="231"/>
      <c r="AF10" s="207"/>
      <c r="AG10" s="520"/>
      <c r="AH10" s="532"/>
      <c r="AI10" s="533"/>
      <c r="AJ10" s="533"/>
      <c r="AK10" s="533"/>
      <c r="AL10" s="534"/>
      <c r="AM10" s="534"/>
      <c r="AN10" s="534"/>
      <c r="AO10" s="149"/>
      <c r="AP10" s="149"/>
      <c r="AQ10" s="149"/>
      <c r="AR10" s="149"/>
      <c r="AS10" s="149"/>
      <c r="AT10" s="149"/>
      <c r="AU10" s="533"/>
      <c r="AV10" s="149"/>
      <c r="AW10" s="149"/>
      <c r="AX10" s="533"/>
      <c r="AY10" s="533"/>
      <c r="AZ10" s="533"/>
      <c r="BA10" s="206"/>
      <c r="BB10" s="149"/>
      <c r="BC10" s="149"/>
      <c r="BD10" s="206"/>
      <c r="BE10" s="206"/>
      <c r="BF10" s="206"/>
      <c r="BG10" s="206"/>
      <c r="BH10" s="149"/>
      <c r="BI10" s="149"/>
      <c r="BJ10" s="206"/>
      <c r="BK10" s="206"/>
      <c r="BL10" s="206"/>
      <c r="BM10" s="208"/>
      <c r="BN10" s="520"/>
      <c r="BO10" s="520"/>
      <c r="BP10" s="520"/>
      <c r="BQ10" s="520"/>
      <c r="BR10" s="520"/>
      <c r="BS10" s="520"/>
      <c r="BT10" s="520"/>
      <c r="BU10" s="520"/>
      <c r="BV10" s="520"/>
      <c r="BW10" s="520"/>
      <c r="BX10" s="520"/>
      <c r="BY10" s="520"/>
      <c r="BZ10" s="520"/>
      <c r="CA10" s="520"/>
      <c r="CB10" s="520"/>
      <c r="CC10" s="520"/>
      <c r="CD10" s="520"/>
      <c r="CE10" s="520"/>
      <c r="CF10" s="520"/>
      <c r="CG10" s="520"/>
      <c r="CH10" s="520"/>
      <c r="CI10" s="520"/>
      <c r="CJ10" s="520"/>
      <c r="CK10" s="520"/>
      <c r="CL10" s="520"/>
      <c r="CM10" s="520"/>
      <c r="CN10" s="520"/>
      <c r="CO10" s="520"/>
      <c r="CP10" s="520"/>
      <c r="CQ10" s="520"/>
      <c r="CR10" s="520"/>
      <c r="CS10" s="520"/>
      <c r="CT10" s="520"/>
      <c r="CU10" s="520"/>
      <c r="CV10" s="535"/>
      <c r="CW10" s="535"/>
      <c r="CX10" s="535"/>
      <c r="CY10" s="535"/>
      <c r="CZ10" s="535"/>
      <c r="DA10" s="535"/>
      <c r="DB10" s="535"/>
      <c r="DC10" s="535"/>
    </row>
    <row r="11" spans="1:107" s="521" customFormat="1" ht="27" thickBot="1" x14ac:dyDescent="0.3">
      <c r="A11" s="527"/>
      <c r="B11" s="808" t="s">
        <v>757</v>
      </c>
      <c r="C11" s="809"/>
      <c r="D11" s="809"/>
      <c r="E11" s="809"/>
      <c r="F11" s="809"/>
      <c r="G11" s="809"/>
      <c r="H11" s="809"/>
      <c r="I11" s="809"/>
      <c r="J11" s="809"/>
      <c r="K11" s="809"/>
      <c r="L11" s="809"/>
      <c r="M11" s="809"/>
      <c r="N11" s="809"/>
      <c r="O11" s="809"/>
      <c r="P11" s="809"/>
      <c r="Q11" s="809"/>
      <c r="R11" s="809"/>
      <c r="S11" s="809"/>
      <c r="T11" s="809"/>
      <c r="U11" s="809"/>
      <c r="V11" s="809"/>
      <c r="W11" s="809"/>
      <c r="X11" s="809"/>
      <c r="Y11" s="809"/>
      <c r="Z11" s="809"/>
      <c r="AA11" s="809"/>
      <c r="AB11" s="809"/>
      <c r="AC11" s="809"/>
      <c r="AD11" s="809"/>
      <c r="AE11" s="809"/>
      <c r="AF11" s="810"/>
      <c r="AG11" s="520"/>
      <c r="AI11" s="522"/>
      <c r="AJ11" s="522"/>
      <c r="AK11" s="522"/>
      <c r="AL11" s="523"/>
      <c r="AM11" s="523"/>
      <c r="AN11" s="523"/>
      <c r="AO11" s="522"/>
      <c r="AP11" s="522"/>
      <c r="AQ11" s="522"/>
      <c r="AR11" s="522"/>
      <c r="AS11" s="522"/>
      <c r="AT11" s="522"/>
      <c r="AU11" s="522"/>
      <c r="AV11" s="522"/>
      <c r="AW11" s="522"/>
      <c r="AX11" s="522"/>
      <c r="AY11" s="522"/>
      <c r="AZ11" s="522"/>
      <c r="BA11" s="194"/>
      <c r="BB11" s="522"/>
      <c r="BC11" s="522"/>
      <c r="BD11" s="194"/>
      <c r="BE11" s="194"/>
      <c r="BF11" s="194"/>
      <c r="BG11" s="194"/>
      <c r="BH11" s="522"/>
      <c r="BI11" s="522"/>
      <c r="BJ11" s="194"/>
      <c r="BK11" s="194"/>
      <c r="BL11" s="194"/>
      <c r="BM11" s="196"/>
      <c r="BN11" s="524"/>
      <c r="BO11" s="524"/>
      <c r="BP11" s="524"/>
      <c r="BQ11" s="524"/>
      <c r="BR11" s="524"/>
      <c r="BS11" s="524"/>
      <c r="BT11" s="524"/>
      <c r="BU11" s="524"/>
      <c r="BV11" s="524"/>
      <c r="BW11" s="524"/>
      <c r="BX11" s="524"/>
      <c r="BY11" s="524"/>
      <c r="BZ11" s="524"/>
      <c r="CA11" s="524"/>
      <c r="CB11" s="524"/>
      <c r="CC11" s="524"/>
      <c r="CD11" s="524"/>
      <c r="CE11" s="524"/>
      <c r="CF11" s="524"/>
      <c r="CG11" s="524"/>
      <c r="CH11" s="524"/>
      <c r="CI11" s="524"/>
      <c r="CJ11" s="524"/>
      <c r="CK11" s="524"/>
      <c r="CL11" s="524"/>
      <c r="CM11" s="524"/>
      <c r="CN11" s="524"/>
      <c r="CO11" s="524"/>
      <c r="CP11" s="524"/>
      <c r="CQ11" s="524"/>
      <c r="CR11" s="524"/>
      <c r="CS11" s="524"/>
      <c r="CT11" s="524"/>
      <c r="CU11" s="524"/>
      <c r="CV11" s="525"/>
      <c r="CW11" s="525"/>
      <c r="CX11" s="525"/>
      <c r="CY11" s="525"/>
      <c r="CZ11" s="525"/>
      <c r="DA11" s="525"/>
      <c r="DB11" s="525"/>
      <c r="DC11" s="525"/>
    </row>
    <row r="12" spans="1:107" s="539" customFormat="1" ht="23.25" x14ac:dyDescent="0.25">
      <c r="A12" s="537"/>
      <c r="B12" s="798" t="s">
        <v>268</v>
      </c>
      <c r="C12" s="799"/>
      <c r="D12" s="799"/>
      <c r="E12" s="799"/>
      <c r="F12" s="799"/>
      <c r="G12" s="799"/>
      <c r="H12" s="799"/>
      <c r="I12" s="799"/>
      <c r="J12" s="799"/>
      <c r="K12" s="799"/>
      <c r="L12" s="799"/>
      <c r="M12" s="799"/>
      <c r="N12" s="799"/>
      <c r="O12" s="799"/>
      <c r="P12" s="799"/>
      <c r="Q12" s="799"/>
      <c r="R12" s="799"/>
      <c r="S12" s="799"/>
      <c r="T12" s="799"/>
      <c r="U12" s="799"/>
      <c r="V12" s="799"/>
      <c r="W12" s="799"/>
      <c r="X12" s="799"/>
      <c r="Y12" s="799"/>
      <c r="Z12" s="799"/>
      <c r="AA12" s="799"/>
      <c r="AB12" s="799"/>
      <c r="AC12" s="799"/>
      <c r="AD12" s="799"/>
      <c r="AE12" s="799"/>
      <c r="AF12" s="800"/>
      <c r="AG12" s="538"/>
      <c r="AI12" s="540"/>
      <c r="AJ12" s="540"/>
      <c r="AK12" s="540"/>
      <c r="AL12" s="540"/>
      <c r="AM12" s="540"/>
      <c r="AN12" s="540"/>
      <c r="AO12" s="540"/>
      <c r="AP12" s="540"/>
      <c r="AQ12" s="540"/>
      <c r="AR12" s="540"/>
      <c r="AS12" s="540"/>
      <c r="AT12" s="540"/>
      <c r="AU12" s="540"/>
      <c r="AV12" s="540"/>
      <c r="AW12" s="540"/>
      <c r="AX12" s="540"/>
      <c r="AY12" s="540"/>
      <c r="AZ12" s="540"/>
      <c r="BA12" s="469"/>
      <c r="BB12" s="540"/>
      <c r="BC12" s="540"/>
      <c r="BD12" s="469"/>
      <c r="BE12" s="469"/>
      <c r="BF12" s="469"/>
      <c r="BG12" s="469"/>
      <c r="BH12" s="540"/>
      <c r="BI12" s="540"/>
      <c r="BJ12" s="469"/>
      <c r="BK12" s="469"/>
      <c r="BL12" s="469"/>
      <c r="BM12" s="459"/>
      <c r="BN12" s="541"/>
      <c r="BO12" s="541"/>
      <c r="BP12" s="541"/>
      <c r="BQ12" s="541"/>
      <c r="BR12" s="541"/>
      <c r="BS12" s="541"/>
      <c r="BT12" s="541"/>
      <c r="BU12" s="541"/>
      <c r="BV12" s="541"/>
      <c r="BW12" s="541"/>
      <c r="BX12" s="541"/>
      <c r="BY12" s="541"/>
      <c r="BZ12" s="541"/>
      <c r="CA12" s="541"/>
      <c r="CB12" s="541"/>
      <c r="CC12" s="541"/>
      <c r="CD12" s="541"/>
      <c r="CE12" s="541"/>
      <c r="CF12" s="541"/>
      <c r="CG12" s="541"/>
      <c r="CH12" s="541"/>
      <c r="CI12" s="541"/>
      <c r="CJ12" s="541"/>
      <c r="CK12" s="541"/>
      <c r="CL12" s="541"/>
      <c r="CM12" s="541"/>
      <c r="CN12" s="541"/>
      <c r="CO12" s="541"/>
      <c r="CP12" s="541"/>
      <c r="CQ12" s="541"/>
      <c r="CR12" s="541"/>
      <c r="CS12" s="541"/>
      <c r="CT12" s="541"/>
      <c r="CU12" s="541"/>
      <c r="CV12" s="542"/>
      <c r="CW12" s="542"/>
      <c r="CX12" s="542"/>
      <c r="CY12" s="542"/>
      <c r="CZ12" s="542"/>
      <c r="DA12" s="542"/>
      <c r="DB12" s="542"/>
      <c r="DC12" s="542"/>
    </row>
    <row r="13" spans="1:107" s="539" customFormat="1" ht="15" customHeight="1" x14ac:dyDescent="0.25">
      <c r="A13" s="537"/>
      <c r="B13" s="814" t="s">
        <v>269</v>
      </c>
      <c r="C13" s="812" t="s">
        <v>270</v>
      </c>
      <c r="D13" s="813" t="s">
        <v>219</v>
      </c>
      <c r="E13" s="813"/>
      <c r="F13" s="813"/>
      <c r="G13" s="813"/>
      <c r="H13" s="813"/>
      <c r="I13" s="813"/>
      <c r="J13" s="813"/>
      <c r="K13" s="813"/>
      <c r="L13" s="813"/>
      <c r="M13" s="813"/>
      <c r="N13" s="813"/>
      <c r="O13" s="813"/>
      <c r="P13" s="813"/>
      <c r="Q13" s="813"/>
      <c r="R13" s="813"/>
      <c r="S13" s="813" t="s">
        <v>271</v>
      </c>
      <c r="T13" s="813"/>
      <c r="U13" s="813"/>
      <c r="V13" s="813"/>
      <c r="W13" s="813"/>
      <c r="X13" s="806" t="s">
        <v>272</v>
      </c>
      <c r="Y13" s="806"/>
      <c r="Z13" s="806"/>
      <c r="AA13" s="806"/>
      <c r="AB13" s="806"/>
      <c r="AC13" s="806"/>
      <c r="AD13" s="806"/>
      <c r="AE13" s="797" t="s">
        <v>277</v>
      </c>
      <c r="AF13" s="811" t="s">
        <v>251</v>
      </c>
      <c r="AG13" s="538"/>
      <c r="AI13" s="540"/>
      <c r="AJ13" s="540"/>
      <c r="AK13" s="540"/>
      <c r="AL13" s="540"/>
      <c r="AM13" s="540"/>
      <c r="AN13" s="540"/>
      <c r="AO13" s="540"/>
      <c r="AP13" s="540"/>
      <c r="AQ13" s="540"/>
      <c r="AR13" s="540"/>
      <c r="AS13" s="540"/>
      <c r="AT13" s="540"/>
      <c r="AU13" s="540"/>
      <c r="AV13" s="540"/>
      <c r="AW13" s="540"/>
      <c r="AX13" s="540"/>
      <c r="AY13" s="540"/>
      <c r="AZ13" s="540"/>
      <c r="BA13" s="469"/>
      <c r="BB13" s="540"/>
      <c r="BC13" s="540"/>
      <c r="BD13" s="469"/>
      <c r="BE13" s="469"/>
      <c r="BF13" s="469"/>
      <c r="BG13" s="469"/>
      <c r="BH13" s="540"/>
      <c r="BI13" s="540"/>
      <c r="BJ13" s="469"/>
      <c r="BK13" s="469"/>
      <c r="BL13" s="469"/>
      <c r="BM13" s="459"/>
      <c r="BN13" s="541"/>
      <c r="BO13" s="541"/>
      <c r="BP13" s="541"/>
      <c r="BQ13" s="541"/>
      <c r="BR13" s="541"/>
      <c r="BS13" s="541"/>
      <c r="BT13" s="541"/>
      <c r="BU13" s="541"/>
      <c r="BV13" s="541"/>
      <c r="BW13" s="541"/>
      <c r="BX13" s="541"/>
      <c r="BY13" s="541"/>
      <c r="BZ13" s="541"/>
      <c r="CA13" s="541"/>
      <c r="CB13" s="541"/>
      <c r="CC13" s="541"/>
      <c r="CD13" s="541"/>
      <c r="CE13" s="541"/>
      <c r="CF13" s="541"/>
      <c r="CG13" s="541"/>
      <c r="CH13" s="541"/>
      <c r="CI13" s="541"/>
      <c r="CJ13" s="541"/>
      <c r="CK13" s="541"/>
      <c r="CL13" s="541"/>
      <c r="CM13" s="541"/>
      <c r="CN13" s="541"/>
      <c r="CO13" s="541"/>
      <c r="CP13" s="541"/>
      <c r="CQ13" s="541"/>
      <c r="CR13" s="541"/>
      <c r="CS13" s="541"/>
      <c r="CT13" s="541"/>
      <c r="CU13" s="541"/>
      <c r="CV13" s="542"/>
      <c r="CW13" s="542"/>
      <c r="CX13" s="542"/>
      <c r="CY13" s="542"/>
      <c r="CZ13" s="542"/>
      <c r="DA13" s="542"/>
      <c r="DB13" s="542"/>
      <c r="DC13" s="542"/>
    </row>
    <row r="14" spans="1:107" s="539" customFormat="1" ht="78.75" x14ac:dyDescent="0.25">
      <c r="A14" s="537"/>
      <c r="B14" s="815"/>
      <c r="C14" s="812"/>
      <c r="D14" s="543" t="s">
        <v>278</v>
      </c>
      <c r="E14" s="604" t="s">
        <v>279</v>
      </c>
      <c r="F14" s="604" t="s">
        <v>280</v>
      </c>
      <c r="G14" s="604" t="s">
        <v>281</v>
      </c>
      <c r="H14" s="604" t="s">
        <v>282</v>
      </c>
      <c r="I14" s="604" t="s">
        <v>283</v>
      </c>
      <c r="J14" s="604" t="s">
        <v>284</v>
      </c>
      <c r="K14" s="604" t="s">
        <v>285</v>
      </c>
      <c r="L14" s="604" t="s">
        <v>286</v>
      </c>
      <c r="M14" s="604" t="s">
        <v>287</v>
      </c>
      <c r="N14" s="604" t="s">
        <v>288</v>
      </c>
      <c r="O14" s="604" t="s">
        <v>289</v>
      </c>
      <c r="P14" s="604" t="s">
        <v>290</v>
      </c>
      <c r="Q14" s="543" t="s">
        <v>291</v>
      </c>
      <c r="R14" s="543" t="s">
        <v>292</v>
      </c>
      <c r="S14" s="543" t="s">
        <v>293</v>
      </c>
      <c r="T14" s="543" t="s">
        <v>294</v>
      </c>
      <c r="U14" s="543" t="s">
        <v>295</v>
      </c>
      <c r="V14" s="607" t="s">
        <v>296</v>
      </c>
      <c r="W14" s="543" t="s">
        <v>271</v>
      </c>
      <c r="X14" s="797" t="s">
        <v>297</v>
      </c>
      <c r="Y14" s="797"/>
      <c r="Z14" s="543" t="s">
        <v>298</v>
      </c>
      <c r="AA14" s="544" t="s">
        <v>299</v>
      </c>
      <c r="AB14" s="544" t="s">
        <v>300</v>
      </c>
      <c r="AC14" s="543" t="s">
        <v>301</v>
      </c>
      <c r="AD14" s="544" t="s">
        <v>302</v>
      </c>
      <c r="AE14" s="797"/>
      <c r="AF14" s="811"/>
      <c r="AG14" s="538" t="s">
        <v>322</v>
      </c>
      <c r="AI14" s="540"/>
      <c r="AJ14" s="540"/>
      <c r="AK14" s="540"/>
      <c r="AL14" s="540"/>
      <c r="AM14" s="540"/>
      <c r="AN14" s="540"/>
      <c r="AO14" s="540"/>
      <c r="AP14" s="540"/>
      <c r="AQ14" s="540"/>
      <c r="AR14" s="540"/>
      <c r="AS14" s="540"/>
      <c r="AT14" s="540"/>
      <c r="AU14" s="540"/>
      <c r="AV14" s="540"/>
      <c r="AW14" s="540"/>
      <c r="AX14" s="540"/>
      <c r="AY14" s="540"/>
      <c r="AZ14" s="540"/>
      <c r="BA14" s="469"/>
      <c r="BB14" s="540"/>
      <c r="BC14" s="540"/>
      <c r="BD14" s="469"/>
      <c r="BE14" s="469"/>
      <c r="BF14" s="469"/>
      <c r="BG14" s="469"/>
      <c r="BH14" s="540"/>
      <c r="BI14" s="540"/>
      <c r="BJ14" s="469"/>
      <c r="BK14" s="469"/>
      <c r="BL14" s="469"/>
      <c r="BM14" s="459"/>
      <c r="BN14" s="541"/>
      <c r="BO14" s="541"/>
      <c r="BP14" s="541"/>
      <c r="BQ14" s="541"/>
      <c r="BR14" s="541"/>
      <c r="BS14" s="541"/>
      <c r="BT14" s="541"/>
      <c r="BU14" s="541"/>
      <c r="BV14" s="541"/>
      <c r="BW14" s="541"/>
      <c r="BX14" s="541"/>
      <c r="BY14" s="541"/>
      <c r="BZ14" s="541"/>
      <c r="CA14" s="541"/>
      <c r="CB14" s="541"/>
      <c r="CC14" s="541"/>
      <c r="CD14" s="541"/>
      <c r="CE14" s="541"/>
      <c r="CF14" s="541"/>
      <c r="CG14" s="541"/>
      <c r="CH14" s="541"/>
      <c r="CI14" s="541"/>
      <c r="CJ14" s="541"/>
      <c r="CK14" s="541"/>
      <c r="CL14" s="541"/>
      <c r="CM14" s="541"/>
      <c r="CN14" s="541"/>
      <c r="CO14" s="541"/>
      <c r="CP14" s="541"/>
      <c r="CQ14" s="541"/>
      <c r="CR14" s="541"/>
      <c r="CS14" s="541"/>
      <c r="CT14" s="541"/>
      <c r="CU14" s="541"/>
      <c r="CV14" s="542"/>
      <c r="CW14" s="542"/>
      <c r="CX14" s="542"/>
      <c r="CY14" s="542"/>
      <c r="CZ14" s="542"/>
      <c r="DA14" s="542"/>
      <c r="DB14" s="542"/>
      <c r="DC14" s="542"/>
    </row>
    <row r="15" spans="1:107" ht="15" customHeight="1" x14ac:dyDescent="0.25">
      <c r="B15" s="807" t="s">
        <v>758</v>
      </c>
      <c r="C15" s="84" t="s">
        <v>138</v>
      </c>
      <c r="D15" s="545" t="str">
        <f>VLOOKUP($C15,$AH$56:$BL$83,2,FALSE)</f>
        <v>Gal</v>
      </c>
      <c r="E15" s="86">
        <f>'HC CORPORATIVA-INCERTIDUMBRE'!E17</f>
        <v>376.96</v>
      </c>
      <c r="F15" s="86">
        <f>'HC CORPORATIVA-INCERTIDUMBRE'!F17</f>
        <v>240.24</v>
      </c>
      <c r="G15" s="86">
        <f>'HC CORPORATIVA-INCERTIDUMBRE'!G17</f>
        <v>247.36</v>
      </c>
      <c r="H15" s="86">
        <f>'HC CORPORATIVA-INCERTIDUMBRE'!H17</f>
        <v>306.72000000000003</v>
      </c>
      <c r="I15" s="86">
        <f>'HC CORPORATIVA-INCERTIDUMBRE'!I17</f>
        <v>306.56</v>
      </c>
      <c r="J15" s="86">
        <f>'HC CORPORATIVA-INCERTIDUMBRE'!J17</f>
        <v>303.83999999999997</v>
      </c>
      <c r="K15" s="86">
        <f>'HC CORPORATIVA-INCERTIDUMBRE'!K17</f>
        <v>374.16</v>
      </c>
      <c r="L15" s="86">
        <f>'HC CORPORATIVA-INCERTIDUMBRE'!L17</f>
        <v>354.88</v>
      </c>
      <c r="M15" s="86">
        <f>'HC CORPORATIVA-INCERTIDUMBRE'!M17</f>
        <v>355.68</v>
      </c>
      <c r="N15" s="86">
        <f>'HC CORPORATIVA-INCERTIDUMBRE'!N17</f>
        <v>398.24</v>
      </c>
      <c r="O15" s="86">
        <f>'HC CORPORATIVA-INCERTIDUMBRE'!O17</f>
        <v>359.36</v>
      </c>
      <c r="P15" s="86">
        <f>'HC CORPORATIVA-INCERTIDUMBRE'!P17</f>
        <v>341.2</v>
      </c>
      <c r="Q15" s="546">
        <f>SUM(E15:P15)</f>
        <v>3965.2000000000003</v>
      </c>
      <c r="R15" s="546">
        <f>COUNT(E15:P15)</f>
        <v>12</v>
      </c>
      <c r="S15" s="546">
        <f>IF(R15&gt;1,AVERAGE(E15:P15),0)</f>
        <v>330.43333333333334</v>
      </c>
      <c r="T15" s="546">
        <f>IF(R15&gt;1,STDEV(E15:P15),0)</f>
        <v>50.215610273614182</v>
      </c>
      <c r="U15" s="546">
        <f>IF(R15&gt;1,VLOOKUP($R15,$AH$90:$AI$102,2,FALSE),0)</f>
        <v>2.2000000000000002</v>
      </c>
      <c r="V15" s="86"/>
      <c r="W15" s="547">
        <f>IF(R15&gt;1,1-((S15-((T15*U15)/(SQRT(R15))))/S15),VLOOKUP($C15,$AH$56:$BO$131,34,FALSE))</f>
        <v>9.6513252456042808E-2</v>
      </c>
      <c r="X15" s="548">
        <f>VLOOKUP($C15,$AH$56:$BL$83,3,FALSE)</f>
        <v>6.8822999999999999</v>
      </c>
      <c r="Y15" s="549" t="str">
        <f>VLOOKUP($C15,$AH$56:$BL$83,4,FALSE)</f>
        <v>kg CO2/gal</v>
      </c>
      <c r="Z15" s="547">
        <f>IF($Q15&gt;0,VLOOKUP($C15,$AH$56:$BL$83,6,FALSE),0)</f>
        <v>2.98E-3</v>
      </c>
      <c r="AA15" s="550">
        <f>($Q15*X15)/1000</f>
        <v>27.28969596</v>
      </c>
      <c r="AB15" s="550">
        <f>AA15*1</f>
        <v>27.28969596</v>
      </c>
      <c r="AC15" s="547">
        <f>IF(AA15&gt;0,SQRT(($W15*$W15)+(Z15*Z15)+($V15*$V15)),0)</f>
        <v>9.6559247613285867E-2</v>
      </c>
      <c r="AD15" s="550">
        <f>(AB15*AC15)^2</f>
        <v>6.9436071302853524</v>
      </c>
      <c r="AE15" s="551">
        <f t="shared" ref="AE15:AF18" si="0">AB15</f>
        <v>27.28969596</v>
      </c>
      <c r="AF15" s="552">
        <f t="shared" si="0"/>
        <v>9.6559247613285867E-2</v>
      </c>
      <c r="AG15" s="520">
        <f>(AE15*AF15)^2</f>
        <v>6.9436071302853524</v>
      </c>
    </row>
    <row r="16" spans="1:107" x14ac:dyDescent="0.25">
      <c r="B16" s="807"/>
      <c r="C16" s="84" t="s">
        <v>144</v>
      </c>
      <c r="D16" s="545" t="str">
        <f>VLOOKUP($C16,$AH$56:$BL$83,2,FALSE)</f>
        <v>Gal</v>
      </c>
      <c r="E16" s="86">
        <f>'HC CORPORATIVA-INCERTIDUMBRE'!E19</f>
        <v>217.4</v>
      </c>
      <c r="F16" s="86">
        <f>'HC CORPORATIVA-INCERTIDUMBRE'!F19</f>
        <v>144.69999999999999</v>
      </c>
      <c r="G16" s="86">
        <f>'HC CORPORATIVA-INCERTIDUMBRE'!G19</f>
        <v>127</v>
      </c>
      <c r="H16" s="86">
        <f>'HC CORPORATIVA-INCERTIDUMBRE'!H19</f>
        <v>172.7</v>
      </c>
      <c r="I16" s="86">
        <f>'HC CORPORATIVA-INCERTIDUMBRE'!I19</f>
        <v>249</v>
      </c>
      <c r="J16" s="86">
        <f>'HC CORPORATIVA-INCERTIDUMBRE'!J19</f>
        <v>152.30000000000001</v>
      </c>
      <c r="K16" s="86">
        <f>'HC CORPORATIVA-INCERTIDUMBRE'!K19</f>
        <v>136.4</v>
      </c>
      <c r="L16" s="86">
        <f>'HC CORPORATIVA-INCERTIDUMBRE'!L19</f>
        <v>139.19999999999999</v>
      </c>
      <c r="M16" s="86">
        <f>'HC CORPORATIVA-INCERTIDUMBRE'!M19</f>
        <v>169.7</v>
      </c>
      <c r="N16" s="86">
        <f>'HC CORPORATIVA-INCERTIDUMBRE'!N19</f>
        <v>181.4</v>
      </c>
      <c r="O16" s="86">
        <f>'HC CORPORATIVA-INCERTIDUMBRE'!O19</f>
        <v>105.4</v>
      </c>
      <c r="P16" s="86">
        <f>'HC CORPORATIVA-INCERTIDUMBRE'!P19</f>
        <v>125.8</v>
      </c>
      <c r="Q16" s="546">
        <f>SUM(E16:P16)</f>
        <v>1921.0000000000002</v>
      </c>
      <c r="R16" s="546">
        <f>COUNT(E16:P16)</f>
        <v>12</v>
      </c>
      <c r="S16" s="546">
        <f>IF(R16&gt;1,AVERAGE(E16:P16),0)</f>
        <v>160.08333333333334</v>
      </c>
      <c r="T16" s="546">
        <f>IF(R16&gt;1,STDEV(E16:P16),0)</f>
        <v>40.956514263375155</v>
      </c>
      <c r="U16" s="546">
        <f>IF(R16&gt;1,VLOOKUP($R16,$AH$90:$AI$102,2,FALSE),0)</f>
        <v>2.2000000000000002</v>
      </c>
      <c r="V16" s="86"/>
      <c r="W16" s="547">
        <f>IF(R16&gt;1,1-((S16-((T16*U16)/(SQRT(R16))))/S16),VLOOKUP($C16,$AH$56:$BO$131,34,FALSE))</f>
        <v>0.16248337317146</v>
      </c>
      <c r="X16" s="548">
        <f>VLOOKUP($C16,$AH$56:$BL$83,3,FALSE)</f>
        <v>5.9200999999999997</v>
      </c>
      <c r="Y16" s="549" t="str">
        <f>VLOOKUP($C16,$AH$56:$BL$83,4,FALSE)</f>
        <v>kg CO2/gal</v>
      </c>
      <c r="Z16" s="547">
        <f>IF($Q16&gt;0,VLOOKUP($C16,$AH$56:$BL$83,6,FALSE),0)</f>
        <v>3.4799999999999996E-3</v>
      </c>
      <c r="AA16" s="550">
        <f>($Q16*X16)/1000</f>
        <v>11.3725121</v>
      </c>
      <c r="AB16" s="550">
        <f>AA16*1</f>
        <v>11.3725121</v>
      </c>
      <c r="AC16" s="547">
        <f>IF(AA16&gt;0,SQRT(($W16*$W16)+(Z16*Z16)+($V16*$V16)),0)</f>
        <v>0.1625206354810857</v>
      </c>
      <c r="AD16" s="550">
        <f>(AB16*AC16)^2</f>
        <v>3.4160942061737427</v>
      </c>
      <c r="AE16" s="551">
        <f t="shared" si="0"/>
        <v>11.3725121</v>
      </c>
      <c r="AF16" s="552">
        <f t="shared" si="0"/>
        <v>0.1625206354810857</v>
      </c>
      <c r="AG16" s="520">
        <f t="shared" ref="AG16:AG37" si="1">(AE16*AF16)^2</f>
        <v>3.4160942061737427</v>
      </c>
    </row>
    <row r="17" spans="1:107" ht="15" customHeight="1" x14ac:dyDescent="0.25">
      <c r="B17" s="807" t="s">
        <v>759</v>
      </c>
      <c r="C17" s="84"/>
      <c r="D17" s="545">
        <f>VLOOKUP($C17,$AH$56:$BL$83,2,FALSE)</f>
        <v>0</v>
      </c>
      <c r="E17" s="86"/>
      <c r="F17" s="86"/>
      <c r="G17" s="86"/>
      <c r="H17" s="86"/>
      <c r="I17" s="86"/>
      <c r="J17" s="86"/>
      <c r="K17" s="86"/>
      <c r="L17" s="86"/>
      <c r="M17" s="86"/>
      <c r="N17" s="86"/>
      <c r="O17" s="86"/>
      <c r="P17" s="86"/>
      <c r="Q17" s="546">
        <f>SUM(E17:P17)</f>
        <v>0</v>
      </c>
      <c r="R17" s="546">
        <f>COUNT(E17:P17)</f>
        <v>0</v>
      </c>
      <c r="S17" s="546">
        <f>IF(R17&gt;1,AVERAGE(E17:P17),0)</f>
        <v>0</v>
      </c>
      <c r="T17" s="546">
        <f>IF(R17&gt;1,STDEV(E17:P17),0)</f>
        <v>0</v>
      </c>
      <c r="U17" s="546">
        <f>IF(R17&gt;1,VLOOKUP($R17,$AH$90:$AI$102,2,FALSE),0)</f>
        <v>0</v>
      </c>
      <c r="V17" s="86"/>
      <c r="W17" s="547">
        <f>IF(R17&gt;1,1-((S17-((T17*U17)/(SQRT(R17))))/S17),VLOOKUP($C17,$AH$56:$BO$131,34,FALSE))</f>
        <v>0</v>
      </c>
      <c r="X17" s="548">
        <f>VLOOKUP($C17,$AH$56:$BL$83,3,FALSE)</f>
        <v>0</v>
      </c>
      <c r="Y17" s="549">
        <f>VLOOKUP($C17,$AH$56:$BL$83,4,FALSE)</f>
        <v>0</v>
      </c>
      <c r="Z17" s="547">
        <f>IF($Q17&gt;0,VLOOKUP($C17,$AH$56:$BL$83,6,FALSE),0)</f>
        <v>0</v>
      </c>
      <c r="AA17" s="550">
        <f>($Q17*X17)/1000</f>
        <v>0</v>
      </c>
      <c r="AB17" s="550">
        <f>AA17*1</f>
        <v>0</v>
      </c>
      <c r="AC17" s="547">
        <f>IF(AA17&gt;0,SQRT(($W17*$W17)+(Z17*Z17)+($V17*$V17)),0)</f>
        <v>0</v>
      </c>
      <c r="AD17" s="550">
        <f>(AB17*AC17)^2</f>
        <v>0</v>
      </c>
      <c r="AE17" s="551">
        <f t="shared" si="0"/>
        <v>0</v>
      </c>
      <c r="AF17" s="552">
        <f t="shared" si="0"/>
        <v>0</v>
      </c>
      <c r="AG17" s="520">
        <f t="shared" si="1"/>
        <v>0</v>
      </c>
    </row>
    <row r="18" spans="1:107" x14ac:dyDescent="0.25">
      <c r="B18" s="807"/>
      <c r="C18" s="84"/>
      <c r="D18" s="545">
        <f>VLOOKUP($C18,$AH$56:$BL$83,2,FALSE)</f>
        <v>0</v>
      </c>
      <c r="E18" s="86"/>
      <c r="F18" s="86"/>
      <c r="G18" s="86"/>
      <c r="H18" s="86"/>
      <c r="I18" s="86"/>
      <c r="J18" s="86"/>
      <c r="K18" s="86"/>
      <c r="L18" s="86"/>
      <c r="M18" s="86"/>
      <c r="N18" s="86"/>
      <c r="O18" s="86"/>
      <c r="P18" s="86"/>
      <c r="Q18" s="546">
        <f>SUM(E18:P18)</f>
        <v>0</v>
      </c>
      <c r="R18" s="546">
        <f>COUNT(E18:P18)</f>
        <v>0</v>
      </c>
      <c r="S18" s="546">
        <f>IF(R18&gt;1,AVERAGE(E18:P18),0)</f>
        <v>0</v>
      </c>
      <c r="T18" s="546">
        <f>IF(R18&gt;1,STDEV(E18:P18),0)</f>
        <v>0</v>
      </c>
      <c r="U18" s="546">
        <f>IF(R18&gt;1,VLOOKUP($R18,$AH$90:$AI$102,2,FALSE),0)</f>
        <v>0</v>
      </c>
      <c r="V18" s="86"/>
      <c r="W18" s="547">
        <f>IF(R18&gt;1,1-((S18-((T18*U18)/(SQRT(R18))))/S18),VLOOKUP($C18,$AH$56:$BO$131,34,FALSE))</f>
        <v>0</v>
      </c>
      <c r="X18" s="548">
        <f>VLOOKUP($C18,$AH$56:$BL$83,3,FALSE)</f>
        <v>0</v>
      </c>
      <c r="Y18" s="549">
        <f>VLOOKUP($C18,$AH$56:$BL$83,4,FALSE)</f>
        <v>0</v>
      </c>
      <c r="Z18" s="547">
        <f>IF($Q18&gt;0,VLOOKUP($C18,$AH$56:$BL$83,6,FALSE),0)</f>
        <v>0</v>
      </c>
      <c r="AA18" s="550">
        <f>($Q18*X18)/1000</f>
        <v>0</v>
      </c>
      <c r="AB18" s="550">
        <f>AA18*1</f>
        <v>0</v>
      </c>
      <c r="AC18" s="547">
        <f>IF(AA18&gt;0,SQRT(($W18*$W18)+(Z18*Z18)+($V18*$V18)),0)</f>
        <v>0</v>
      </c>
      <c r="AD18" s="550">
        <f>(AB18*AC18)^2</f>
        <v>0</v>
      </c>
      <c r="AE18" s="551">
        <f t="shared" si="0"/>
        <v>0</v>
      </c>
      <c r="AF18" s="552">
        <f t="shared" si="0"/>
        <v>0</v>
      </c>
      <c r="AG18" s="520">
        <f t="shared" si="1"/>
        <v>0</v>
      </c>
    </row>
    <row r="19" spans="1:107" x14ac:dyDescent="0.25">
      <c r="B19" s="847" t="s">
        <v>333</v>
      </c>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9"/>
      <c r="AB19" s="553">
        <f>SUM(AB15:AB18)</f>
        <v>38.662208059999998</v>
      </c>
      <c r="AC19" s="554">
        <f>IF(AB19&gt;0,SQRT(SUM(AD15:AD18))/AB19,0)</f>
        <v>8.3250521735157318E-2</v>
      </c>
      <c r="AD19" s="553">
        <f>(AB19*AC19)^2</f>
        <v>10.359701336459096</v>
      </c>
      <c r="AE19" s="553">
        <f>SUM(AE15:AE18)</f>
        <v>38.662208059999998</v>
      </c>
      <c r="AF19" s="555">
        <f>IF(AE19&gt;0,SQRT(SUM(AG15:AG18))/AE19,0)</f>
        <v>8.3250521735157318E-2</v>
      </c>
      <c r="AG19" s="520">
        <f t="shared" si="1"/>
        <v>10.359701336459096</v>
      </c>
    </row>
    <row r="20" spans="1:107" ht="15.75" customHeight="1" thickBot="1" x14ac:dyDescent="0.3">
      <c r="A20" s="526"/>
      <c r="B20" s="801"/>
      <c r="C20" s="802"/>
      <c r="D20" s="802"/>
      <c r="E20" s="802"/>
      <c r="F20" s="802"/>
      <c r="G20" s="802"/>
      <c r="H20" s="802"/>
      <c r="I20" s="802"/>
      <c r="J20" s="802"/>
      <c r="K20" s="802"/>
      <c r="L20" s="802"/>
      <c r="M20" s="802"/>
      <c r="N20" s="802"/>
      <c r="O20" s="802"/>
      <c r="P20" s="802"/>
      <c r="Q20" s="802"/>
      <c r="R20" s="802"/>
      <c r="S20" s="802"/>
      <c r="T20" s="802"/>
      <c r="U20" s="802"/>
      <c r="V20" s="802"/>
      <c r="W20" s="802"/>
      <c r="X20" s="802"/>
      <c r="Y20" s="802"/>
      <c r="Z20" s="802"/>
      <c r="AA20" s="802"/>
      <c r="AB20" s="802"/>
      <c r="AC20" s="802"/>
      <c r="AD20" s="802"/>
      <c r="AE20" s="802"/>
      <c r="AF20" s="803"/>
      <c r="AG20" s="524">
        <f>(AE20*B20)^2</f>
        <v>0</v>
      </c>
    </row>
    <row r="21" spans="1:107" s="521" customFormat="1" ht="23.25" x14ac:dyDescent="0.25">
      <c r="A21" s="527"/>
      <c r="B21" s="798" t="s">
        <v>334</v>
      </c>
      <c r="C21" s="799"/>
      <c r="D21" s="799"/>
      <c r="E21" s="799"/>
      <c r="F21" s="799"/>
      <c r="G21" s="799"/>
      <c r="H21" s="799"/>
      <c r="I21" s="799"/>
      <c r="J21" s="799"/>
      <c r="K21" s="799"/>
      <c r="L21" s="799"/>
      <c r="M21" s="799"/>
      <c r="N21" s="799"/>
      <c r="O21" s="799"/>
      <c r="P21" s="799"/>
      <c r="Q21" s="799"/>
      <c r="R21" s="799"/>
      <c r="S21" s="799"/>
      <c r="T21" s="799"/>
      <c r="U21" s="799"/>
      <c r="V21" s="799"/>
      <c r="W21" s="799"/>
      <c r="X21" s="799"/>
      <c r="Y21" s="799"/>
      <c r="Z21" s="799"/>
      <c r="AA21" s="799"/>
      <c r="AB21" s="799"/>
      <c r="AC21" s="799"/>
      <c r="AD21" s="799"/>
      <c r="AE21" s="799"/>
      <c r="AF21" s="800"/>
      <c r="AG21" s="520"/>
      <c r="AI21" s="522"/>
      <c r="AJ21" s="522"/>
      <c r="AK21" s="522"/>
      <c r="AL21" s="523"/>
      <c r="AM21" s="523"/>
      <c r="AN21" s="523"/>
      <c r="AO21" s="522"/>
      <c r="AP21" s="522"/>
      <c r="AQ21" s="522"/>
      <c r="AR21" s="522"/>
      <c r="AS21" s="522"/>
      <c r="AT21" s="522"/>
      <c r="AU21" s="522"/>
      <c r="AV21" s="522"/>
      <c r="AW21" s="522"/>
      <c r="AX21" s="522"/>
      <c r="AY21" s="522"/>
      <c r="AZ21" s="522"/>
      <c r="BA21" s="194"/>
      <c r="BB21" s="522"/>
      <c r="BC21" s="522"/>
      <c r="BD21" s="194"/>
      <c r="BE21" s="194"/>
      <c r="BF21" s="194"/>
      <c r="BG21" s="194"/>
      <c r="BH21" s="522"/>
      <c r="BI21" s="522"/>
      <c r="BJ21" s="194"/>
      <c r="BK21" s="194"/>
      <c r="BL21" s="194"/>
      <c r="BM21" s="196"/>
      <c r="BN21" s="524"/>
      <c r="BO21" s="524"/>
      <c r="BP21" s="524"/>
      <c r="BQ21" s="524"/>
      <c r="BR21" s="524"/>
      <c r="BS21" s="524"/>
      <c r="BT21" s="524"/>
      <c r="BU21" s="524"/>
      <c r="BV21" s="524"/>
      <c r="BW21" s="524"/>
      <c r="BX21" s="524"/>
      <c r="BY21" s="524"/>
      <c r="BZ21" s="524"/>
      <c r="CA21" s="524"/>
      <c r="CB21" s="524"/>
      <c r="CC21" s="524"/>
      <c r="CD21" s="524"/>
      <c r="CE21" s="524"/>
      <c r="CF21" s="524"/>
      <c r="CG21" s="524"/>
      <c r="CH21" s="524"/>
      <c r="CI21" s="524"/>
      <c r="CJ21" s="524"/>
      <c r="CK21" s="524"/>
      <c r="CL21" s="524"/>
      <c r="CM21" s="524"/>
      <c r="CN21" s="524"/>
      <c r="CO21" s="524"/>
      <c r="CP21" s="524"/>
      <c r="CQ21" s="524"/>
      <c r="CR21" s="524"/>
      <c r="CS21" s="524"/>
      <c r="CT21" s="524"/>
      <c r="CU21" s="524"/>
      <c r="CV21" s="525"/>
      <c r="CW21" s="525"/>
      <c r="CX21" s="525"/>
      <c r="CY21" s="525"/>
      <c r="CZ21" s="525"/>
      <c r="DA21" s="525"/>
      <c r="DB21" s="525"/>
      <c r="DC21" s="525"/>
    </row>
    <row r="22" spans="1:107" s="521" customFormat="1" ht="15" customHeight="1" x14ac:dyDescent="0.25">
      <c r="A22" s="527"/>
      <c r="B22" s="814" t="s">
        <v>269</v>
      </c>
      <c r="C22" s="812" t="s">
        <v>270</v>
      </c>
      <c r="D22" s="813" t="s">
        <v>219</v>
      </c>
      <c r="E22" s="813"/>
      <c r="F22" s="813"/>
      <c r="G22" s="813"/>
      <c r="H22" s="813"/>
      <c r="I22" s="813"/>
      <c r="J22" s="813"/>
      <c r="K22" s="813"/>
      <c r="L22" s="813"/>
      <c r="M22" s="813"/>
      <c r="N22" s="813"/>
      <c r="O22" s="813"/>
      <c r="P22" s="813"/>
      <c r="Q22" s="813"/>
      <c r="R22" s="813"/>
      <c r="S22" s="813" t="s">
        <v>271</v>
      </c>
      <c r="T22" s="813"/>
      <c r="U22" s="813"/>
      <c r="V22" s="813"/>
      <c r="W22" s="813"/>
      <c r="X22" s="806" t="s">
        <v>272</v>
      </c>
      <c r="Y22" s="806"/>
      <c r="Z22" s="806"/>
      <c r="AA22" s="806"/>
      <c r="AB22" s="806"/>
      <c r="AC22" s="806"/>
      <c r="AD22" s="806"/>
      <c r="AE22" s="797" t="s">
        <v>277</v>
      </c>
      <c r="AF22" s="811" t="s">
        <v>251</v>
      </c>
      <c r="AG22" s="520"/>
      <c r="AI22" s="522"/>
      <c r="AJ22" s="522"/>
      <c r="AK22" s="522"/>
      <c r="AL22" s="523"/>
      <c r="AM22" s="523"/>
      <c r="AN22" s="523"/>
      <c r="AO22" s="522"/>
      <c r="AP22" s="522"/>
      <c r="AQ22" s="522"/>
      <c r="AR22" s="522"/>
      <c r="AS22" s="522"/>
      <c r="AT22" s="522"/>
      <c r="AU22" s="522"/>
      <c r="AV22" s="522"/>
      <c r="AW22" s="522"/>
      <c r="AX22" s="522"/>
      <c r="AY22" s="522"/>
      <c r="AZ22" s="522"/>
      <c r="BA22" s="194"/>
      <c r="BB22" s="522"/>
      <c r="BC22" s="522"/>
      <c r="BD22" s="194"/>
      <c r="BE22" s="194"/>
      <c r="BF22" s="194"/>
      <c r="BG22" s="194"/>
      <c r="BH22" s="522"/>
      <c r="BI22" s="522"/>
      <c r="BJ22" s="194"/>
      <c r="BK22" s="194"/>
      <c r="BL22" s="194"/>
      <c r="BM22" s="196"/>
      <c r="BN22" s="524"/>
      <c r="BO22" s="524"/>
      <c r="BP22" s="524"/>
      <c r="BQ22" s="524"/>
      <c r="BR22" s="524"/>
      <c r="BS22" s="524"/>
      <c r="BT22" s="524"/>
      <c r="BU22" s="524"/>
      <c r="BV22" s="524"/>
      <c r="BW22" s="524"/>
      <c r="BX22" s="524"/>
      <c r="BY22" s="524"/>
      <c r="BZ22" s="524"/>
      <c r="CA22" s="524"/>
      <c r="CB22" s="524"/>
      <c r="CC22" s="524"/>
      <c r="CD22" s="524"/>
      <c r="CE22" s="524"/>
      <c r="CF22" s="524"/>
      <c r="CG22" s="524"/>
      <c r="CH22" s="524"/>
      <c r="CI22" s="524"/>
      <c r="CJ22" s="524"/>
      <c r="CK22" s="524"/>
      <c r="CL22" s="524"/>
      <c r="CM22" s="524"/>
      <c r="CN22" s="524"/>
      <c r="CO22" s="524"/>
      <c r="CP22" s="524"/>
      <c r="CQ22" s="524"/>
      <c r="CR22" s="524"/>
      <c r="CS22" s="524"/>
      <c r="CT22" s="524"/>
      <c r="CU22" s="524"/>
      <c r="CV22" s="525"/>
      <c r="CW22" s="525"/>
      <c r="CX22" s="525"/>
      <c r="CY22" s="525"/>
      <c r="CZ22" s="525"/>
      <c r="DA22" s="525"/>
      <c r="DB22" s="525"/>
      <c r="DC22" s="525"/>
    </row>
    <row r="23" spans="1:107" s="521" customFormat="1" ht="47.25" x14ac:dyDescent="0.25">
      <c r="A23" s="527"/>
      <c r="B23" s="815"/>
      <c r="C23" s="812"/>
      <c r="D23" s="543" t="s">
        <v>278</v>
      </c>
      <c r="E23" s="604" t="s">
        <v>279</v>
      </c>
      <c r="F23" s="604" t="s">
        <v>280</v>
      </c>
      <c r="G23" s="604" t="s">
        <v>281</v>
      </c>
      <c r="H23" s="604" t="s">
        <v>282</v>
      </c>
      <c r="I23" s="604" t="s">
        <v>283</v>
      </c>
      <c r="J23" s="604" t="s">
        <v>284</v>
      </c>
      <c r="K23" s="604" t="s">
        <v>285</v>
      </c>
      <c r="L23" s="604" t="s">
        <v>286</v>
      </c>
      <c r="M23" s="604" t="s">
        <v>287</v>
      </c>
      <c r="N23" s="604" t="s">
        <v>288</v>
      </c>
      <c r="O23" s="604" t="s">
        <v>289</v>
      </c>
      <c r="P23" s="604" t="s">
        <v>290</v>
      </c>
      <c r="Q23" s="543" t="s">
        <v>291</v>
      </c>
      <c r="R23" s="543" t="s">
        <v>292</v>
      </c>
      <c r="S23" s="543" t="s">
        <v>293</v>
      </c>
      <c r="T23" s="543" t="s">
        <v>294</v>
      </c>
      <c r="U23" s="543" t="s">
        <v>295</v>
      </c>
      <c r="V23" s="607" t="s">
        <v>296</v>
      </c>
      <c r="W23" s="543" t="s">
        <v>271</v>
      </c>
      <c r="X23" s="797" t="s">
        <v>297</v>
      </c>
      <c r="Y23" s="797"/>
      <c r="Z23" s="543" t="s">
        <v>298</v>
      </c>
      <c r="AA23" s="544" t="s">
        <v>299</v>
      </c>
      <c r="AB23" s="544" t="s">
        <v>300</v>
      </c>
      <c r="AC23" s="543" t="s">
        <v>301</v>
      </c>
      <c r="AD23" s="544" t="s">
        <v>302</v>
      </c>
      <c r="AE23" s="797"/>
      <c r="AF23" s="811"/>
      <c r="AG23" s="520"/>
      <c r="AI23" s="522"/>
      <c r="AJ23" s="522"/>
      <c r="AK23" s="522"/>
      <c r="AL23" s="523"/>
      <c r="AM23" s="523"/>
      <c r="AN23" s="523"/>
      <c r="AO23" s="522"/>
      <c r="AP23" s="522"/>
      <c r="AQ23" s="522"/>
      <c r="AR23" s="522"/>
      <c r="AS23" s="522"/>
      <c r="AT23" s="522"/>
      <c r="AU23" s="522"/>
      <c r="AV23" s="522"/>
      <c r="AW23" s="522"/>
      <c r="AX23" s="522"/>
      <c r="AY23" s="522"/>
      <c r="AZ23" s="522"/>
      <c r="BA23" s="194"/>
      <c r="BB23" s="522"/>
      <c r="BC23" s="522"/>
      <c r="BD23" s="194"/>
      <c r="BE23" s="194"/>
      <c r="BF23" s="194"/>
      <c r="BG23" s="194"/>
      <c r="BH23" s="522"/>
      <c r="BI23" s="522"/>
      <c r="BJ23" s="194"/>
      <c r="BK23" s="194"/>
      <c r="BL23" s="194"/>
      <c r="BM23" s="196"/>
      <c r="BN23" s="524"/>
      <c r="BO23" s="524"/>
      <c r="BP23" s="524"/>
      <c r="BQ23" s="524"/>
      <c r="BR23" s="524"/>
      <c r="BS23" s="524"/>
      <c r="BT23" s="524"/>
      <c r="BU23" s="524"/>
      <c r="BV23" s="524"/>
      <c r="BW23" s="524"/>
      <c r="BX23" s="524"/>
      <c r="BY23" s="524"/>
      <c r="BZ23" s="524"/>
      <c r="CA23" s="524"/>
      <c r="CB23" s="524"/>
      <c r="CC23" s="524"/>
      <c r="CD23" s="524"/>
      <c r="CE23" s="524"/>
      <c r="CF23" s="524"/>
      <c r="CG23" s="524"/>
      <c r="CH23" s="524"/>
      <c r="CI23" s="524"/>
      <c r="CJ23" s="524"/>
      <c r="CK23" s="524"/>
      <c r="CL23" s="524"/>
      <c r="CM23" s="524"/>
      <c r="CN23" s="524"/>
      <c r="CO23" s="524"/>
      <c r="CP23" s="524"/>
      <c r="CQ23" s="524"/>
      <c r="CR23" s="524"/>
      <c r="CS23" s="524"/>
      <c r="CT23" s="524"/>
      <c r="CU23" s="524"/>
      <c r="CV23" s="525"/>
      <c r="CW23" s="525"/>
      <c r="CX23" s="525"/>
      <c r="CY23" s="525"/>
      <c r="CZ23" s="525"/>
      <c r="DA23" s="525"/>
      <c r="DB23" s="525"/>
      <c r="DC23" s="525"/>
    </row>
    <row r="24" spans="1:107" ht="15" customHeight="1" x14ac:dyDescent="0.25">
      <c r="B24" s="807" t="s">
        <v>760</v>
      </c>
      <c r="C24" s="84"/>
      <c r="D24" s="545">
        <f t="shared" ref="D24:D31" si="2">VLOOKUP($C24,$AH$56:$BL$83,2,FALSE)</f>
        <v>0</v>
      </c>
      <c r="E24" s="86"/>
      <c r="F24" s="86"/>
      <c r="G24" s="86"/>
      <c r="H24" s="86"/>
      <c r="I24" s="86"/>
      <c r="J24" s="86"/>
      <c r="K24" s="86"/>
      <c r="L24" s="86"/>
      <c r="M24" s="86"/>
      <c r="N24" s="86"/>
      <c r="O24" s="86"/>
      <c r="P24" s="86"/>
      <c r="Q24" s="546">
        <f t="shared" ref="Q24:Q31" si="3">SUM(E24:P24)</f>
        <v>0</v>
      </c>
      <c r="R24" s="546">
        <f t="shared" ref="R24:R31" si="4">COUNT(E24:P24)</f>
        <v>0</v>
      </c>
      <c r="S24" s="546">
        <f t="shared" ref="S24:S31" si="5">IF(R24&gt;1,AVERAGE(E24:P24),0)</f>
        <v>0</v>
      </c>
      <c r="T24" s="546">
        <f t="shared" ref="T24:T31" si="6">IF(R24&gt;1,STDEV(E24:P24),0)</f>
        <v>0</v>
      </c>
      <c r="U24" s="546">
        <f t="shared" ref="U24:U31" si="7">IF(R24&gt;1,VLOOKUP($R24,$AH$90:$AI$102,2,FALSE),0)</f>
        <v>0</v>
      </c>
      <c r="V24" s="86"/>
      <c r="W24" s="547">
        <f t="shared" ref="W24:W31" si="8">IF(R24&gt;1,1-((S24-((T24*U24)/(SQRT(R24))))/S24),VLOOKUP($C24,$AH$56:$BO$131,34,FALSE))</f>
        <v>0</v>
      </c>
      <c r="X24" s="548">
        <f t="shared" ref="X24:X31" si="9">VLOOKUP($C24,$AH$56:$BL$83,3,FALSE)</f>
        <v>0</v>
      </c>
      <c r="Y24" s="549">
        <f t="shared" ref="Y24:Y31" si="10">VLOOKUP($C24,$AH$56:$BL$83,4,FALSE)</f>
        <v>0</v>
      </c>
      <c r="Z24" s="547">
        <f t="shared" ref="Z24:Z31" si="11">IF($Q24&gt;0,VLOOKUP($C24,$AH$56:$BL$83,6,FALSE),0)</f>
        <v>0</v>
      </c>
      <c r="AA24" s="550">
        <f t="shared" ref="AA24:AA31" si="12">($Q24*X24)/1000</f>
        <v>0</v>
      </c>
      <c r="AB24" s="550">
        <f t="shared" ref="AB24:AB31" si="13">AA24*1</f>
        <v>0</v>
      </c>
      <c r="AC24" s="547">
        <f t="shared" ref="AC24:AC31" si="14">IF(AA24&gt;0,SQRT(($W24*$W24)+(Z24*Z24)+($V24*$V24)),0)</f>
        <v>0</v>
      </c>
      <c r="AD24" s="550">
        <f t="shared" ref="AD24:AD32" si="15">(AB24*AC24)^2</f>
        <v>0</v>
      </c>
      <c r="AE24" s="551">
        <f>AB24</f>
        <v>0</v>
      </c>
      <c r="AF24" s="552">
        <f>AC24</f>
        <v>0</v>
      </c>
      <c r="AG24" s="520">
        <f t="shared" si="1"/>
        <v>0</v>
      </c>
    </row>
    <row r="25" spans="1:107" x14ac:dyDescent="0.25">
      <c r="B25" s="807"/>
      <c r="C25" s="84"/>
      <c r="D25" s="545">
        <f t="shared" si="2"/>
        <v>0</v>
      </c>
      <c r="E25" s="86"/>
      <c r="F25" s="86"/>
      <c r="G25" s="86"/>
      <c r="H25" s="86"/>
      <c r="I25" s="86"/>
      <c r="J25" s="86"/>
      <c r="K25" s="86"/>
      <c r="L25" s="86"/>
      <c r="M25" s="86"/>
      <c r="N25" s="86"/>
      <c r="O25" s="86"/>
      <c r="P25" s="86"/>
      <c r="Q25" s="546">
        <f t="shared" si="3"/>
        <v>0</v>
      </c>
      <c r="R25" s="546">
        <f t="shared" si="4"/>
        <v>0</v>
      </c>
      <c r="S25" s="546">
        <f t="shared" si="5"/>
        <v>0</v>
      </c>
      <c r="T25" s="546">
        <f t="shared" si="6"/>
        <v>0</v>
      </c>
      <c r="U25" s="546">
        <f t="shared" si="7"/>
        <v>0</v>
      </c>
      <c r="V25" s="86"/>
      <c r="W25" s="547">
        <f t="shared" si="8"/>
        <v>0</v>
      </c>
      <c r="X25" s="548">
        <f t="shared" si="9"/>
        <v>0</v>
      </c>
      <c r="Y25" s="549">
        <f t="shared" si="10"/>
        <v>0</v>
      </c>
      <c r="Z25" s="547">
        <f t="shared" si="11"/>
        <v>0</v>
      </c>
      <c r="AA25" s="550">
        <f t="shared" si="12"/>
        <v>0</v>
      </c>
      <c r="AB25" s="550">
        <f t="shared" si="13"/>
        <v>0</v>
      </c>
      <c r="AC25" s="547">
        <f t="shared" si="14"/>
        <v>0</v>
      </c>
      <c r="AD25" s="550">
        <f t="shared" si="15"/>
        <v>0</v>
      </c>
      <c r="AE25" s="551">
        <f t="shared" ref="AE25:AE31" si="16">AB25</f>
        <v>0</v>
      </c>
      <c r="AF25" s="552">
        <f t="shared" ref="AF25:AF31" si="17">AC25</f>
        <v>0</v>
      </c>
      <c r="AG25" s="520">
        <f t="shared" si="1"/>
        <v>0</v>
      </c>
    </row>
    <row r="26" spans="1:107" x14ac:dyDescent="0.25">
      <c r="B26" s="807"/>
      <c r="C26" s="84"/>
      <c r="D26" s="545">
        <f t="shared" si="2"/>
        <v>0</v>
      </c>
      <c r="E26" s="86"/>
      <c r="F26" s="86"/>
      <c r="G26" s="86"/>
      <c r="H26" s="86"/>
      <c r="I26" s="86"/>
      <c r="J26" s="86"/>
      <c r="K26" s="86"/>
      <c r="L26" s="86"/>
      <c r="M26" s="86"/>
      <c r="N26" s="86"/>
      <c r="O26" s="86"/>
      <c r="P26" s="86"/>
      <c r="Q26" s="546">
        <f>SUM(E26:P26)</f>
        <v>0</v>
      </c>
      <c r="R26" s="546">
        <f>COUNT(E26:P26)</f>
        <v>0</v>
      </c>
      <c r="S26" s="546">
        <f>IF(R26&gt;1,AVERAGE(E26:P26),0)</f>
        <v>0</v>
      </c>
      <c r="T26" s="546">
        <f>IF(R26&gt;1,STDEV(E26:P26),0)</f>
        <v>0</v>
      </c>
      <c r="U26" s="546">
        <f t="shared" si="7"/>
        <v>0</v>
      </c>
      <c r="V26" s="86"/>
      <c r="W26" s="547">
        <f t="shared" si="8"/>
        <v>0</v>
      </c>
      <c r="X26" s="548">
        <f t="shared" si="9"/>
        <v>0</v>
      </c>
      <c r="Y26" s="549">
        <f t="shared" si="10"/>
        <v>0</v>
      </c>
      <c r="Z26" s="547">
        <f t="shared" si="11"/>
        <v>0</v>
      </c>
      <c r="AA26" s="550">
        <f t="shared" si="12"/>
        <v>0</v>
      </c>
      <c r="AB26" s="550">
        <f t="shared" si="13"/>
        <v>0</v>
      </c>
      <c r="AC26" s="547">
        <f t="shared" si="14"/>
        <v>0</v>
      </c>
      <c r="AD26" s="550">
        <f t="shared" si="15"/>
        <v>0</v>
      </c>
      <c r="AE26" s="551">
        <f t="shared" si="16"/>
        <v>0</v>
      </c>
      <c r="AF26" s="552">
        <f t="shared" si="17"/>
        <v>0</v>
      </c>
      <c r="AG26" s="520">
        <f t="shared" si="1"/>
        <v>0</v>
      </c>
    </row>
    <row r="27" spans="1:107" x14ac:dyDescent="0.25">
      <c r="B27" s="807"/>
      <c r="C27" s="84"/>
      <c r="D27" s="545">
        <f t="shared" si="2"/>
        <v>0</v>
      </c>
      <c r="E27" s="86"/>
      <c r="F27" s="86"/>
      <c r="G27" s="86"/>
      <c r="H27" s="86"/>
      <c r="I27" s="86"/>
      <c r="J27" s="86"/>
      <c r="K27" s="86"/>
      <c r="L27" s="86"/>
      <c r="M27" s="86"/>
      <c r="N27" s="86"/>
      <c r="O27" s="86"/>
      <c r="P27" s="86"/>
      <c r="Q27" s="546">
        <f>SUM(E27:P27)</f>
        <v>0</v>
      </c>
      <c r="R27" s="546">
        <f>COUNT(E27:P27)</f>
        <v>0</v>
      </c>
      <c r="S27" s="546">
        <f>IF(R27&gt;1,AVERAGE(E27:P27),0)</f>
        <v>0</v>
      </c>
      <c r="T27" s="546">
        <f>IF(R27&gt;1,STDEV(E27:P27),0)</f>
        <v>0</v>
      </c>
      <c r="U27" s="546">
        <f t="shared" si="7"/>
        <v>0</v>
      </c>
      <c r="V27" s="86"/>
      <c r="W27" s="547">
        <f t="shared" si="8"/>
        <v>0</v>
      </c>
      <c r="X27" s="548">
        <f t="shared" si="9"/>
        <v>0</v>
      </c>
      <c r="Y27" s="549">
        <f t="shared" si="10"/>
        <v>0</v>
      </c>
      <c r="Z27" s="547">
        <f t="shared" si="11"/>
        <v>0</v>
      </c>
      <c r="AA27" s="550">
        <f t="shared" si="12"/>
        <v>0</v>
      </c>
      <c r="AB27" s="550">
        <f t="shared" si="13"/>
        <v>0</v>
      </c>
      <c r="AC27" s="547">
        <f t="shared" si="14"/>
        <v>0</v>
      </c>
      <c r="AD27" s="550">
        <f t="shared" si="15"/>
        <v>0</v>
      </c>
      <c r="AE27" s="551">
        <f t="shared" si="16"/>
        <v>0</v>
      </c>
      <c r="AF27" s="552">
        <f t="shared" si="17"/>
        <v>0</v>
      </c>
      <c r="AG27" s="520">
        <f t="shared" si="1"/>
        <v>0</v>
      </c>
    </row>
    <row r="28" spans="1:107" ht="15" customHeight="1" x14ac:dyDescent="0.25">
      <c r="B28" s="807" t="s">
        <v>761</v>
      </c>
      <c r="C28" s="84" t="s">
        <v>138</v>
      </c>
      <c r="D28" s="545" t="str">
        <f t="shared" si="2"/>
        <v>Gal</v>
      </c>
      <c r="E28" s="86"/>
      <c r="F28" s="86"/>
      <c r="G28" s="86"/>
      <c r="H28" s="86"/>
      <c r="I28" s="86"/>
      <c r="J28" s="86"/>
      <c r="K28" s="86"/>
      <c r="L28" s="86"/>
      <c r="M28" s="86"/>
      <c r="N28" s="86"/>
      <c r="O28" s="86"/>
      <c r="P28" s="86"/>
      <c r="Q28" s="546">
        <f>SUM(E28:P28)</f>
        <v>0</v>
      </c>
      <c r="R28" s="546">
        <f>COUNT(E28:P28)</f>
        <v>0</v>
      </c>
      <c r="S28" s="546">
        <f>IF(R28&gt;1,AVERAGE(E28:P28),0)</f>
        <v>0</v>
      </c>
      <c r="T28" s="546">
        <f>IF(R28&gt;1,STDEV(E28:P28),0)</f>
        <v>0</v>
      </c>
      <c r="U28" s="546">
        <f t="shared" si="7"/>
        <v>0</v>
      </c>
      <c r="V28" s="86"/>
      <c r="W28" s="547">
        <f t="shared" si="8"/>
        <v>1</v>
      </c>
      <c r="X28" s="548">
        <f t="shared" si="9"/>
        <v>6.8822999999999999</v>
      </c>
      <c r="Y28" s="549" t="str">
        <f t="shared" si="10"/>
        <v>kg CO2/gal</v>
      </c>
      <c r="Z28" s="547">
        <f t="shared" si="11"/>
        <v>0</v>
      </c>
      <c r="AA28" s="550">
        <f t="shared" si="12"/>
        <v>0</v>
      </c>
      <c r="AB28" s="550">
        <f t="shared" si="13"/>
        <v>0</v>
      </c>
      <c r="AC28" s="547">
        <f t="shared" si="14"/>
        <v>0</v>
      </c>
      <c r="AD28" s="550">
        <f t="shared" si="15"/>
        <v>0</v>
      </c>
      <c r="AE28" s="551">
        <f t="shared" si="16"/>
        <v>0</v>
      </c>
      <c r="AF28" s="552">
        <f t="shared" si="17"/>
        <v>0</v>
      </c>
      <c r="AG28" s="520">
        <f t="shared" si="1"/>
        <v>0</v>
      </c>
    </row>
    <row r="29" spans="1:107" x14ac:dyDescent="0.25">
      <c r="B29" s="807"/>
      <c r="C29" s="84" t="s">
        <v>144</v>
      </c>
      <c r="D29" s="545" t="str">
        <f t="shared" si="2"/>
        <v>Gal</v>
      </c>
      <c r="E29" s="86"/>
      <c r="F29" s="86"/>
      <c r="G29" s="86"/>
      <c r="H29" s="86"/>
      <c r="I29" s="86"/>
      <c r="J29" s="86"/>
      <c r="K29" s="86"/>
      <c r="L29" s="86"/>
      <c r="M29" s="86"/>
      <c r="N29" s="86"/>
      <c r="O29" s="86"/>
      <c r="P29" s="86"/>
      <c r="Q29" s="546">
        <f t="shared" si="3"/>
        <v>0</v>
      </c>
      <c r="R29" s="546">
        <f t="shared" si="4"/>
        <v>0</v>
      </c>
      <c r="S29" s="546">
        <f t="shared" si="5"/>
        <v>0</v>
      </c>
      <c r="T29" s="546">
        <f t="shared" si="6"/>
        <v>0</v>
      </c>
      <c r="U29" s="546">
        <f t="shared" si="7"/>
        <v>0</v>
      </c>
      <c r="V29" s="86"/>
      <c r="W29" s="547">
        <f t="shared" si="8"/>
        <v>1</v>
      </c>
      <c r="X29" s="548">
        <f t="shared" si="9"/>
        <v>5.9200999999999997</v>
      </c>
      <c r="Y29" s="549" t="str">
        <f t="shared" si="10"/>
        <v>kg CO2/gal</v>
      </c>
      <c r="Z29" s="547">
        <f t="shared" si="11"/>
        <v>0</v>
      </c>
      <c r="AA29" s="550">
        <f t="shared" si="12"/>
        <v>0</v>
      </c>
      <c r="AB29" s="550">
        <f t="shared" si="13"/>
        <v>0</v>
      </c>
      <c r="AC29" s="547">
        <f t="shared" si="14"/>
        <v>0</v>
      </c>
      <c r="AD29" s="550">
        <f t="shared" si="15"/>
        <v>0</v>
      </c>
      <c r="AE29" s="551">
        <f t="shared" si="16"/>
        <v>0</v>
      </c>
      <c r="AF29" s="552">
        <f t="shared" si="17"/>
        <v>0</v>
      </c>
      <c r="AG29" s="520">
        <f t="shared" si="1"/>
        <v>0</v>
      </c>
    </row>
    <row r="30" spans="1:107" ht="15" customHeight="1" x14ac:dyDescent="0.25">
      <c r="B30" s="850" t="s">
        <v>361</v>
      </c>
      <c r="C30" s="84"/>
      <c r="D30" s="545">
        <f t="shared" si="2"/>
        <v>0</v>
      </c>
      <c r="E30" s="86"/>
      <c r="F30" s="86"/>
      <c r="G30" s="86"/>
      <c r="H30" s="86"/>
      <c r="I30" s="86"/>
      <c r="J30" s="86"/>
      <c r="K30" s="86"/>
      <c r="L30" s="86"/>
      <c r="M30" s="86"/>
      <c r="N30" s="86"/>
      <c r="O30" s="86"/>
      <c r="P30" s="86"/>
      <c r="Q30" s="546">
        <f t="shared" si="3"/>
        <v>0</v>
      </c>
      <c r="R30" s="546">
        <f t="shared" si="4"/>
        <v>0</v>
      </c>
      <c r="S30" s="546">
        <f t="shared" si="5"/>
        <v>0</v>
      </c>
      <c r="T30" s="546">
        <f t="shared" si="6"/>
        <v>0</v>
      </c>
      <c r="U30" s="546">
        <f t="shared" si="7"/>
        <v>0</v>
      </c>
      <c r="V30" s="86"/>
      <c r="W30" s="547">
        <f t="shared" si="8"/>
        <v>0</v>
      </c>
      <c r="X30" s="548">
        <f t="shared" si="9"/>
        <v>0</v>
      </c>
      <c r="Y30" s="549">
        <f t="shared" si="10"/>
        <v>0</v>
      </c>
      <c r="Z30" s="547">
        <f t="shared" si="11"/>
        <v>0</v>
      </c>
      <c r="AA30" s="550">
        <f t="shared" si="12"/>
        <v>0</v>
      </c>
      <c r="AB30" s="550">
        <f t="shared" si="13"/>
        <v>0</v>
      </c>
      <c r="AC30" s="547">
        <f t="shared" si="14"/>
        <v>0</v>
      </c>
      <c r="AD30" s="550">
        <f t="shared" si="15"/>
        <v>0</v>
      </c>
      <c r="AE30" s="551">
        <f t="shared" si="16"/>
        <v>0</v>
      </c>
      <c r="AF30" s="552">
        <f t="shared" si="17"/>
        <v>0</v>
      </c>
      <c r="AG30" s="520">
        <f t="shared" si="1"/>
        <v>0</v>
      </c>
    </row>
    <row r="31" spans="1:107" x14ac:dyDescent="0.25">
      <c r="B31" s="851"/>
      <c r="C31" s="84"/>
      <c r="D31" s="545">
        <f t="shared" si="2"/>
        <v>0</v>
      </c>
      <c r="E31" s="86"/>
      <c r="F31" s="86"/>
      <c r="G31" s="86"/>
      <c r="H31" s="86"/>
      <c r="I31" s="86"/>
      <c r="J31" s="86"/>
      <c r="K31" s="86"/>
      <c r="L31" s="86"/>
      <c r="M31" s="86"/>
      <c r="N31" s="86"/>
      <c r="O31" s="86"/>
      <c r="P31" s="86"/>
      <c r="Q31" s="546">
        <f t="shared" si="3"/>
        <v>0</v>
      </c>
      <c r="R31" s="546">
        <f t="shared" si="4"/>
        <v>0</v>
      </c>
      <c r="S31" s="546">
        <f t="shared" si="5"/>
        <v>0</v>
      </c>
      <c r="T31" s="546">
        <f t="shared" si="6"/>
        <v>0</v>
      </c>
      <c r="U31" s="546">
        <f t="shared" si="7"/>
        <v>0</v>
      </c>
      <c r="V31" s="86"/>
      <c r="W31" s="547">
        <f t="shared" si="8"/>
        <v>0</v>
      </c>
      <c r="X31" s="548">
        <f t="shared" si="9"/>
        <v>0</v>
      </c>
      <c r="Y31" s="549">
        <f t="shared" si="10"/>
        <v>0</v>
      </c>
      <c r="Z31" s="547">
        <f t="shared" si="11"/>
        <v>0</v>
      </c>
      <c r="AA31" s="550">
        <f t="shared" si="12"/>
        <v>0</v>
      </c>
      <c r="AB31" s="550">
        <f t="shared" si="13"/>
        <v>0</v>
      </c>
      <c r="AC31" s="547">
        <f t="shared" si="14"/>
        <v>0</v>
      </c>
      <c r="AD31" s="550">
        <f t="shared" si="15"/>
        <v>0</v>
      </c>
      <c r="AE31" s="551">
        <f t="shared" si="16"/>
        <v>0</v>
      </c>
      <c r="AF31" s="552">
        <f t="shared" si="17"/>
        <v>0</v>
      </c>
      <c r="AG31" s="520">
        <f t="shared" si="1"/>
        <v>0</v>
      </c>
    </row>
    <row r="32" spans="1:107" x14ac:dyDescent="0.25">
      <c r="B32" s="841" t="s">
        <v>343</v>
      </c>
      <c r="C32" s="842"/>
      <c r="D32" s="842"/>
      <c r="E32" s="842"/>
      <c r="F32" s="842"/>
      <c r="G32" s="842"/>
      <c r="H32" s="842"/>
      <c r="I32" s="842"/>
      <c r="J32" s="842"/>
      <c r="K32" s="842"/>
      <c r="L32" s="842"/>
      <c r="M32" s="842"/>
      <c r="N32" s="842"/>
      <c r="O32" s="842"/>
      <c r="P32" s="842"/>
      <c r="Q32" s="842"/>
      <c r="R32" s="842"/>
      <c r="S32" s="842"/>
      <c r="T32" s="842"/>
      <c r="U32" s="842"/>
      <c r="V32" s="842"/>
      <c r="W32" s="842"/>
      <c r="X32" s="842"/>
      <c r="Y32" s="842"/>
      <c r="Z32" s="842"/>
      <c r="AA32" s="843"/>
      <c r="AB32" s="553">
        <f>SUM(AB24:AB31)</f>
        <v>0</v>
      </c>
      <c r="AC32" s="554">
        <f>IF(AB32&gt;0,SQRT(SUM(AD24:AD31))/AB32,0)</f>
        <v>0</v>
      </c>
      <c r="AD32" s="553">
        <f t="shared" si="15"/>
        <v>0</v>
      </c>
      <c r="AE32" s="553">
        <f>SUM(AE24:AE31)</f>
        <v>0</v>
      </c>
      <c r="AF32" s="555">
        <f>IF(AE32&gt;0,SQRT(SUM(AG24:AG31))/AE32,0)</f>
        <v>0</v>
      </c>
      <c r="AG32" s="520">
        <f t="shared" si="1"/>
        <v>0</v>
      </c>
    </row>
    <row r="33" spans="1:107" ht="15.75" customHeight="1" thickBot="1" x14ac:dyDescent="0.3">
      <c r="A33" s="526"/>
      <c r="B33" s="832"/>
      <c r="C33" s="833"/>
      <c r="D33" s="833"/>
      <c r="E33" s="833"/>
      <c r="F33" s="833"/>
      <c r="G33" s="833"/>
      <c r="H33" s="833"/>
      <c r="I33" s="833"/>
      <c r="J33" s="833"/>
      <c r="K33" s="833"/>
      <c r="L33" s="833"/>
      <c r="M33" s="833"/>
      <c r="N33" s="833"/>
      <c r="O33" s="833"/>
      <c r="P33" s="833"/>
      <c r="Q33" s="833"/>
      <c r="R33" s="833"/>
      <c r="S33" s="833"/>
      <c r="T33" s="833"/>
      <c r="U33" s="833"/>
      <c r="V33" s="833"/>
      <c r="W33" s="833"/>
      <c r="X33" s="833"/>
      <c r="Y33" s="833"/>
      <c r="Z33" s="833"/>
      <c r="AA33" s="833"/>
      <c r="AB33" s="833"/>
      <c r="AC33" s="833"/>
      <c r="AD33" s="833"/>
      <c r="AE33" s="833"/>
      <c r="AF33" s="834"/>
      <c r="AG33" s="524">
        <f>(AE33*B33)^2</f>
        <v>0</v>
      </c>
    </row>
    <row r="34" spans="1:107" ht="23.25" x14ac:dyDescent="0.25">
      <c r="B34" s="798" t="s">
        <v>344</v>
      </c>
      <c r="C34" s="799"/>
      <c r="D34" s="799"/>
      <c r="E34" s="799"/>
      <c r="F34" s="799"/>
      <c r="G34" s="799"/>
      <c r="H34" s="799"/>
      <c r="I34" s="799"/>
      <c r="J34" s="799"/>
      <c r="K34" s="799"/>
      <c r="L34" s="799"/>
      <c r="M34" s="799"/>
      <c r="N34" s="799"/>
      <c r="O34" s="799"/>
      <c r="P34" s="799"/>
      <c r="Q34" s="799"/>
      <c r="R34" s="799"/>
      <c r="S34" s="799"/>
      <c r="T34" s="799"/>
      <c r="U34" s="799"/>
      <c r="V34" s="799"/>
      <c r="W34" s="799"/>
      <c r="X34" s="799"/>
      <c r="Y34" s="799"/>
      <c r="Z34" s="799"/>
      <c r="AA34" s="799"/>
      <c r="AB34" s="799"/>
      <c r="AC34" s="799"/>
      <c r="AD34" s="799"/>
      <c r="AE34" s="799"/>
      <c r="AF34" s="800"/>
    </row>
    <row r="35" spans="1:107" s="521" customFormat="1" ht="15" customHeight="1" x14ac:dyDescent="0.25">
      <c r="A35" s="527"/>
      <c r="B35" s="814" t="s">
        <v>269</v>
      </c>
      <c r="C35" s="812" t="s">
        <v>270</v>
      </c>
      <c r="D35" s="813" t="s">
        <v>219</v>
      </c>
      <c r="E35" s="813"/>
      <c r="F35" s="813"/>
      <c r="G35" s="813"/>
      <c r="H35" s="813"/>
      <c r="I35" s="813"/>
      <c r="J35" s="813"/>
      <c r="K35" s="813"/>
      <c r="L35" s="813"/>
      <c r="M35" s="813"/>
      <c r="N35" s="813"/>
      <c r="O35" s="813"/>
      <c r="P35" s="813"/>
      <c r="Q35" s="813"/>
      <c r="R35" s="813"/>
      <c r="S35" s="813" t="s">
        <v>271</v>
      </c>
      <c r="T35" s="813"/>
      <c r="U35" s="813"/>
      <c r="V35" s="813"/>
      <c r="W35" s="813"/>
      <c r="X35" s="806" t="s">
        <v>272</v>
      </c>
      <c r="Y35" s="806"/>
      <c r="Z35" s="806"/>
      <c r="AA35" s="806"/>
      <c r="AB35" s="806"/>
      <c r="AC35" s="806"/>
      <c r="AD35" s="806"/>
      <c r="AE35" s="797" t="s">
        <v>277</v>
      </c>
      <c r="AF35" s="811" t="s">
        <v>251</v>
      </c>
      <c r="AG35" s="520"/>
      <c r="AI35" s="522"/>
      <c r="AJ35" s="522"/>
      <c r="AK35" s="522"/>
      <c r="AL35" s="523"/>
      <c r="AM35" s="523"/>
      <c r="AN35" s="523"/>
      <c r="AO35" s="522"/>
      <c r="AP35" s="522"/>
      <c r="AQ35" s="522"/>
      <c r="AR35" s="522"/>
      <c r="AS35" s="522"/>
      <c r="AT35" s="522"/>
      <c r="AU35" s="522"/>
      <c r="AV35" s="522"/>
      <c r="AW35" s="522"/>
      <c r="AX35" s="522"/>
      <c r="AY35" s="522"/>
      <c r="AZ35" s="522"/>
      <c r="BA35" s="194"/>
      <c r="BB35" s="522"/>
      <c r="BC35" s="522"/>
      <c r="BD35" s="194"/>
      <c r="BE35" s="194"/>
      <c r="BF35" s="194"/>
      <c r="BG35" s="194"/>
      <c r="BH35" s="522"/>
      <c r="BI35" s="522"/>
      <c r="BJ35" s="194"/>
      <c r="BK35" s="194"/>
      <c r="BL35" s="194"/>
      <c r="BM35" s="196"/>
      <c r="BN35" s="524"/>
      <c r="BO35" s="524"/>
      <c r="BP35" s="524"/>
      <c r="BQ35" s="524"/>
      <c r="BR35" s="524"/>
      <c r="BS35" s="524"/>
      <c r="BT35" s="524"/>
      <c r="BU35" s="524"/>
      <c r="BV35" s="524"/>
      <c r="BW35" s="524"/>
      <c r="BX35" s="524"/>
      <c r="BY35" s="524"/>
      <c r="BZ35" s="524"/>
      <c r="CA35" s="524"/>
      <c r="CB35" s="524"/>
      <c r="CC35" s="524"/>
      <c r="CD35" s="524"/>
      <c r="CE35" s="524"/>
      <c r="CF35" s="524"/>
      <c r="CG35" s="524"/>
      <c r="CH35" s="524"/>
      <c r="CI35" s="524"/>
      <c r="CJ35" s="524"/>
      <c r="CK35" s="524"/>
      <c r="CL35" s="524"/>
      <c r="CM35" s="524"/>
      <c r="CN35" s="524"/>
      <c r="CO35" s="524"/>
      <c r="CP35" s="524"/>
      <c r="CQ35" s="524"/>
      <c r="CR35" s="524"/>
      <c r="CS35" s="524"/>
      <c r="CT35" s="524"/>
      <c r="CU35" s="524"/>
      <c r="CV35" s="525"/>
      <c r="CW35" s="525"/>
      <c r="CX35" s="525"/>
      <c r="CY35" s="525"/>
      <c r="CZ35" s="525"/>
      <c r="DA35" s="525"/>
      <c r="DB35" s="525"/>
      <c r="DC35" s="525"/>
    </row>
    <row r="36" spans="1:107" s="521" customFormat="1" ht="47.25" x14ac:dyDescent="0.25">
      <c r="A36" s="527"/>
      <c r="B36" s="815"/>
      <c r="C36" s="812"/>
      <c r="D36" s="543" t="s">
        <v>278</v>
      </c>
      <c r="E36" s="604" t="s">
        <v>279</v>
      </c>
      <c r="F36" s="604" t="s">
        <v>280</v>
      </c>
      <c r="G36" s="604" t="s">
        <v>281</v>
      </c>
      <c r="H36" s="604" t="s">
        <v>282</v>
      </c>
      <c r="I36" s="604" t="s">
        <v>283</v>
      </c>
      <c r="J36" s="604" t="s">
        <v>284</v>
      </c>
      <c r="K36" s="604" t="s">
        <v>285</v>
      </c>
      <c r="L36" s="604" t="s">
        <v>286</v>
      </c>
      <c r="M36" s="604" t="s">
        <v>287</v>
      </c>
      <c r="N36" s="604" t="s">
        <v>288</v>
      </c>
      <c r="O36" s="604" t="s">
        <v>289</v>
      </c>
      <c r="P36" s="604" t="s">
        <v>290</v>
      </c>
      <c r="Q36" s="543" t="s">
        <v>291</v>
      </c>
      <c r="R36" s="543" t="s">
        <v>292</v>
      </c>
      <c r="S36" s="543" t="s">
        <v>293</v>
      </c>
      <c r="T36" s="543" t="s">
        <v>294</v>
      </c>
      <c r="U36" s="543" t="s">
        <v>295</v>
      </c>
      <c r="V36" s="607" t="s">
        <v>296</v>
      </c>
      <c r="W36" s="543" t="s">
        <v>271</v>
      </c>
      <c r="X36" s="797" t="s">
        <v>297</v>
      </c>
      <c r="Y36" s="797"/>
      <c r="Z36" s="543" t="s">
        <v>298</v>
      </c>
      <c r="AA36" s="544" t="s">
        <v>299</v>
      </c>
      <c r="AB36" s="544" t="s">
        <v>300</v>
      </c>
      <c r="AC36" s="543" t="s">
        <v>301</v>
      </c>
      <c r="AD36" s="544" t="s">
        <v>302</v>
      </c>
      <c r="AE36" s="797"/>
      <c r="AF36" s="811"/>
      <c r="AG36" s="520"/>
      <c r="AI36" s="522"/>
      <c r="AJ36" s="522"/>
      <c r="AK36" s="522"/>
      <c r="AL36" s="523"/>
      <c r="AM36" s="523"/>
      <c r="AN36" s="523"/>
      <c r="AO36" s="522"/>
      <c r="AP36" s="522"/>
      <c r="AQ36" s="522"/>
      <c r="AR36" s="522"/>
      <c r="AS36" s="522"/>
      <c r="AT36" s="522"/>
      <c r="AU36" s="522"/>
      <c r="AV36" s="522"/>
      <c r="AW36" s="522"/>
      <c r="AX36" s="522"/>
      <c r="AY36" s="522"/>
      <c r="AZ36" s="522"/>
      <c r="BA36" s="194"/>
      <c r="BB36" s="522"/>
      <c r="BC36" s="522"/>
      <c r="BD36" s="194"/>
      <c r="BE36" s="194"/>
      <c r="BF36" s="194"/>
      <c r="BG36" s="194"/>
      <c r="BH36" s="522"/>
      <c r="BI36" s="522"/>
      <c r="BJ36" s="194"/>
      <c r="BK36" s="194"/>
      <c r="BL36" s="194"/>
      <c r="BM36" s="196"/>
      <c r="BN36" s="524"/>
      <c r="BO36" s="524"/>
      <c r="BP36" s="524"/>
      <c r="BQ36" s="524"/>
      <c r="BR36" s="524"/>
      <c r="BS36" s="524"/>
      <c r="BT36" s="524"/>
      <c r="BU36" s="524"/>
      <c r="BV36" s="524"/>
      <c r="BW36" s="524"/>
      <c r="BX36" s="524"/>
      <c r="BY36" s="524"/>
      <c r="BZ36" s="524"/>
      <c r="CA36" s="524"/>
      <c r="CB36" s="524"/>
      <c r="CC36" s="524"/>
      <c r="CD36" s="524"/>
      <c r="CE36" s="524"/>
      <c r="CF36" s="524"/>
      <c r="CG36" s="524"/>
      <c r="CH36" s="524"/>
      <c r="CI36" s="524"/>
      <c r="CJ36" s="524"/>
      <c r="CK36" s="524"/>
      <c r="CL36" s="524"/>
      <c r="CM36" s="524"/>
      <c r="CN36" s="524"/>
      <c r="CO36" s="524"/>
      <c r="CP36" s="524"/>
      <c r="CQ36" s="524"/>
      <c r="CR36" s="524"/>
      <c r="CS36" s="524"/>
      <c r="CT36" s="524"/>
      <c r="CU36" s="524"/>
      <c r="CV36" s="525"/>
      <c r="CW36" s="525"/>
      <c r="CX36" s="525"/>
      <c r="CY36" s="525"/>
      <c r="CZ36" s="525"/>
      <c r="DA36" s="525"/>
      <c r="DB36" s="525"/>
      <c r="DC36" s="525"/>
    </row>
    <row r="37" spans="1:107" x14ac:dyDescent="0.25">
      <c r="B37" s="556" t="s">
        <v>762</v>
      </c>
      <c r="C37" s="84"/>
      <c r="D37" s="545">
        <f>VLOOKUP($C37,$AH$56:$BL$83,2,FALSE)</f>
        <v>0</v>
      </c>
      <c r="E37" s="86"/>
      <c r="F37" s="86"/>
      <c r="G37" s="86"/>
      <c r="H37" s="86"/>
      <c r="I37" s="86"/>
      <c r="J37" s="86"/>
      <c r="K37" s="86"/>
      <c r="L37" s="86"/>
      <c r="M37" s="86"/>
      <c r="N37" s="86"/>
      <c r="O37" s="86"/>
      <c r="P37" s="86"/>
      <c r="Q37" s="546">
        <f>SUM(E37:P37)</f>
        <v>0</v>
      </c>
      <c r="R37" s="546">
        <f>COUNT(E37:P37)</f>
        <v>0</v>
      </c>
      <c r="S37" s="546">
        <f>IF(R37&gt;1,AVERAGE(E37:P37),0)</f>
        <v>0</v>
      </c>
      <c r="T37" s="546">
        <f>IF(R37&gt;1,STDEV(E37:P37),0)</f>
        <v>0</v>
      </c>
      <c r="U37" s="546">
        <f>IF(R37&gt;1,VLOOKUP($R37,$AH$90:$AI$102,2,FALSE),0)</f>
        <v>0</v>
      </c>
      <c r="V37" s="86"/>
      <c r="W37" s="547">
        <f>IF(R37&gt;1,1-((S37-((T37*U37)/(SQRT(R37))))/S37),VLOOKUP($C37,$AH$56:$BO$131,34,FALSE))</f>
        <v>0</v>
      </c>
      <c r="X37" s="548">
        <f>VLOOKUP($C37,$AH$56:$BL$83,3,FALSE)</f>
        <v>0</v>
      </c>
      <c r="Y37" s="549">
        <f>VLOOKUP($C37,$AH$56:$BL$83,4,FALSE)</f>
        <v>0</v>
      </c>
      <c r="Z37" s="547">
        <f>IF($Q37&gt;0,VLOOKUP($C37,$AH$56:$BL$83,6,FALSE),0)</f>
        <v>0</v>
      </c>
      <c r="AA37" s="550">
        <f>($Q37*X37)/1000</f>
        <v>0</v>
      </c>
      <c r="AB37" s="550">
        <f>AA37*1</f>
        <v>0</v>
      </c>
      <c r="AC37" s="547">
        <f>IF(AA37&gt;0,SQRT(($W37*$W37)+(Z37*Z37)+($V37*$V37)),0)</f>
        <v>0</v>
      </c>
      <c r="AD37" s="550">
        <f>(AB37*AC37)^2</f>
        <v>0</v>
      </c>
      <c r="AE37" s="551">
        <f>AB37</f>
        <v>0</v>
      </c>
      <c r="AF37" s="552">
        <f>AC37</f>
        <v>0</v>
      </c>
      <c r="AG37" s="520">
        <f t="shared" si="1"/>
        <v>0</v>
      </c>
    </row>
    <row r="38" spans="1:107" ht="15.75" customHeight="1" thickBot="1" x14ac:dyDescent="0.3">
      <c r="B38" s="844" t="s">
        <v>354</v>
      </c>
      <c r="C38" s="845"/>
      <c r="D38" s="845"/>
      <c r="E38" s="845"/>
      <c r="F38" s="845"/>
      <c r="G38" s="845"/>
      <c r="H38" s="845"/>
      <c r="I38" s="845"/>
      <c r="J38" s="845"/>
      <c r="K38" s="845"/>
      <c r="L38" s="845"/>
      <c r="M38" s="845"/>
      <c r="N38" s="845"/>
      <c r="O38" s="845"/>
      <c r="P38" s="845"/>
      <c r="Q38" s="845"/>
      <c r="R38" s="845"/>
      <c r="S38" s="845"/>
      <c r="T38" s="845"/>
      <c r="U38" s="845"/>
      <c r="V38" s="845"/>
      <c r="W38" s="845"/>
      <c r="X38" s="845"/>
      <c r="Y38" s="845"/>
      <c r="Z38" s="845"/>
      <c r="AA38" s="846"/>
      <c r="AB38" s="557">
        <f>SUM(AB35:AB37)</f>
        <v>0</v>
      </c>
      <c r="AC38" s="558">
        <f>IF(AB38&gt;0,SQRT(SUM(AD35:AD37))/AB38,0)</f>
        <v>0</v>
      </c>
      <c r="AD38" s="557">
        <f>(AB38*AC38)^2</f>
        <v>0</v>
      </c>
      <c r="AE38" s="557">
        <f>SUM(AE35:AE37)</f>
        <v>0</v>
      </c>
      <c r="AF38" s="559">
        <f>IF(AE38&gt;0,SQRT(SUM(AG35:AG37))/AE38,0)</f>
        <v>0</v>
      </c>
      <c r="AG38" s="520">
        <f>(AE38*AF38)^2</f>
        <v>0</v>
      </c>
    </row>
    <row r="39" spans="1:107" ht="15.75" customHeight="1" thickBot="1" x14ac:dyDescent="0.3">
      <c r="A39" s="526"/>
      <c r="B39" s="801"/>
      <c r="C39" s="802"/>
      <c r="D39" s="802"/>
      <c r="E39" s="802"/>
      <c r="F39" s="802"/>
      <c r="G39" s="802"/>
      <c r="H39" s="802"/>
      <c r="I39" s="802"/>
      <c r="J39" s="802"/>
      <c r="K39" s="802"/>
      <c r="L39" s="802"/>
      <c r="M39" s="802"/>
      <c r="N39" s="802"/>
      <c r="O39" s="802"/>
      <c r="P39" s="802"/>
      <c r="Q39" s="802"/>
      <c r="R39" s="802"/>
      <c r="S39" s="802"/>
      <c r="T39" s="802"/>
      <c r="U39" s="802"/>
      <c r="V39" s="802"/>
      <c r="W39" s="802"/>
      <c r="X39" s="802"/>
      <c r="Y39" s="802"/>
      <c r="Z39" s="802"/>
      <c r="AA39" s="802"/>
      <c r="AB39" s="802"/>
      <c r="AC39" s="802"/>
      <c r="AD39" s="802"/>
      <c r="AE39" s="802"/>
      <c r="AF39" s="803"/>
      <c r="AG39" s="524">
        <f>(AE39*B39)^2</f>
        <v>0</v>
      </c>
    </row>
    <row r="40" spans="1:107" ht="29.25" thickBot="1" x14ac:dyDescent="0.3">
      <c r="B40" s="838" t="s">
        <v>763</v>
      </c>
      <c r="C40" s="839"/>
      <c r="D40" s="839"/>
      <c r="E40" s="839"/>
      <c r="F40" s="839"/>
      <c r="G40" s="839"/>
      <c r="H40" s="839"/>
      <c r="I40" s="839"/>
      <c r="J40" s="839"/>
      <c r="K40" s="839"/>
      <c r="L40" s="839"/>
      <c r="M40" s="839"/>
      <c r="N40" s="839"/>
      <c r="O40" s="839"/>
      <c r="P40" s="839"/>
      <c r="Q40" s="839"/>
      <c r="R40" s="839"/>
      <c r="S40" s="839"/>
      <c r="T40" s="839"/>
      <c r="U40" s="839"/>
      <c r="V40" s="839"/>
      <c r="W40" s="839"/>
      <c r="X40" s="839"/>
      <c r="Y40" s="839"/>
      <c r="Z40" s="839"/>
      <c r="AA40" s="840"/>
      <c r="AB40" s="560">
        <f>AB19+AB32+AB38</f>
        <v>38.662208059999998</v>
      </c>
      <c r="AC40" s="561">
        <f>IF(AB40&gt;0,(SQRT(AD19+AD32+AD38))/AB40,0)</f>
        <v>8.3250521735157318E-2</v>
      </c>
      <c r="AD40" s="560">
        <f>(AB40*AC40)^2</f>
        <v>10.359701336459096</v>
      </c>
      <c r="AE40" s="560">
        <f>+AE19+AE32+AE38</f>
        <v>38.662208059999998</v>
      </c>
      <c r="AF40" s="562">
        <f>IF(AE40&gt;0,(SQRT(AG19+AG32+AG38))/AE40,0)</f>
        <v>8.3250521735157318E-2</v>
      </c>
      <c r="AG40" s="520">
        <f>(AE40*AF40)^2</f>
        <v>10.359701336459096</v>
      </c>
    </row>
    <row r="41" spans="1:107" s="527" customFormat="1" x14ac:dyDescent="0.25">
      <c r="B41" s="149"/>
      <c r="C41" s="482"/>
      <c r="D41" s="149"/>
      <c r="E41" s="499"/>
      <c r="F41" s="499"/>
      <c r="G41" s="499"/>
      <c r="H41" s="499"/>
      <c r="I41" s="499"/>
      <c r="J41" s="499"/>
      <c r="K41" s="499"/>
      <c r="L41" s="499"/>
      <c r="M41" s="499"/>
      <c r="N41" s="499"/>
      <c r="O41" s="499"/>
      <c r="P41" s="499"/>
      <c r="Q41" s="169"/>
      <c r="R41" s="170"/>
      <c r="S41" s="169"/>
      <c r="T41" s="169"/>
      <c r="U41" s="169"/>
      <c r="V41" s="509"/>
      <c r="W41" s="300"/>
      <c r="X41" s="149"/>
      <c r="Y41" s="149"/>
      <c r="Z41" s="300"/>
      <c r="AA41" s="301"/>
      <c r="AB41" s="301"/>
      <c r="AC41" s="300"/>
      <c r="AD41" s="301"/>
      <c r="AE41" s="169"/>
      <c r="AF41" s="300"/>
      <c r="AG41" s="520">
        <f>(AE41*AF41)^2</f>
        <v>0</v>
      </c>
      <c r="AH41" s="532"/>
      <c r="AI41" s="533"/>
      <c r="AJ41" s="533"/>
      <c r="AK41" s="533"/>
      <c r="AL41" s="534"/>
      <c r="AM41" s="534"/>
      <c r="AN41" s="534"/>
      <c r="AO41" s="533"/>
      <c r="AP41" s="533"/>
      <c r="AQ41" s="533"/>
      <c r="AR41" s="533"/>
      <c r="AS41" s="533"/>
      <c r="AT41" s="533"/>
      <c r="AU41" s="533"/>
      <c r="AV41" s="533"/>
      <c r="AW41" s="533"/>
      <c r="AX41" s="533"/>
      <c r="AY41" s="533"/>
      <c r="AZ41" s="533"/>
      <c r="BA41" s="206"/>
      <c r="BB41" s="533"/>
      <c r="BC41" s="533"/>
      <c r="BD41" s="206"/>
      <c r="BE41" s="206"/>
      <c r="BF41" s="206"/>
      <c r="BG41" s="206"/>
      <c r="BH41" s="533"/>
      <c r="BI41" s="533"/>
      <c r="BJ41" s="206"/>
      <c r="BK41" s="206"/>
      <c r="BL41" s="206"/>
      <c r="BM41" s="208"/>
      <c r="BN41" s="520"/>
      <c r="BO41" s="520"/>
      <c r="BP41" s="520"/>
      <c r="BQ41" s="520"/>
      <c r="BR41" s="520"/>
      <c r="BS41" s="520"/>
      <c r="BT41" s="520"/>
      <c r="BU41" s="520"/>
      <c r="BV41" s="520"/>
      <c r="BW41" s="520"/>
      <c r="BX41" s="520"/>
      <c r="BY41" s="520"/>
      <c r="BZ41" s="520"/>
      <c r="CA41" s="520"/>
      <c r="CB41" s="520"/>
      <c r="CC41" s="520"/>
      <c r="CD41" s="520"/>
      <c r="CE41" s="520"/>
      <c r="CF41" s="520"/>
      <c r="CG41" s="520"/>
      <c r="CH41" s="520"/>
      <c r="CI41" s="520"/>
      <c r="CJ41" s="520"/>
      <c r="CK41" s="520"/>
      <c r="CL41" s="520"/>
      <c r="CM41" s="520"/>
      <c r="CN41" s="520"/>
      <c r="CO41" s="520"/>
      <c r="CP41" s="520"/>
      <c r="CQ41" s="520"/>
      <c r="CR41" s="520"/>
      <c r="CS41" s="520"/>
      <c r="CT41" s="520"/>
      <c r="CU41" s="520"/>
      <c r="CV41" s="535"/>
      <c r="CW41" s="535"/>
      <c r="CX41" s="535"/>
      <c r="CY41" s="535"/>
      <c r="CZ41" s="535"/>
      <c r="DA41" s="535"/>
      <c r="DB41" s="535"/>
      <c r="DC41" s="535"/>
    </row>
    <row r="42" spans="1:107" x14ac:dyDescent="0.25">
      <c r="E42" s="605"/>
      <c r="F42" s="605"/>
      <c r="G42" s="605"/>
      <c r="H42" s="605"/>
      <c r="I42" s="605"/>
      <c r="J42" s="605"/>
      <c r="K42" s="605"/>
      <c r="L42" s="605"/>
      <c r="M42" s="605"/>
      <c r="N42" s="605"/>
      <c r="O42" s="605"/>
      <c r="P42" s="605"/>
      <c r="Q42" s="563"/>
      <c r="R42" s="564"/>
      <c r="S42" s="563"/>
      <c r="T42" s="563"/>
      <c r="U42" s="563"/>
      <c r="W42" s="565"/>
      <c r="Z42" s="565"/>
      <c r="AC42" s="565"/>
      <c r="AE42" s="563"/>
      <c r="AF42" s="565"/>
    </row>
    <row r="43" spans="1:107" ht="16.5" hidden="1" thickBot="1" x14ac:dyDescent="0.3">
      <c r="B43" s="567" t="s">
        <v>373</v>
      </c>
      <c r="C43" s="598"/>
      <c r="E43" s="605"/>
      <c r="F43" s="605"/>
      <c r="G43" s="605"/>
      <c r="H43" s="605"/>
      <c r="I43" s="605"/>
      <c r="J43" s="605"/>
      <c r="K43" s="605"/>
      <c r="L43" s="605"/>
      <c r="M43" s="605"/>
      <c r="N43" s="605"/>
      <c r="O43" s="605"/>
      <c r="P43" s="605"/>
      <c r="Q43" s="563"/>
      <c r="R43" s="564"/>
      <c r="S43" s="563"/>
      <c r="T43" s="563"/>
      <c r="U43" s="563"/>
      <c r="W43" s="565"/>
      <c r="Z43" s="565"/>
      <c r="AC43" s="565"/>
      <c r="AE43" s="563"/>
      <c r="AF43" s="565"/>
    </row>
    <row r="54" spans="1:107" s="521" customFormat="1" hidden="1" x14ac:dyDescent="0.25">
      <c r="A54" s="527"/>
      <c r="B54" s="526"/>
      <c r="C54" s="597"/>
      <c r="D54" s="526"/>
      <c r="E54" s="597"/>
      <c r="F54" s="597"/>
      <c r="G54" s="597"/>
      <c r="H54" s="597"/>
      <c r="I54" s="597"/>
      <c r="J54" s="597"/>
      <c r="K54" s="597"/>
      <c r="L54" s="597"/>
      <c r="M54" s="597"/>
      <c r="N54" s="597"/>
      <c r="O54" s="597"/>
      <c r="P54" s="597"/>
      <c r="Q54" s="526"/>
      <c r="R54" s="526"/>
      <c r="S54" s="526"/>
      <c r="T54" s="526"/>
      <c r="U54" s="526"/>
      <c r="V54" s="608"/>
      <c r="W54" s="526"/>
      <c r="X54" s="526"/>
      <c r="Y54" s="526"/>
      <c r="Z54" s="526"/>
      <c r="AA54" s="566"/>
      <c r="AB54" s="566"/>
      <c r="AC54" s="526"/>
      <c r="AD54" s="566"/>
      <c r="AE54" s="526"/>
      <c r="AF54" s="526"/>
      <c r="AG54" s="520"/>
      <c r="AI54" s="522"/>
      <c r="AJ54" s="522"/>
      <c r="AK54" s="522"/>
      <c r="AL54" s="523"/>
      <c r="AM54" s="523"/>
      <c r="AN54" s="523"/>
      <c r="AO54" s="213"/>
      <c r="AP54" s="213"/>
      <c r="AQ54" s="213"/>
      <c r="AR54" s="213"/>
      <c r="AS54" s="213"/>
      <c r="AT54" s="213"/>
      <c r="AU54" s="522"/>
      <c r="AV54" s="213"/>
      <c r="AW54" s="213"/>
      <c r="AX54" s="522"/>
      <c r="AY54" s="522"/>
      <c r="AZ54" s="522"/>
      <c r="BA54" s="194"/>
      <c r="BB54" s="213"/>
      <c r="BC54" s="213"/>
      <c r="BD54" s="194"/>
      <c r="BE54" s="194"/>
      <c r="BF54" s="194"/>
      <c r="BG54" s="194"/>
      <c r="BH54" s="213"/>
      <c r="BI54" s="213"/>
      <c r="BJ54" s="194"/>
      <c r="BK54" s="194"/>
      <c r="BL54" s="194"/>
      <c r="BM54" s="196"/>
      <c r="BN54" s="524"/>
      <c r="BO54" s="524"/>
      <c r="BP54" s="524"/>
      <c r="BQ54" s="524"/>
      <c r="BR54" s="524"/>
      <c r="BS54" s="524"/>
      <c r="BT54" s="524"/>
      <c r="BU54" s="524"/>
      <c r="BV54" s="524"/>
      <c r="BW54" s="524"/>
      <c r="BX54" s="524"/>
      <c r="BY54" s="524"/>
      <c r="BZ54" s="524"/>
      <c r="CA54" s="524"/>
      <c r="CB54" s="524"/>
      <c r="CC54" s="524"/>
      <c r="CD54" s="524"/>
      <c r="CE54" s="524"/>
      <c r="CF54" s="524"/>
      <c r="CG54" s="524"/>
      <c r="CH54" s="524"/>
      <c r="CI54" s="524"/>
      <c r="CJ54" s="524"/>
      <c r="CK54" s="524"/>
      <c r="CL54" s="524"/>
      <c r="CM54" s="524"/>
      <c r="CN54" s="524"/>
      <c r="CO54" s="524"/>
      <c r="CP54" s="524"/>
      <c r="CQ54" s="524"/>
      <c r="CR54" s="524"/>
      <c r="CS54" s="524"/>
      <c r="CT54" s="524"/>
      <c r="CU54" s="524"/>
      <c r="CV54" s="525"/>
      <c r="CW54" s="525"/>
      <c r="CX54" s="525"/>
      <c r="CY54" s="525"/>
      <c r="CZ54" s="525"/>
      <c r="DA54" s="525"/>
      <c r="DB54" s="525"/>
      <c r="DC54" s="525"/>
    </row>
    <row r="55" spans="1:107" s="520" customFormat="1" ht="16.5" hidden="1" thickBot="1" x14ac:dyDescent="0.3">
      <c r="C55" s="599"/>
      <c r="E55" s="599"/>
      <c r="F55" s="599"/>
      <c r="G55" s="599"/>
      <c r="H55" s="599"/>
      <c r="I55" s="599"/>
      <c r="J55" s="599"/>
      <c r="K55" s="599"/>
      <c r="L55" s="599"/>
      <c r="M55" s="599"/>
      <c r="N55" s="599"/>
      <c r="O55" s="599"/>
      <c r="P55" s="599"/>
      <c r="V55" s="609"/>
      <c r="AA55" s="568"/>
      <c r="AB55" s="568"/>
      <c r="AD55" s="568"/>
      <c r="AH55" s="532">
        <v>1</v>
      </c>
      <c r="AI55" s="533">
        <v>2</v>
      </c>
      <c r="AJ55" s="533">
        <v>3</v>
      </c>
      <c r="AK55" s="533">
        <v>4</v>
      </c>
      <c r="AL55" s="533">
        <v>5</v>
      </c>
      <c r="AM55" s="533">
        <v>6</v>
      </c>
      <c r="AN55" s="533">
        <v>7</v>
      </c>
      <c r="AO55" s="533">
        <v>8</v>
      </c>
      <c r="AP55" s="533">
        <v>9</v>
      </c>
      <c r="AQ55" s="533">
        <v>10</v>
      </c>
      <c r="AR55" s="533">
        <v>11</v>
      </c>
      <c r="AS55" s="533">
        <v>12</v>
      </c>
      <c r="AT55" s="533">
        <v>13</v>
      </c>
      <c r="AU55" s="533">
        <v>14</v>
      </c>
      <c r="AV55" s="533">
        <v>15</v>
      </c>
      <c r="AW55" s="533">
        <v>16</v>
      </c>
      <c r="AX55" s="533">
        <v>17</v>
      </c>
      <c r="AY55" s="533">
        <v>18</v>
      </c>
      <c r="AZ55" s="533">
        <v>19</v>
      </c>
      <c r="BA55" s="533">
        <v>20</v>
      </c>
      <c r="BB55" s="533">
        <v>21</v>
      </c>
      <c r="BC55" s="533">
        <v>22</v>
      </c>
      <c r="BD55" s="533">
        <v>23</v>
      </c>
      <c r="BE55" s="533">
        <v>24</v>
      </c>
      <c r="BF55" s="533">
        <v>25</v>
      </c>
      <c r="BG55" s="533">
        <v>26</v>
      </c>
      <c r="BH55" s="533">
        <v>27</v>
      </c>
      <c r="BI55" s="533">
        <v>28</v>
      </c>
      <c r="BJ55" s="533">
        <v>29</v>
      </c>
      <c r="BK55" s="533">
        <v>30</v>
      </c>
      <c r="BL55" s="533">
        <v>31</v>
      </c>
      <c r="BM55" s="569">
        <v>32</v>
      </c>
      <c r="BN55" s="569">
        <v>33</v>
      </c>
      <c r="BO55" s="569">
        <v>34</v>
      </c>
    </row>
    <row r="56" spans="1:107" s="520" customFormat="1" ht="26.25" hidden="1" customHeight="1" thickBot="1" x14ac:dyDescent="0.3">
      <c r="C56" s="599"/>
      <c r="E56" s="599"/>
      <c r="F56" s="599"/>
      <c r="G56" s="599"/>
      <c r="H56" s="599"/>
      <c r="I56" s="599"/>
      <c r="J56" s="599"/>
      <c r="K56" s="599"/>
      <c r="L56" s="599"/>
      <c r="M56" s="599"/>
      <c r="N56" s="599"/>
      <c r="O56" s="599"/>
      <c r="P56" s="599"/>
      <c r="V56" s="609"/>
      <c r="Z56" s="532"/>
      <c r="AA56" s="570"/>
      <c r="AB56" s="570"/>
      <c r="AC56" s="532"/>
      <c r="AD56" s="570"/>
      <c r="AE56" s="192"/>
      <c r="AF56" s="571"/>
      <c r="AG56" s="571"/>
      <c r="AH56" s="835" t="s">
        <v>399</v>
      </c>
      <c r="AI56" s="572"/>
      <c r="AJ56" s="835" t="s">
        <v>374</v>
      </c>
      <c r="AK56" s="572"/>
      <c r="AL56" s="835" t="s">
        <v>375</v>
      </c>
      <c r="AM56" s="835" t="s">
        <v>375</v>
      </c>
      <c r="AN56" s="835" t="s">
        <v>376</v>
      </c>
      <c r="AO56" s="829" t="s">
        <v>377</v>
      </c>
      <c r="AP56" s="830"/>
      <c r="AQ56" s="830"/>
      <c r="AR56" s="830"/>
      <c r="AS56" s="830"/>
      <c r="AT56" s="830"/>
      <c r="AU56" s="830"/>
      <c r="AV56" s="830"/>
      <c r="AW56" s="830"/>
      <c r="AX56" s="830"/>
      <c r="AY56" s="830"/>
      <c r="AZ56" s="831"/>
      <c r="BA56" s="829" t="s">
        <v>378</v>
      </c>
      <c r="BB56" s="830"/>
      <c r="BC56" s="830"/>
      <c r="BD56" s="830"/>
      <c r="BE56" s="830"/>
      <c r="BF56" s="830"/>
      <c r="BG56" s="830"/>
      <c r="BH56" s="830"/>
      <c r="BI56" s="830"/>
      <c r="BJ56" s="830"/>
      <c r="BK56" s="830"/>
      <c r="BL56" s="831"/>
      <c r="BM56" s="208"/>
      <c r="BN56" s="520" t="s">
        <v>379</v>
      </c>
    </row>
    <row r="57" spans="1:107" s="520" customFormat="1" ht="58.5" hidden="1" customHeight="1" thickBot="1" x14ac:dyDescent="0.3">
      <c r="C57" s="599"/>
      <c r="E57" s="599"/>
      <c r="F57" s="599"/>
      <c r="G57" s="599"/>
      <c r="H57" s="599"/>
      <c r="I57" s="599"/>
      <c r="J57" s="599"/>
      <c r="K57" s="599"/>
      <c r="L57" s="599"/>
      <c r="M57" s="599"/>
      <c r="N57" s="599"/>
      <c r="O57" s="599"/>
      <c r="P57" s="599"/>
      <c r="V57" s="609"/>
      <c r="X57" s="192"/>
      <c r="Y57" s="192"/>
      <c r="Z57" s="205"/>
      <c r="AA57" s="573"/>
      <c r="AB57" s="573"/>
      <c r="AC57" s="205"/>
      <c r="AD57" s="573"/>
      <c r="AE57" s="192"/>
      <c r="AF57" s="192"/>
      <c r="AG57" s="192"/>
      <c r="AH57" s="836"/>
      <c r="AI57" s="574" t="s">
        <v>381</v>
      </c>
      <c r="AJ57" s="836"/>
      <c r="AK57" s="574" t="s">
        <v>382</v>
      </c>
      <c r="AL57" s="836"/>
      <c r="AM57" s="836"/>
      <c r="AN57" s="836"/>
      <c r="AO57" s="575" t="s">
        <v>383</v>
      </c>
      <c r="AP57" s="575" t="s">
        <v>384</v>
      </c>
      <c r="AQ57" s="574" t="s">
        <v>382</v>
      </c>
      <c r="AR57" s="575" t="s">
        <v>375</v>
      </c>
      <c r="AS57" s="575" t="s">
        <v>375</v>
      </c>
      <c r="AT57" s="575" t="s">
        <v>376</v>
      </c>
      <c r="AU57" s="575" t="s">
        <v>385</v>
      </c>
      <c r="AV57" s="575" t="s">
        <v>386</v>
      </c>
      <c r="AW57" s="574" t="s">
        <v>382</v>
      </c>
      <c r="AX57" s="575" t="s">
        <v>375</v>
      </c>
      <c r="AY57" s="575" t="s">
        <v>375</v>
      </c>
      <c r="AZ57" s="575" t="s">
        <v>376</v>
      </c>
      <c r="BA57" s="575" t="s">
        <v>387</v>
      </c>
      <c r="BB57" s="575" t="s">
        <v>384</v>
      </c>
      <c r="BC57" s="574" t="s">
        <v>382</v>
      </c>
      <c r="BD57" s="575" t="s">
        <v>375</v>
      </c>
      <c r="BE57" s="575" t="s">
        <v>375</v>
      </c>
      <c r="BF57" s="575" t="s">
        <v>376</v>
      </c>
      <c r="BG57" s="575" t="s">
        <v>385</v>
      </c>
      <c r="BH57" s="575" t="s">
        <v>386</v>
      </c>
      <c r="BI57" s="574" t="s">
        <v>382</v>
      </c>
      <c r="BJ57" s="575" t="s">
        <v>375</v>
      </c>
      <c r="BK57" s="575" t="s">
        <v>375</v>
      </c>
      <c r="BL57" s="575" t="s">
        <v>376</v>
      </c>
      <c r="BM57" s="208"/>
      <c r="BN57" s="520" t="s">
        <v>388</v>
      </c>
      <c r="BO57" s="520" t="s">
        <v>389</v>
      </c>
    </row>
    <row r="58" spans="1:107" s="527" customFormat="1" ht="16.5" hidden="1" customHeight="1" thickBot="1" x14ac:dyDescent="0.3">
      <c r="C58" s="600"/>
      <c r="E58" s="600"/>
      <c r="F58" s="600"/>
      <c r="G58" s="600"/>
      <c r="H58" s="600"/>
      <c r="I58" s="600"/>
      <c r="J58" s="600"/>
      <c r="K58" s="600"/>
      <c r="L58" s="600"/>
      <c r="M58" s="600"/>
      <c r="N58" s="600"/>
      <c r="O58" s="600"/>
      <c r="P58" s="600"/>
      <c r="V58" s="606"/>
      <c r="AA58" s="531"/>
      <c r="AB58" s="531"/>
      <c r="AD58" s="531"/>
      <c r="AG58" s="520"/>
      <c r="AH58" s="576" t="str">
        <f>'HC CORPORATIVA-INCERTIDUMBRE'!BI200</f>
        <v>Bagazo</v>
      </c>
      <c r="AI58" s="577" t="s">
        <v>396</v>
      </c>
      <c r="AJ58" s="427">
        <v>1664.9169999999999</v>
      </c>
      <c r="AK58" s="577" t="s">
        <v>391</v>
      </c>
      <c r="AL58" s="578">
        <v>4.3E-3</v>
      </c>
      <c r="AM58" s="578">
        <v>4.3E-3</v>
      </c>
      <c r="AN58" s="579" t="s">
        <v>392</v>
      </c>
      <c r="AO58" s="580">
        <v>442.28800000000001</v>
      </c>
      <c r="AP58" s="577">
        <f t="shared" ref="AP58:AP69" si="18">AO58/1000</f>
        <v>0.44228800000000001</v>
      </c>
      <c r="AQ58" s="577" t="s">
        <v>393</v>
      </c>
      <c r="AR58" s="578">
        <v>0.1</v>
      </c>
      <c r="AS58" s="578">
        <v>1</v>
      </c>
      <c r="AT58" s="577" t="s">
        <v>394</v>
      </c>
      <c r="AU58" s="581">
        <v>58.972000000000001</v>
      </c>
      <c r="AV58" s="577">
        <f t="shared" ref="AV58:AV69" si="19">AU58/1000</f>
        <v>5.8972000000000004E-2</v>
      </c>
      <c r="AW58" s="577" t="s">
        <v>395</v>
      </c>
      <c r="AX58" s="578">
        <v>1.4999999999999999E-2</v>
      </c>
      <c r="AY58" s="578">
        <v>0.15</v>
      </c>
      <c r="AZ58" s="577" t="s">
        <v>394</v>
      </c>
      <c r="BA58" s="577">
        <v>0</v>
      </c>
      <c r="BB58" s="577">
        <f t="shared" ref="BB58:BB69" si="20">BA58/1000</f>
        <v>0</v>
      </c>
      <c r="BC58" s="577" t="s">
        <v>393</v>
      </c>
      <c r="BD58" s="578">
        <v>0</v>
      </c>
      <c r="BE58" s="578">
        <v>0</v>
      </c>
      <c r="BF58" s="577" t="s">
        <v>394</v>
      </c>
      <c r="BG58" s="581">
        <v>0</v>
      </c>
      <c r="BH58" s="577">
        <f t="shared" ref="BH58:BH69" si="21">BG58/1000</f>
        <v>0</v>
      </c>
      <c r="BI58" s="577" t="s">
        <v>395</v>
      </c>
      <c r="BJ58" s="578">
        <v>0</v>
      </c>
      <c r="BK58" s="578">
        <v>0</v>
      </c>
      <c r="BL58" s="577" t="s">
        <v>394</v>
      </c>
      <c r="BM58" s="208"/>
      <c r="BN58" s="520">
        <v>0.6</v>
      </c>
      <c r="BO58" s="520">
        <v>1</v>
      </c>
      <c r="BP58" s="520"/>
      <c r="BQ58" s="520"/>
      <c r="BR58" s="520"/>
      <c r="BS58" s="520"/>
      <c r="BT58" s="520"/>
      <c r="BU58" s="520"/>
      <c r="BV58" s="520"/>
      <c r="BW58" s="520"/>
      <c r="BX58" s="520"/>
      <c r="BY58" s="520"/>
      <c r="BZ58" s="520"/>
    </row>
    <row r="59" spans="1:107" s="527" customFormat="1" ht="16.5" hidden="1" customHeight="1" thickBot="1" x14ac:dyDescent="0.3">
      <c r="C59" s="600"/>
      <c r="E59" s="600"/>
      <c r="F59" s="600"/>
      <c r="G59" s="600"/>
      <c r="H59" s="600"/>
      <c r="I59" s="600"/>
      <c r="J59" s="600"/>
      <c r="K59" s="600"/>
      <c r="L59" s="600"/>
      <c r="M59" s="600"/>
      <c r="N59" s="600"/>
      <c r="O59" s="600"/>
      <c r="P59" s="600"/>
      <c r="V59" s="606"/>
      <c r="AA59" s="531"/>
      <c r="AB59" s="531"/>
      <c r="AD59" s="531"/>
      <c r="AG59" s="520"/>
      <c r="AH59" s="576" t="str">
        <f>'HC CORPORATIVA-INCERTIDUMBRE'!BI201</f>
        <v>Fibra de palma</v>
      </c>
      <c r="AI59" s="577" t="s">
        <v>396</v>
      </c>
      <c r="AJ59" s="427">
        <v>1869.837</v>
      </c>
      <c r="AK59" s="577" t="s">
        <v>391</v>
      </c>
      <c r="AL59" s="578">
        <v>3.82E-3</v>
      </c>
      <c r="AM59" s="578">
        <v>3.82E-3</v>
      </c>
      <c r="AN59" s="579" t="s">
        <v>392</v>
      </c>
      <c r="AO59" s="580">
        <v>499.19099999999997</v>
      </c>
      <c r="AP59" s="577">
        <f t="shared" si="18"/>
        <v>0.499191</v>
      </c>
      <c r="AQ59" s="577" t="s">
        <v>393</v>
      </c>
      <c r="AR59" s="578">
        <v>0.1</v>
      </c>
      <c r="AS59" s="578">
        <v>1</v>
      </c>
      <c r="AT59" s="577" t="s">
        <v>394</v>
      </c>
      <c r="AU59" s="581">
        <v>66.558999999999997</v>
      </c>
      <c r="AV59" s="577">
        <f t="shared" si="19"/>
        <v>6.6558999999999993E-2</v>
      </c>
      <c r="AW59" s="577" t="s">
        <v>395</v>
      </c>
      <c r="AX59" s="578">
        <v>1.4999999999999999E-2</v>
      </c>
      <c r="AY59" s="578">
        <v>0.15</v>
      </c>
      <c r="AZ59" s="577" t="s">
        <v>394</v>
      </c>
      <c r="BA59" s="577">
        <v>0</v>
      </c>
      <c r="BB59" s="577">
        <f t="shared" si="20"/>
        <v>0</v>
      </c>
      <c r="BC59" s="577" t="s">
        <v>393</v>
      </c>
      <c r="BD59" s="578">
        <v>0</v>
      </c>
      <c r="BE59" s="578">
        <v>0</v>
      </c>
      <c r="BF59" s="577" t="s">
        <v>394</v>
      </c>
      <c r="BG59" s="581">
        <v>0</v>
      </c>
      <c r="BH59" s="577">
        <f t="shared" si="21"/>
        <v>0</v>
      </c>
      <c r="BI59" s="577" t="s">
        <v>395</v>
      </c>
      <c r="BJ59" s="578">
        <v>0</v>
      </c>
      <c r="BK59" s="578">
        <v>0</v>
      </c>
      <c r="BL59" s="577" t="s">
        <v>394</v>
      </c>
      <c r="BM59" s="208"/>
      <c r="BN59" s="520">
        <v>0.6</v>
      </c>
      <c r="BO59" s="520">
        <v>1</v>
      </c>
      <c r="BP59" s="520"/>
      <c r="BQ59" s="520"/>
      <c r="BR59" s="520"/>
      <c r="BS59" s="520"/>
      <c r="BT59" s="520"/>
      <c r="BU59" s="520"/>
      <c r="BV59" s="520"/>
      <c r="BW59" s="520"/>
      <c r="BX59" s="520"/>
      <c r="BY59" s="520"/>
      <c r="BZ59" s="520"/>
    </row>
    <row r="60" spans="1:107" s="527" customFormat="1" ht="16.5" hidden="1" customHeight="1" thickBot="1" x14ac:dyDescent="0.3">
      <c r="C60" s="600"/>
      <c r="E60" s="600"/>
      <c r="F60" s="600"/>
      <c r="G60" s="600"/>
      <c r="H60" s="600"/>
      <c r="I60" s="600"/>
      <c r="J60" s="600"/>
      <c r="K60" s="600"/>
      <c r="L60" s="600"/>
      <c r="M60" s="600"/>
      <c r="N60" s="600"/>
      <c r="O60" s="600"/>
      <c r="P60" s="600"/>
      <c r="V60" s="606"/>
      <c r="AA60" s="531"/>
      <c r="AB60" s="531"/>
      <c r="AD60" s="531"/>
      <c r="AG60" s="520"/>
      <c r="AH60" s="576" t="str">
        <f>'HC CORPORATIVA-INCERTIDUMBRE'!BI202</f>
        <v>Cuesco de palma</v>
      </c>
      <c r="AI60" s="577" t="s">
        <v>396</v>
      </c>
      <c r="AJ60" s="427">
        <v>1758.4449999999999</v>
      </c>
      <c r="AK60" s="577" t="s">
        <v>391</v>
      </c>
      <c r="AL60" s="578">
        <v>3.98E-3</v>
      </c>
      <c r="AM60" s="578">
        <v>3.98E-3</v>
      </c>
      <c r="AN60" s="579" t="s">
        <v>392</v>
      </c>
      <c r="AO60" s="580">
        <v>503.12900000000002</v>
      </c>
      <c r="AP60" s="577">
        <f t="shared" si="18"/>
        <v>0.50312900000000005</v>
      </c>
      <c r="AQ60" s="577" t="s">
        <v>393</v>
      </c>
      <c r="AR60" s="578">
        <v>0.1</v>
      </c>
      <c r="AS60" s="578">
        <v>1</v>
      </c>
      <c r="AT60" s="577" t="s">
        <v>394</v>
      </c>
      <c r="AU60" s="581">
        <v>67.084000000000003</v>
      </c>
      <c r="AV60" s="577">
        <f t="shared" si="19"/>
        <v>6.7084000000000005E-2</v>
      </c>
      <c r="AW60" s="577" t="s">
        <v>395</v>
      </c>
      <c r="AX60" s="578">
        <v>1.4999999999999999E-2</v>
      </c>
      <c r="AY60" s="578">
        <v>0.15</v>
      </c>
      <c r="AZ60" s="577" t="s">
        <v>394</v>
      </c>
      <c r="BA60" s="577">
        <v>0</v>
      </c>
      <c r="BB60" s="577">
        <f t="shared" si="20"/>
        <v>0</v>
      </c>
      <c r="BC60" s="577" t="s">
        <v>393</v>
      </c>
      <c r="BD60" s="578">
        <v>0</v>
      </c>
      <c r="BE60" s="578">
        <v>0</v>
      </c>
      <c r="BF60" s="577" t="s">
        <v>394</v>
      </c>
      <c r="BG60" s="581">
        <v>0</v>
      </c>
      <c r="BH60" s="577">
        <f t="shared" si="21"/>
        <v>0</v>
      </c>
      <c r="BI60" s="577" t="s">
        <v>395</v>
      </c>
      <c r="BJ60" s="578">
        <v>0</v>
      </c>
      <c r="BK60" s="578">
        <v>0</v>
      </c>
      <c r="BL60" s="577" t="s">
        <v>394</v>
      </c>
      <c r="BM60" s="208"/>
      <c r="BN60" s="520">
        <v>0.6</v>
      </c>
      <c r="BO60" s="520">
        <v>1</v>
      </c>
      <c r="BP60" s="520"/>
      <c r="BQ60" s="520"/>
      <c r="BR60" s="520"/>
      <c r="BS60" s="520"/>
      <c r="BT60" s="520"/>
      <c r="BU60" s="520"/>
      <c r="BV60" s="520"/>
      <c r="BW60" s="520"/>
      <c r="BX60" s="520"/>
      <c r="BY60" s="520"/>
      <c r="BZ60" s="520"/>
    </row>
    <row r="61" spans="1:107" s="527" customFormat="1" ht="16.5" hidden="1" customHeight="1" thickBot="1" x14ac:dyDescent="0.3">
      <c r="C61" s="600"/>
      <c r="E61" s="600"/>
      <c r="F61" s="600"/>
      <c r="G61" s="600"/>
      <c r="H61" s="600"/>
      <c r="I61" s="600"/>
      <c r="J61" s="600"/>
      <c r="K61" s="600"/>
      <c r="L61" s="600"/>
      <c r="M61" s="600"/>
      <c r="N61" s="600"/>
      <c r="O61" s="600"/>
      <c r="P61" s="600"/>
      <c r="V61" s="606"/>
      <c r="AA61" s="531"/>
      <c r="AB61" s="531"/>
      <c r="AD61" s="531"/>
      <c r="AG61" s="520"/>
      <c r="AH61" s="576" t="str">
        <f>'HC CORPORATIVA-INCERTIDUMBRE'!BI203</f>
        <v>Raquis de palma</v>
      </c>
      <c r="AI61" s="577" t="s">
        <v>396</v>
      </c>
      <c r="AJ61" s="427" t="s">
        <v>764</v>
      </c>
      <c r="AK61" s="577" t="s">
        <v>391</v>
      </c>
      <c r="AL61" s="578">
        <v>3.5799999999999998E-3</v>
      </c>
      <c r="AM61" s="578">
        <v>3.5799999999999998E-3</v>
      </c>
      <c r="AN61" s="579" t="s">
        <v>392</v>
      </c>
      <c r="AO61" s="580">
        <v>548.92100000000005</v>
      </c>
      <c r="AP61" s="577">
        <f t="shared" si="18"/>
        <v>0.5489210000000001</v>
      </c>
      <c r="AQ61" s="577" t="s">
        <v>393</v>
      </c>
      <c r="AR61" s="578">
        <v>0.1</v>
      </c>
      <c r="AS61" s="578">
        <v>1</v>
      </c>
      <c r="AT61" s="577" t="s">
        <v>394</v>
      </c>
      <c r="AU61" s="581">
        <v>73.188999999999993</v>
      </c>
      <c r="AV61" s="577">
        <f t="shared" si="19"/>
        <v>7.318899999999999E-2</v>
      </c>
      <c r="AW61" s="577" t="s">
        <v>395</v>
      </c>
      <c r="AX61" s="578">
        <v>1.4999999999999999E-2</v>
      </c>
      <c r="AY61" s="578">
        <v>0.15</v>
      </c>
      <c r="AZ61" s="577" t="s">
        <v>394</v>
      </c>
      <c r="BA61" s="577">
        <v>0</v>
      </c>
      <c r="BB61" s="577">
        <f t="shared" si="20"/>
        <v>0</v>
      </c>
      <c r="BC61" s="577" t="s">
        <v>393</v>
      </c>
      <c r="BD61" s="578">
        <v>0</v>
      </c>
      <c r="BE61" s="578">
        <v>0</v>
      </c>
      <c r="BF61" s="577" t="s">
        <v>394</v>
      </c>
      <c r="BG61" s="581">
        <v>0</v>
      </c>
      <c r="BH61" s="577">
        <f t="shared" si="21"/>
        <v>0</v>
      </c>
      <c r="BI61" s="577" t="s">
        <v>395</v>
      </c>
      <c r="BJ61" s="578">
        <v>0</v>
      </c>
      <c r="BK61" s="578">
        <v>0</v>
      </c>
      <c r="BL61" s="577" t="s">
        <v>394</v>
      </c>
      <c r="BM61" s="208"/>
      <c r="BN61" s="520">
        <v>0.6</v>
      </c>
      <c r="BO61" s="520">
        <v>1</v>
      </c>
      <c r="BP61" s="520"/>
      <c r="BQ61" s="520"/>
      <c r="BR61" s="520"/>
      <c r="BS61" s="520"/>
      <c r="BT61" s="520"/>
      <c r="BU61" s="520"/>
      <c r="BV61" s="520"/>
      <c r="BW61" s="520"/>
      <c r="BX61" s="520"/>
      <c r="BY61" s="520"/>
      <c r="BZ61" s="520"/>
    </row>
    <row r="62" spans="1:107" s="527" customFormat="1" ht="16.5" hidden="1" customHeight="1" thickBot="1" x14ac:dyDescent="0.3">
      <c r="C62" s="600"/>
      <c r="E62" s="600"/>
      <c r="F62" s="600"/>
      <c r="G62" s="600"/>
      <c r="H62" s="600"/>
      <c r="I62" s="600"/>
      <c r="J62" s="600"/>
      <c r="K62" s="600"/>
      <c r="L62" s="600"/>
      <c r="M62" s="600"/>
      <c r="N62" s="600"/>
      <c r="O62" s="600"/>
      <c r="P62" s="600"/>
      <c r="V62" s="606"/>
      <c r="AA62" s="531"/>
      <c r="AB62" s="531"/>
      <c r="AD62" s="531"/>
      <c r="AG62" s="520"/>
      <c r="AH62" s="576" t="str">
        <f>'HC CORPORATIVA-INCERTIDUMBRE'!BI204</f>
        <v>Cascarilla de Arroz</v>
      </c>
      <c r="AI62" s="577" t="s">
        <v>396</v>
      </c>
      <c r="AJ62" s="427">
        <v>1553.251</v>
      </c>
      <c r="AK62" s="577" t="s">
        <v>391</v>
      </c>
      <c r="AL62" s="578">
        <v>4.4900000000000001E-3</v>
      </c>
      <c r="AM62" s="578">
        <v>4.4900000000000001E-3</v>
      </c>
      <c r="AN62" s="579" t="s">
        <v>392</v>
      </c>
      <c r="AO62" s="580">
        <v>448.58800000000002</v>
      </c>
      <c r="AP62" s="577">
        <f t="shared" si="18"/>
        <v>0.44858800000000004</v>
      </c>
      <c r="AQ62" s="577" t="s">
        <v>393</v>
      </c>
      <c r="AR62" s="578">
        <v>0.1</v>
      </c>
      <c r="AS62" s="578">
        <v>1</v>
      </c>
      <c r="AT62" s="577" t="s">
        <v>394</v>
      </c>
      <c r="AU62" s="581">
        <v>59.811999999999998</v>
      </c>
      <c r="AV62" s="577">
        <f t="shared" si="19"/>
        <v>5.9811999999999997E-2</v>
      </c>
      <c r="AW62" s="577" t="s">
        <v>395</v>
      </c>
      <c r="AX62" s="578">
        <v>1.4999999999999999E-2</v>
      </c>
      <c r="AY62" s="578">
        <v>0.15</v>
      </c>
      <c r="AZ62" s="577" t="s">
        <v>394</v>
      </c>
      <c r="BA62" s="577">
        <v>0</v>
      </c>
      <c r="BB62" s="577">
        <f t="shared" si="20"/>
        <v>0</v>
      </c>
      <c r="BC62" s="577" t="s">
        <v>393</v>
      </c>
      <c r="BD62" s="578">
        <v>0</v>
      </c>
      <c r="BE62" s="578">
        <v>0</v>
      </c>
      <c r="BF62" s="577" t="s">
        <v>394</v>
      </c>
      <c r="BG62" s="581">
        <v>0</v>
      </c>
      <c r="BH62" s="577">
        <f t="shared" si="21"/>
        <v>0</v>
      </c>
      <c r="BI62" s="577" t="s">
        <v>395</v>
      </c>
      <c r="BJ62" s="578">
        <v>0</v>
      </c>
      <c r="BK62" s="578">
        <v>0</v>
      </c>
      <c r="BL62" s="577" t="s">
        <v>394</v>
      </c>
      <c r="BM62" s="208"/>
      <c r="BN62" s="520">
        <v>0.6</v>
      </c>
      <c r="BO62" s="520">
        <v>1</v>
      </c>
      <c r="BP62" s="520"/>
      <c r="BQ62" s="520"/>
      <c r="BR62" s="520"/>
      <c r="BS62" s="520"/>
      <c r="BT62" s="520"/>
      <c r="BU62" s="520"/>
      <c r="BV62" s="520"/>
      <c r="BW62" s="520"/>
      <c r="BX62" s="520"/>
      <c r="BY62" s="520"/>
      <c r="BZ62" s="520"/>
    </row>
    <row r="63" spans="1:107" s="527" customFormat="1" ht="16.5" hidden="1" customHeight="1" thickBot="1" x14ac:dyDescent="0.3">
      <c r="C63" s="600"/>
      <c r="E63" s="600"/>
      <c r="F63" s="600"/>
      <c r="G63" s="600"/>
      <c r="H63" s="600"/>
      <c r="I63" s="600"/>
      <c r="J63" s="600"/>
      <c r="K63" s="600"/>
      <c r="L63" s="600"/>
      <c r="M63" s="600"/>
      <c r="N63" s="600"/>
      <c r="O63" s="600"/>
      <c r="P63" s="600"/>
      <c r="V63" s="606"/>
      <c r="AA63" s="531"/>
      <c r="AB63" s="531"/>
      <c r="AD63" s="531"/>
      <c r="AG63" s="520"/>
      <c r="AH63" s="576" t="str">
        <f>'HC CORPORATIVA-INCERTIDUMBRE'!BI205</f>
        <v>Borra de Café</v>
      </c>
      <c r="AI63" s="577" t="s">
        <v>396</v>
      </c>
      <c r="AJ63" s="427">
        <v>2222.1489999999999</v>
      </c>
      <c r="AK63" s="577" t="s">
        <v>391</v>
      </c>
      <c r="AL63" s="578">
        <v>3.0299999999999997E-3</v>
      </c>
      <c r="AM63" s="578">
        <v>3.0299999999999997E-3</v>
      </c>
      <c r="AN63" s="579" t="s">
        <v>392</v>
      </c>
      <c r="AO63" s="580">
        <v>735.18600000000004</v>
      </c>
      <c r="AP63" s="577">
        <f t="shared" si="18"/>
        <v>0.73518600000000001</v>
      </c>
      <c r="AQ63" s="577" t="s">
        <v>393</v>
      </c>
      <c r="AR63" s="578">
        <v>0.1</v>
      </c>
      <c r="AS63" s="578">
        <v>1</v>
      </c>
      <c r="AT63" s="577" t="s">
        <v>394</v>
      </c>
      <c r="AU63" s="581">
        <v>98.025000000000006</v>
      </c>
      <c r="AV63" s="577">
        <f t="shared" si="19"/>
        <v>9.8025000000000001E-2</v>
      </c>
      <c r="AW63" s="577" t="s">
        <v>395</v>
      </c>
      <c r="AX63" s="578">
        <v>1.4999999999999999E-2</v>
      </c>
      <c r="AY63" s="578">
        <v>0.15</v>
      </c>
      <c r="AZ63" s="577" t="s">
        <v>394</v>
      </c>
      <c r="BA63" s="577">
        <v>0</v>
      </c>
      <c r="BB63" s="577">
        <f t="shared" si="20"/>
        <v>0</v>
      </c>
      <c r="BC63" s="577" t="s">
        <v>393</v>
      </c>
      <c r="BD63" s="578">
        <v>0</v>
      </c>
      <c r="BE63" s="578">
        <v>0</v>
      </c>
      <c r="BF63" s="577" t="s">
        <v>394</v>
      </c>
      <c r="BG63" s="581">
        <v>0</v>
      </c>
      <c r="BH63" s="577">
        <f t="shared" si="21"/>
        <v>0</v>
      </c>
      <c r="BI63" s="577" t="s">
        <v>395</v>
      </c>
      <c r="BJ63" s="578">
        <v>0</v>
      </c>
      <c r="BK63" s="578">
        <v>0</v>
      </c>
      <c r="BL63" s="577" t="s">
        <v>394</v>
      </c>
      <c r="BM63" s="208"/>
      <c r="BN63" s="520">
        <v>0.6</v>
      </c>
      <c r="BO63" s="520">
        <v>1</v>
      </c>
      <c r="BP63" s="520"/>
      <c r="BQ63" s="520"/>
      <c r="BR63" s="520"/>
      <c r="BS63" s="520"/>
      <c r="BT63" s="520"/>
      <c r="BU63" s="520"/>
      <c r="BV63" s="520"/>
      <c r="BW63" s="520"/>
      <c r="BX63" s="520"/>
      <c r="BY63" s="520"/>
      <c r="BZ63" s="520"/>
    </row>
    <row r="64" spans="1:107" s="527" customFormat="1" ht="16.5" hidden="1" customHeight="1" thickBot="1" x14ac:dyDescent="0.3">
      <c r="C64" s="600"/>
      <c r="E64" s="600"/>
      <c r="F64" s="600"/>
      <c r="G64" s="600"/>
      <c r="H64" s="600"/>
      <c r="I64" s="600"/>
      <c r="J64" s="600"/>
      <c r="K64" s="600"/>
      <c r="L64" s="600"/>
      <c r="M64" s="600"/>
      <c r="N64" s="600"/>
      <c r="O64" s="600"/>
      <c r="P64" s="600"/>
      <c r="V64" s="606"/>
      <c r="AA64" s="531"/>
      <c r="AB64" s="531"/>
      <c r="AD64" s="531"/>
      <c r="AG64" s="520"/>
      <c r="AH64" s="576" t="str">
        <f>'HC CORPORATIVA-INCERTIDUMBRE'!BI206</f>
        <v>Cisco de Café</v>
      </c>
      <c r="AI64" s="577" t="s">
        <v>396</v>
      </c>
      <c r="AJ64" s="427">
        <v>1871.6690000000001</v>
      </c>
      <c r="AK64" s="577" t="s">
        <v>391</v>
      </c>
      <c r="AL64" s="578">
        <v>3.7299999999999998E-3</v>
      </c>
      <c r="AM64" s="578">
        <v>3.7299999999999998E-3</v>
      </c>
      <c r="AN64" s="579" t="s">
        <v>392</v>
      </c>
      <c r="AO64" s="580">
        <v>537.78</v>
      </c>
      <c r="AP64" s="577">
        <f t="shared" si="18"/>
        <v>0.53777999999999992</v>
      </c>
      <c r="AQ64" s="577" t="s">
        <v>393</v>
      </c>
      <c r="AR64" s="578">
        <v>0.1</v>
      </c>
      <c r="AS64" s="578">
        <v>1</v>
      </c>
      <c r="AT64" s="577" t="s">
        <v>394</v>
      </c>
      <c r="AU64" s="581">
        <v>71.703999999999994</v>
      </c>
      <c r="AV64" s="577">
        <f t="shared" si="19"/>
        <v>7.170399999999999E-2</v>
      </c>
      <c r="AW64" s="577" t="s">
        <v>395</v>
      </c>
      <c r="AX64" s="578">
        <v>1.4999999999999999E-2</v>
      </c>
      <c r="AY64" s="578">
        <v>0.15</v>
      </c>
      <c r="AZ64" s="577" t="s">
        <v>394</v>
      </c>
      <c r="BA64" s="577">
        <v>0</v>
      </c>
      <c r="BB64" s="577">
        <f t="shared" si="20"/>
        <v>0</v>
      </c>
      <c r="BC64" s="577" t="s">
        <v>393</v>
      </c>
      <c r="BD64" s="578">
        <v>0</v>
      </c>
      <c r="BE64" s="578">
        <v>0</v>
      </c>
      <c r="BF64" s="577" t="s">
        <v>394</v>
      </c>
      <c r="BG64" s="581">
        <v>0</v>
      </c>
      <c r="BH64" s="577">
        <f t="shared" si="21"/>
        <v>0</v>
      </c>
      <c r="BI64" s="577" t="s">
        <v>395</v>
      </c>
      <c r="BJ64" s="578">
        <v>0</v>
      </c>
      <c r="BK64" s="578">
        <v>0</v>
      </c>
      <c r="BL64" s="577" t="s">
        <v>394</v>
      </c>
      <c r="BM64" s="208"/>
      <c r="BN64" s="520">
        <v>0.6</v>
      </c>
      <c r="BO64" s="520">
        <v>1</v>
      </c>
      <c r="BP64" s="520"/>
      <c r="BQ64" s="520"/>
      <c r="BR64" s="520"/>
      <c r="BS64" s="520"/>
      <c r="BT64" s="520"/>
      <c r="BU64" s="520"/>
      <c r="BV64" s="520"/>
      <c r="BW64" s="520"/>
      <c r="BX64" s="520"/>
      <c r="BY64" s="520"/>
      <c r="BZ64" s="520"/>
    </row>
    <row r="65" spans="1:107" s="527" customFormat="1" ht="16.5" hidden="1" customHeight="1" thickBot="1" x14ac:dyDescent="0.3">
      <c r="C65" s="600"/>
      <c r="E65" s="600"/>
      <c r="F65" s="600"/>
      <c r="G65" s="600"/>
      <c r="H65" s="600"/>
      <c r="I65" s="600"/>
      <c r="J65" s="600"/>
      <c r="K65" s="600"/>
      <c r="L65" s="600"/>
      <c r="M65" s="600"/>
      <c r="N65" s="600"/>
      <c r="O65" s="600"/>
      <c r="P65" s="600"/>
      <c r="V65" s="606"/>
      <c r="AA65" s="531"/>
      <c r="AB65" s="531"/>
      <c r="AD65" s="531"/>
      <c r="AG65" s="520"/>
      <c r="AH65" s="576" t="str">
        <f>'HC CORPORATIVA-INCERTIDUMBRE'!BI207</f>
        <v>Leña</v>
      </c>
      <c r="AI65" s="577" t="s">
        <v>396</v>
      </c>
      <c r="AJ65" s="427">
        <v>1521.337</v>
      </c>
      <c r="AK65" s="577" t="s">
        <v>391</v>
      </c>
      <c r="AL65" s="578">
        <v>4.4099999999999999E-3</v>
      </c>
      <c r="AM65" s="578">
        <v>4.4099999999999999E-3</v>
      </c>
      <c r="AN65" s="579" t="s">
        <v>392</v>
      </c>
      <c r="AO65" s="580">
        <v>509.80399999999997</v>
      </c>
      <c r="AP65" s="577">
        <f t="shared" si="18"/>
        <v>0.50980399999999992</v>
      </c>
      <c r="AQ65" s="577" t="s">
        <v>393</v>
      </c>
      <c r="AR65" s="578">
        <v>0.1</v>
      </c>
      <c r="AS65" s="578">
        <v>1</v>
      </c>
      <c r="AT65" s="577" t="s">
        <v>394</v>
      </c>
      <c r="AU65" s="581">
        <v>67.974000000000004</v>
      </c>
      <c r="AV65" s="577">
        <f t="shared" si="19"/>
        <v>6.7974000000000007E-2</v>
      </c>
      <c r="AW65" s="577" t="s">
        <v>395</v>
      </c>
      <c r="AX65" s="578">
        <v>1.4999999999999999E-2</v>
      </c>
      <c r="AY65" s="578">
        <v>0.15</v>
      </c>
      <c r="AZ65" s="577" t="s">
        <v>394</v>
      </c>
      <c r="BA65" s="577">
        <v>0</v>
      </c>
      <c r="BB65" s="577">
        <f t="shared" si="20"/>
        <v>0</v>
      </c>
      <c r="BC65" s="577" t="s">
        <v>393</v>
      </c>
      <c r="BD65" s="578">
        <v>0</v>
      </c>
      <c r="BE65" s="578">
        <v>0</v>
      </c>
      <c r="BF65" s="577" t="s">
        <v>394</v>
      </c>
      <c r="BG65" s="581">
        <v>0</v>
      </c>
      <c r="BH65" s="577">
        <f t="shared" si="21"/>
        <v>0</v>
      </c>
      <c r="BI65" s="577" t="s">
        <v>395</v>
      </c>
      <c r="BJ65" s="578">
        <v>0</v>
      </c>
      <c r="BK65" s="578">
        <v>0</v>
      </c>
      <c r="BL65" s="577" t="s">
        <v>394</v>
      </c>
      <c r="BM65" s="208"/>
      <c r="BN65" s="520">
        <v>0.6</v>
      </c>
      <c r="BO65" s="520">
        <v>1</v>
      </c>
      <c r="BP65" s="520"/>
      <c r="BQ65" s="520"/>
      <c r="BR65" s="520"/>
      <c r="BS65" s="520"/>
      <c r="BT65" s="520"/>
      <c r="BU65" s="520"/>
      <c r="BV65" s="520"/>
      <c r="BW65" s="520"/>
      <c r="BX65" s="520"/>
      <c r="BY65" s="520"/>
      <c r="BZ65" s="520"/>
    </row>
    <row r="66" spans="1:107" s="527" customFormat="1" ht="16.5" hidden="1" customHeight="1" thickBot="1" x14ac:dyDescent="0.3">
      <c r="C66" s="600"/>
      <c r="E66" s="600"/>
      <c r="F66" s="600"/>
      <c r="G66" s="600"/>
      <c r="H66" s="600"/>
      <c r="I66" s="600"/>
      <c r="J66" s="600"/>
      <c r="K66" s="600"/>
      <c r="L66" s="600"/>
      <c r="M66" s="600"/>
      <c r="N66" s="600"/>
      <c r="O66" s="600"/>
      <c r="P66" s="600"/>
      <c r="V66" s="606"/>
      <c r="AA66" s="531"/>
      <c r="AB66" s="531"/>
      <c r="AD66" s="531"/>
      <c r="AG66" s="520"/>
      <c r="AH66" s="576" t="str">
        <f>'HC CORPORATIVA-INCERTIDUMBRE'!BI208</f>
        <v>Madera Genérico</v>
      </c>
      <c r="AI66" s="577" t="s">
        <v>396</v>
      </c>
      <c r="AJ66" s="427">
        <v>1958.4190000000001</v>
      </c>
      <c r="AK66" s="577" t="s">
        <v>391</v>
      </c>
      <c r="AL66" s="578">
        <v>3.6800000000000001E-3</v>
      </c>
      <c r="AM66" s="578">
        <v>3.6800000000000001E-3</v>
      </c>
      <c r="AN66" s="579" t="s">
        <v>392</v>
      </c>
      <c r="AO66" s="580">
        <v>509.37299999999999</v>
      </c>
      <c r="AP66" s="577">
        <f t="shared" si="18"/>
        <v>0.50937299999999996</v>
      </c>
      <c r="AQ66" s="577" t="s">
        <v>393</v>
      </c>
      <c r="AR66" s="578">
        <v>0.1</v>
      </c>
      <c r="AS66" s="578">
        <v>1</v>
      </c>
      <c r="AT66" s="577" t="s">
        <v>394</v>
      </c>
      <c r="AU66" s="581">
        <v>67.915999999999997</v>
      </c>
      <c r="AV66" s="577">
        <f t="shared" si="19"/>
        <v>6.791599999999999E-2</v>
      </c>
      <c r="AW66" s="577" t="s">
        <v>395</v>
      </c>
      <c r="AX66" s="578">
        <v>1.4999999999999999E-2</v>
      </c>
      <c r="AY66" s="578">
        <v>0.15</v>
      </c>
      <c r="AZ66" s="577" t="s">
        <v>394</v>
      </c>
      <c r="BA66" s="577">
        <v>0</v>
      </c>
      <c r="BB66" s="577">
        <f t="shared" si="20"/>
        <v>0</v>
      </c>
      <c r="BC66" s="577" t="s">
        <v>393</v>
      </c>
      <c r="BD66" s="578">
        <v>0</v>
      </c>
      <c r="BE66" s="578">
        <v>0</v>
      </c>
      <c r="BF66" s="577" t="s">
        <v>394</v>
      </c>
      <c r="BG66" s="581">
        <v>0</v>
      </c>
      <c r="BH66" s="577">
        <f t="shared" si="21"/>
        <v>0</v>
      </c>
      <c r="BI66" s="577" t="s">
        <v>395</v>
      </c>
      <c r="BJ66" s="578">
        <v>0</v>
      </c>
      <c r="BK66" s="578">
        <v>0</v>
      </c>
      <c r="BL66" s="577" t="s">
        <v>394</v>
      </c>
      <c r="BM66" s="208"/>
      <c r="BN66" s="520">
        <v>0.6</v>
      </c>
      <c r="BO66" s="520">
        <v>1</v>
      </c>
      <c r="BP66" s="520"/>
      <c r="BQ66" s="520"/>
      <c r="BR66" s="520"/>
      <c r="BS66" s="520"/>
      <c r="BT66" s="520"/>
      <c r="BU66" s="520"/>
      <c r="BV66" s="520"/>
      <c r="BW66" s="520"/>
      <c r="BX66" s="520"/>
      <c r="BY66" s="520"/>
      <c r="BZ66" s="520"/>
    </row>
    <row r="67" spans="1:107" s="527" customFormat="1" ht="16.5" hidden="1" customHeight="1" thickBot="1" x14ac:dyDescent="0.3">
      <c r="C67" s="600"/>
      <c r="E67" s="600"/>
      <c r="F67" s="600"/>
      <c r="G67" s="600"/>
      <c r="H67" s="600"/>
      <c r="I67" s="600"/>
      <c r="J67" s="600"/>
      <c r="K67" s="600"/>
      <c r="L67" s="600"/>
      <c r="M67" s="600"/>
      <c r="N67" s="600"/>
      <c r="O67" s="600"/>
      <c r="P67" s="600"/>
      <c r="V67" s="606"/>
      <c r="AA67" s="531"/>
      <c r="AB67" s="531"/>
      <c r="AD67" s="531"/>
      <c r="AG67" s="520"/>
      <c r="AH67" s="576" t="str">
        <f>'HC CORPORATIVA-INCERTIDUMBRE'!BI209</f>
        <v>Madera Eucalipto</v>
      </c>
      <c r="AI67" s="577" t="s">
        <v>396</v>
      </c>
      <c r="AJ67" s="427">
        <v>1953.38</v>
      </c>
      <c r="AK67" s="577" t="s">
        <v>391</v>
      </c>
      <c r="AL67" s="578">
        <v>3.5899999999999999E-3</v>
      </c>
      <c r="AM67" s="578">
        <v>3.5899999999999999E-3</v>
      </c>
      <c r="AN67" s="579" t="s">
        <v>392</v>
      </c>
      <c r="AO67" s="580">
        <v>554.66999999999996</v>
      </c>
      <c r="AP67" s="577">
        <f t="shared" si="18"/>
        <v>0.55467</v>
      </c>
      <c r="AQ67" s="577" t="s">
        <v>393</v>
      </c>
      <c r="AR67" s="578">
        <v>0.1</v>
      </c>
      <c r="AS67" s="578">
        <v>1</v>
      </c>
      <c r="AT67" s="577" t="s">
        <v>394</v>
      </c>
      <c r="AU67" s="581">
        <v>73.956000000000003</v>
      </c>
      <c r="AV67" s="577">
        <f t="shared" si="19"/>
        <v>7.3956000000000008E-2</v>
      </c>
      <c r="AW67" s="577" t="s">
        <v>395</v>
      </c>
      <c r="AX67" s="578">
        <v>1.4999999999999999E-2</v>
      </c>
      <c r="AY67" s="578">
        <v>0.15</v>
      </c>
      <c r="AZ67" s="577" t="s">
        <v>394</v>
      </c>
      <c r="BA67" s="577">
        <v>0</v>
      </c>
      <c r="BB67" s="577">
        <f t="shared" si="20"/>
        <v>0</v>
      </c>
      <c r="BC67" s="577" t="s">
        <v>393</v>
      </c>
      <c r="BD67" s="578">
        <v>0</v>
      </c>
      <c r="BE67" s="578">
        <v>0</v>
      </c>
      <c r="BF67" s="577" t="s">
        <v>394</v>
      </c>
      <c r="BG67" s="581">
        <v>0</v>
      </c>
      <c r="BH67" s="577">
        <f t="shared" si="21"/>
        <v>0</v>
      </c>
      <c r="BI67" s="577" t="s">
        <v>395</v>
      </c>
      <c r="BJ67" s="578">
        <v>0</v>
      </c>
      <c r="BK67" s="578">
        <v>0</v>
      </c>
      <c r="BL67" s="577" t="s">
        <v>394</v>
      </c>
      <c r="BM67" s="208"/>
      <c r="BN67" s="520">
        <v>0.6</v>
      </c>
      <c r="BO67" s="520">
        <v>1</v>
      </c>
      <c r="BP67" s="520"/>
      <c r="BQ67" s="520"/>
      <c r="BR67" s="520"/>
      <c r="BS67" s="520"/>
      <c r="BT67" s="520"/>
      <c r="BU67" s="520"/>
      <c r="BV67" s="520"/>
      <c r="BW67" s="520"/>
      <c r="BX67" s="520"/>
      <c r="BY67" s="520"/>
      <c r="BZ67" s="520"/>
    </row>
    <row r="68" spans="1:107" s="527" customFormat="1" ht="16.5" hidden="1" customHeight="1" thickBot="1" x14ac:dyDescent="0.3">
      <c r="C68" s="600"/>
      <c r="E68" s="600"/>
      <c r="F68" s="600"/>
      <c r="G68" s="600"/>
      <c r="H68" s="600"/>
      <c r="I68" s="600"/>
      <c r="J68" s="600"/>
      <c r="K68" s="600"/>
      <c r="L68" s="600"/>
      <c r="M68" s="600"/>
      <c r="N68" s="600"/>
      <c r="O68" s="600"/>
      <c r="P68" s="600"/>
      <c r="V68" s="606"/>
      <c r="AA68" s="531"/>
      <c r="AB68" s="531"/>
      <c r="AD68" s="531"/>
      <c r="AG68" s="520"/>
      <c r="AH68" s="576" t="str">
        <f>'HC CORPORATIVA-INCERTIDUMBRE'!BI210</f>
        <v>Madera Pino</v>
      </c>
      <c r="AI68" s="577" t="s">
        <v>396</v>
      </c>
      <c r="AJ68" s="427">
        <v>2005.412</v>
      </c>
      <c r="AK68" s="577" t="s">
        <v>391</v>
      </c>
      <c r="AL68" s="578">
        <v>3.4999999999999996E-3</v>
      </c>
      <c r="AM68" s="578">
        <v>3.4999999999999996E-3</v>
      </c>
      <c r="AN68" s="579" t="s">
        <v>392</v>
      </c>
      <c r="AO68" s="580">
        <v>569.07000000000005</v>
      </c>
      <c r="AP68" s="577">
        <f t="shared" si="18"/>
        <v>0.56907000000000008</v>
      </c>
      <c r="AQ68" s="577" t="s">
        <v>393</v>
      </c>
      <c r="AR68" s="578">
        <v>0.1</v>
      </c>
      <c r="AS68" s="578">
        <v>1</v>
      </c>
      <c r="AT68" s="577" t="s">
        <v>394</v>
      </c>
      <c r="AU68" s="581">
        <v>75.876000000000005</v>
      </c>
      <c r="AV68" s="577">
        <f t="shared" si="19"/>
        <v>7.5875999999999999E-2</v>
      </c>
      <c r="AW68" s="577" t="s">
        <v>395</v>
      </c>
      <c r="AX68" s="578">
        <v>1.4999999999999999E-2</v>
      </c>
      <c r="AY68" s="578">
        <v>0.15</v>
      </c>
      <c r="AZ68" s="577" t="s">
        <v>394</v>
      </c>
      <c r="BA68" s="577">
        <v>0</v>
      </c>
      <c r="BB68" s="577">
        <f t="shared" si="20"/>
        <v>0</v>
      </c>
      <c r="BC68" s="577" t="s">
        <v>393</v>
      </c>
      <c r="BD68" s="578">
        <v>0</v>
      </c>
      <c r="BE68" s="578">
        <v>0</v>
      </c>
      <c r="BF68" s="577" t="s">
        <v>394</v>
      </c>
      <c r="BG68" s="581">
        <v>0</v>
      </c>
      <c r="BH68" s="577">
        <f t="shared" si="21"/>
        <v>0</v>
      </c>
      <c r="BI68" s="577" t="s">
        <v>395</v>
      </c>
      <c r="BJ68" s="578">
        <v>0</v>
      </c>
      <c r="BK68" s="578">
        <v>0</v>
      </c>
      <c r="BL68" s="577" t="s">
        <v>394</v>
      </c>
      <c r="BM68" s="208"/>
      <c r="BN68" s="520">
        <v>0.6</v>
      </c>
      <c r="BO68" s="520">
        <v>1</v>
      </c>
      <c r="BP68" s="520"/>
      <c r="BQ68" s="520"/>
      <c r="BR68" s="520"/>
      <c r="BS68" s="520"/>
      <c r="BT68" s="520"/>
      <c r="BU68" s="520"/>
      <c r="BV68" s="520"/>
      <c r="BW68" s="520"/>
      <c r="BX68" s="520"/>
      <c r="BY68" s="520"/>
      <c r="BZ68" s="520"/>
    </row>
    <row r="69" spans="1:107" s="527" customFormat="1" ht="16.5" hidden="1" customHeight="1" thickBot="1" x14ac:dyDescent="0.3">
      <c r="C69" s="600"/>
      <c r="E69" s="600"/>
      <c r="F69" s="600"/>
      <c r="G69" s="600"/>
      <c r="H69" s="600"/>
      <c r="I69" s="600"/>
      <c r="J69" s="600"/>
      <c r="K69" s="600"/>
      <c r="L69" s="600"/>
      <c r="M69" s="600"/>
      <c r="N69" s="600"/>
      <c r="O69" s="600"/>
      <c r="P69" s="600"/>
      <c r="V69" s="606"/>
      <c r="AA69" s="531"/>
      <c r="AB69" s="531"/>
      <c r="AD69" s="531"/>
      <c r="AG69" s="520"/>
      <c r="AH69" s="576" t="str">
        <f>'HC CORPORATIVA-INCERTIDUMBRE'!BI211</f>
        <v>Madera Acacia</v>
      </c>
      <c r="AI69" s="577" t="s">
        <v>396</v>
      </c>
      <c r="AJ69" s="427">
        <v>1942.7539999999999</v>
      </c>
      <c r="AK69" s="577" t="s">
        <v>391</v>
      </c>
      <c r="AL69" s="578">
        <v>3.5899999999999999E-3</v>
      </c>
      <c r="AM69" s="578">
        <v>3.5899999999999999E-3</v>
      </c>
      <c r="AN69" s="579" t="s">
        <v>392</v>
      </c>
      <c r="AO69" s="580">
        <v>560.82000000000005</v>
      </c>
      <c r="AP69" s="577">
        <f t="shared" si="18"/>
        <v>0.5608200000000001</v>
      </c>
      <c r="AQ69" s="577" t="s">
        <v>393</v>
      </c>
      <c r="AR69" s="578">
        <v>0.1</v>
      </c>
      <c r="AS69" s="578">
        <v>1</v>
      </c>
      <c r="AT69" s="577" t="s">
        <v>394</v>
      </c>
      <c r="AU69" s="581">
        <v>74.775999999999996</v>
      </c>
      <c r="AV69" s="577">
        <f t="shared" si="19"/>
        <v>7.4775999999999995E-2</v>
      </c>
      <c r="AW69" s="577" t="s">
        <v>395</v>
      </c>
      <c r="AX69" s="578">
        <v>1.4999999999999999E-2</v>
      </c>
      <c r="AY69" s="578">
        <v>0.15</v>
      </c>
      <c r="AZ69" s="577" t="s">
        <v>394</v>
      </c>
      <c r="BA69" s="577">
        <v>0</v>
      </c>
      <c r="BB69" s="577">
        <f t="shared" si="20"/>
        <v>0</v>
      </c>
      <c r="BC69" s="577" t="s">
        <v>393</v>
      </c>
      <c r="BD69" s="578">
        <v>0</v>
      </c>
      <c r="BE69" s="578">
        <v>0</v>
      </c>
      <c r="BF69" s="577" t="s">
        <v>394</v>
      </c>
      <c r="BG69" s="581">
        <v>0</v>
      </c>
      <c r="BH69" s="577">
        <f t="shared" si="21"/>
        <v>0</v>
      </c>
      <c r="BI69" s="577" t="s">
        <v>395</v>
      </c>
      <c r="BJ69" s="578">
        <v>0</v>
      </c>
      <c r="BK69" s="578">
        <v>0</v>
      </c>
      <c r="BL69" s="577" t="s">
        <v>394</v>
      </c>
      <c r="BM69" s="208"/>
      <c r="BN69" s="520">
        <v>0.6</v>
      </c>
      <c r="BO69" s="520">
        <v>1</v>
      </c>
      <c r="BP69" s="520"/>
      <c r="BQ69" s="520"/>
      <c r="BR69" s="520"/>
      <c r="BS69" s="520"/>
      <c r="BT69" s="520"/>
      <c r="BU69" s="520"/>
      <c r="BV69" s="520"/>
      <c r="BW69" s="520"/>
      <c r="BX69" s="520"/>
      <c r="BY69" s="520"/>
      <c r="BZ69" s="520"/>
    </row>
    <row r="70" spans="1:107" s="527" customFormat="1" ht="16.5" hidden="1" customHeight="1" thickBot="1" x14ac:dyDescent="0.3">
      <c r="C70" s="600"/>
      <c r="E70" s="600"/>
      <c r="F70" s="600"/>
      <c r="G70" s="600"/>
      <c r="H70" s="600"/>
      <c r="I70" s="600"/>
      <c r="J70" s="600"/>
      <c r="K70" s="600"/>
      <c r="L70" s="600"/>
      <c r="M70" s="600"/>
      <c r="N70" s="600"/>
      <c r="O70" s="600"/>
      <c r="P70" s="600"/>
      <c r="V70" s="606"/>
      <c r="AA70" s="531"/>
      <c r="AB70" s="531"/>
      <c r="AD70" s="531"/>
      <c r="AG70" s="520"/>
      <c r="AH70" s="576" t="str">
        <f>'HC CORPORATIVA-INCERTIDUMBRE'!BI212</f>
        <v>Madera Melina</v>
      </c>
      <c r="AI70" s="577" t="s">
        <v>396</v>
      </c>
      <c r="AJ70" s="427">
        <v>1932.1279999999999</v>
      </c>
      <c r="AK70" s="577" t="s">
        <v>391</v>
      </c>
      <c r="AL70" s="578">
        <v>3.6099999999999999E-3</v>
      </c>
      <c r="AM70" s="578">
        <v>3.6099999999999999E-3</v>
      </c>
      <c r="AN70" s="579" t="s">
        <v>392</v>
      </c>
      <c r="AO70" s="580">
        <v>557.46</v>
      </c>
      <c r="AP70" s="577">
        <f>AO70/1000</f>
        <v>0.55746000000000007</v>
      </c>
      <c r="AQ70" s="577" t="s">
        <v>393</v>
      </c>
      <c r="AR70" s="578">
        <v>0.1</v>
      </c>
      <c r="AS70" s="578">
        <v>1</v>
      </c>
      <c r="AT70" s="577" t="s">
        <v>394</v>
      </c>
      <c r="AU70" s="581">
        <v>74.328000000000003</v>
      </c>
      <c r="AV70" s="577">
        <f>AU70/1000</f>
        <v>7.4328000000000005E-2</v>
      </c>
      <c r="AW70" s="577" t="s">
        <v>395</v>
      </c>
      <c r="AX70" s="578">
        <v>1.4999999999999999E-2</v>
      </c>
      <c r="AY70" s="578">
        <v>0.15</v>
      </c>
      <c r="AZ70" s="577" t="s">
        <v>394</v>
      </c>
      <c r="BA70" s="577">
        <v>0</v>
      </c>
      <c r="BB70" s="577">
        <f>BA70/1000</f>
        <v>0</v>
      </c>
      <c r="BC70" s="577" t="s">
        <v>393</v>
      </c>
      <c r="BD70" s="578">
        <v>0</v>
      </c>
      <c r="BE70" s="578">
        <v>0</v>
      </c>
      <c r="BF70" s="577" t="s">
        <v>394</v>
      </c>
      <c r="BG70" s="581">
        <v>0</v>
      </c>
      <c r="BH70" s="577">
        <f>BG70/1000</f>
        <v>0</v>
      </c>
      <c r="BI70" s="577" t="s">
        <v>395</v>
      </c>
      <c r="BJ70" s="578">
        <v>0</v>
      </c>
      <c r="BK70" s="578">
        <v>0</v>
      </c>
      <c r="BL70" s="577" t="s">
        <v>394</v>
      </c>
      <c r="BM70" s="208"/>
      <c r="BN70" s="520"/>
      <c r="BO70" s="520"/>
      <c r="BP70" s="520"/>
      <c r="BQ70" s="520"/>
      <c r="BR70" s="520"/>
      <c r="BS70" s="520"/>
      <c r="BT70" s="520"/>
      <c r="BU70" s="520"/>
      <c r="BV70" s="520"/>
      <c r="BW70" s="520"/>
      <c r="BX70" s="520"/>
      <c r="BY70" s="520"/>
      <c r="BZ70" s="520"/>
    </row>
    <row r="71" spans="1:107" s="527" customFormat="1" ht="16.5" hidden="1" customHeight="1" thickBot="1" x14ac:dyDescent="0.3">
      <c r="C71" s="600"/>
      <c r="E71" s="600"/>
      <c r="F71" s="600"/>
      <c r="G71" s="600"/>
      <c r="H71" s="600"/>
      <c r="I71" s="600"/>
      <c r="J71" s="600"/>
      <c r="K71" s="600"/>
      <c r="L71" s="600"/>
      <c r="M71" s="600"/>
      <c r="N71" s="600"/>
      <c r="O71" s="600"/>
      <c r="P71" s="600"/>
      <c r="V71" s="606"/>
      <c r="AA71" s="531"/>
      <c r="AB71" s="531"/>
      <c r="AD71" s="531"/>
      <c r="AG71" s="520"/>
      <c r="AH71" s="576" t="s">
        <v>765</v>
      </c>
      <c r="AI71" s="577" t="s">
        <v>414</v>
      </c>
      <c r="AJ71" s="581">
        <f>(0.85*1515)/1000</f>
        <v>1.28775</v>
      </c>
      <c r="AK71" s="577" t="s">
        <v>415</v>
      </c>
      <c r="AL71" s="581">
        <f>AL65</f>
        <v>4.4099999999999999E-3</v>
      </c>
      <c r="AM71" s="581">
        <f>AM65</f>
        <v>4.4099999999999999E-3</v>
      </c>
      <c r="AN71" s="581" t="str">
        <f>AN65</f>
        <v>FECOC, 2015</v>
      </c>
      <c r="AO71" s="581"/>
      <c r="AP71" s="581"/>
      <c r="AQ71" s="577"/>
      <c r="AR71" s="581"/>
      <c r="AS71" s="581"/>
      <c r="AT71" s="581"/>
      <c r="AU71" s="581"/>
      <c r="AV71" s="581"/>
      <c r="AW71" s="577"/>
      <c r="AX71" s="581"/>
      <c r="AY71" s="581"/>
      <c r="AZ71" s="581"/>
      <c r="BA71" s="581"/>
      <c r="BB71" s="581"/>
      <c r="BC71" s="577"/>
      <c r="BD71" s="581"/>
      <c r="BE71" s="581"/>
      <c r="BF71" s="581"/>
      <c r="BG71" s="581"/>
      <c r="BH71" s="581"/>
      <c r="BI71" s="577"/>
      <c r="BJ71" s="581"/>
      <c r="BK71" s="581"/>
      <c r="BL71" s="581"/>
      <c r="BM71" s="208"/>
      <c r="BN71" s="520"/>
      <c r="BO71" s="520"/>
      <c r="BP71" s="520"/>
      <c r="BQ71" s="520"/>
      <c r="BR71" s="520"/>
      <c r="BS71" s="520"/>
      <c r="BT71" s="520"/>
      <c r="BU71" s="520"/>
      <c r="BV71" s="520"/>
      <c r="BW71" s="520"/>
      <c r="BX71" s="520"/>
      <c r="BY71" s="520"/>
      <c r="BZ71" s="520"/>
    </row>
    <row r="72" spans="1:107" s="527" customFormat="1" ht="16.5" hidden="1" customHeight="1" thickBot="1" x14ac:dyDescent="0.3">
      <c r="C72" s="600"/>
      <c r="E72" s="600"/>
      <c r="F72" s="600"/>
      <c r="G72" s="600"/>
      <c r="H72" s="600"/>
      <c r="I72" s="600"/>
      <c r="J72" s="600"/>
      <c r="K72" s="600"/>
      <c r="L72" s="600"/>
      <c r="M72" s="600"/>
      <c r="N72" s="600"/>
      <c r="O72" s="600"/>
      <c r="P72" s="600"/>
      <c r="V72" s="606"/>
      <c r="AA72" s="531"/>
      <c r="AB72" s="531"/>
      <c r="AD72" s="531"/>
      <c r="AG72" s="520"/>
      <c r="AH72" s="576" t="s">
        <v>766</v>
      </c>
      <c r="AI72" s="577" t="s">
        <v>414</v>
      </c>
      <c r="AJ72" s="581">
        <f>(0.92*1613)/1000</f>
        <v>1.4839599999999999</v>
      </c>
      <c r="AK72" s="581" t="str">
        <f>AK71</f>
        <v>kg CO2/kg</v>
      </c>
      <c r="AL72" s="581">
        <f>AL71</f>
        <v>4.4099999999999999E-3</v>
      </c>
      <c r="AM72" s="581">
        <f>AM71</f>
        <v>4.4099999999999999E-3</v>
      </c>
      <c r="AN72" s="581" t="str">
        <f>AN71</f>
        <v>FECOC, 2015</v>
      </c>
      <c r="AO72" s="581"/>
      <c r="AP72" s="581"/>
      <c r="AQ72" s="577"/>
      <c r="AR72" s="581"/>
      <c r="AS72" s="581"/>
      <c r="AT72" s="581"/>
      <c r="AU72" s="581"/>
      <c r="AV72" s="581"/>
      <c r="AW72" s="577"/>
      <c r="AX72" s="581"/>
      <c r="AY72" s="581"/>
      <c r="AZ72" s="581"/>
      <c r="BA72" s="581"/>
      <c r="BB72" s="581"/>
      <c r="BC72" s="577"/>
      <c r="BD72" s="581"/>
      <c r="BE72" s="581"/>
      <c r="BF72" s="581"/>
      <c r="BG72" s="581"/>
      <c r="BH72" s="581"/>
      <c r="BI72" s="581"/>
      <c r="BJ72" s="581"/>
      <c r="BK72" s="581"/>
      <c r="BL72" s="581"/>
      <c r="BM72" s="208"/>
      <c r="BN72" s="520">
        <v>0.6</v>
      </c>
      <c r="BO72" s="520">
        <v>1</v>
      </c>
      <c r="BP72" s="520"/>
      <c r="BQ72" s="520"/>
      <c r="BR72" s="520"/>
      <c r="BS72" s="520"/>
      <c r="BT72" s="520"/>
      <c r="BU72" s="520"/>
      <c r="BV72" s="520"/>
      <c r="BW72" s="520"/>
      <c r="BX72" s="520"/>
      <c r="BY72" s="520"/>
      <c r="BZ72" s="520"/>
    </row>
    <row r="73" spans="1:107" s="520" customFormat="1" ht="16.5" hidden="1" customHeight="1" x14ac:dyDescent="0.25">
      <c r="C73" s="599"/>
      <c r="E73" s="599"/>
      <c r="F73" s="599"/>
      <c r="G73" s="599"/>
      <c r="H73" s="599"/>
      <c r="I73" s="599"/>
      <c r="J73" s="599"/>
      <c r="K73" s="599"/>
      <c r="L73" s="599"/>
      <c r="M73" s="599"/>
      <c r="N73" s="599"/>
      <c r="O73" s="599"/>
      <c r="P73" s="599"/>
      <c r="V73" s="609"/>
      <c r="AA73" s="568"/>
      <c r="AB73" s="568"/>
      <c r="AD73" s="568"/>
      <c r="AH73" s="532">
        <v>0</v>
      </c>
      <c r="AI73" s="533">
        <v>0</v>
      </c>
      <c r="AJ73" s="533">
        <v>0</v>
      </c>
      <c r="AK73" s="533">
        <v>0</v>
      </c>
      <c r="AL73" s="534">
        <v>0</v>
      </c>
      <c r="AM73" s="534">
        <v>0</v>
      </c>
      <c r="AN73" s="534">
        <v>0</v>
      </c>
      <c r="AO73" s="94">
        <v>0</v>
      </c>
      <c r="AP73" s="94">
        <v>0</v>
      </c>
      <c r="AQ73" s="94">
        <v>0</v>
      </c>
      <c r="AR73" s="94">
        <v>0</v>
      </c>
      <c r="AS73" s="94">
        <v>0</v>
      </c>
      <c r="AT73" s="94">
        <v>0</v>
      </c>
      <c r="AU73" s="533">
        <v>0</v>
      </c>
      <c r="AV73" s="94">
        <v>0</v>
      </c>
      <c r="AW73" s="94">
        <v>0</v>
      </c>
      <c r="AX73" s="533">
        <v>0</v>
      </c>
      <c r="AY73" s="533">
        <v>0</v>
      </c>
      <c r="AZ73" s="533">
        <v>0</v>
      </c>
      <c r="BA73" s="206">
        <v>0</v>
      </c>
      <c r="BB73" s="94">
        <v>0</v>
      </c>
      <c r="BC73" s="94">
        <v>0</v>
      </c>
      <c r="BD73" s="206">
        <v>0</v>
      </c>
      <c r="BE73" s="206">
        <v>0</v>
      </c>
      <c r="BF73" s="206">
        <v>0</v>
      </c>
      <c r="BG73" s="206">
        <v>0</v>
      </c>
      <c r="BH73" s="94">
        <v>0</v>
      </c>
      <c r="BI73" s="94">
        <v>0</v>
      </c>
      <c r="BJ73" s="206">
        <v>0</v>
      </c>
      <c r="BK73" s="206">
        <v>0</v>
      </c>
      <c r="BL73" s="206">
        <v>0</v>
      </c>
      <c r="BM73" s="208"/>
    </row>
    <row r="74" spans="1:107" s="532" customFormat="1" ht="16.5" hidden="1" customHeight="1" thickBot="1" x14ac:dyDescent="0.3">
      <c r="A74" s="527"/>
      <c r="B74" s="527"/>
      <c r="C74" s="600"/>
      <c r="D74" s="527"/>
      <c r="E74" s="600"/>
      <c r="F74" s="600"/>
      <c r="G74" s="600"/>
      <c r="H74" s="600"/>
      <c r="I74" s="600"/>
      <c r="J74" s="600"/>
      <c r="K74" s="600"/>
      <c r="L74" s="600"/>
      <c r="M74" s="600"/>
      <c r="N74" s="600"/>
      <c r="O74" s="600"/>
      <c r="P74" s="600"/>
      <c r="Q74" s="527"/>
      <c r="R74" s="527"/>
      <c r="S74" s="527"/>
      <c r="T74" s="527"/>
      <c r="U74" s="527"/>
      <c r="V74" s="606"/>
      <c r="W74" s="527"/>
      <c r="X74" s="527"/>
      <c r="Y74" s="527"/>
      <c r="Z74" s="527"/>
      <c r="AA74" s="531"/>
      <c r="AB74" s="531"/>
      <c r="AC74" s="527"/>
      <c r="AD74" s="531"/>
      <c r="AE74" s="527"/>
      <c r="AF74" s="527"/>
      <c r="AG74" s="520"/>
      <c r="AI74" s="533"/>
      <c r="AJ74" s="533"/>
      <c r="AK74" s="533"/>
      <c r="AL74" s="534"/>
      <c r="AM74" s="534"/>
      <c r="AN74" s="534"/>
      <c r="AO74" s="94"/>
      <c r="AP74" s="94"/>
      <c r="AQ74" s="94"/>
      <c r="AR74" s="94"/>
      <c r="AS74" s="94"/>
      <c r="AT74" s="94"/>
      <c r="AU74" s="533"/>
      <c r="AV74" s="94"/>
      <c r="AW74" s="94"/>
      <c r="AX74" s="533"/>
      <c r="AY74" s="533"/>
      <c r="AZ74" s="533"/>
      <c r="BA74" s="206"/>
      <c r="BB74" s="94"/>
      <c r="BC74" s="94"/>
      <c r="BD74" s="206"/>
      <c r="BE74" s="206"/>
      <c r="BF74" s="206"/>
      <c r="BG74" s="206"/>
      <c r="BH74" s="94"/>
      <c r="BI74" s="94"/>
      <c r="BJ74" s="206"/>
      <c r="BK74" s="206"/>
      <c r="BL74" s="206"/>
      <c r="BM74" s="208"/>
      <c r="BN74" s="520"/>
      <c r="BO74" s="520"/>
      <c r="BP74" s="520"/>
      <c r="BQ74" s="520"/>
      <c r="BR74" s="520"/>
      <c r="BS74" s="520"/>
      <c r="BT74" s="520"/>
      <c r="BU74" s="520"/>
      <c r="BV74" s="520"/>
      <c r="BW74" s="520"/>
      <c r="BX74" s="520"/>
      <c r="BY74" s="520"/>
      <c r="BZ74" s="520"/>
      <c r="CA74" s="520"/>
      <c r="CB74" s="520"/>
      <c r="CC74" s="520"/>
      <c r="CD74" s="520"/>
      <c r="CE74" s="520"/>
      <c r="CF74" s="520"/>
      <c r="CG74" s="520"/>
      <c r="CH74" s="520"/>
      <c r="CI74" s="520"/>
      <c r="CJ74" s="520"/>
      <c r="CK74" s="520"/>
      <c r="CL74" s="520"/>
      <c r="CM74" s="520"/>
      <c r="CN74" s="520"/>
      <c r="CO74" s="520"/>
      <c r="CP74" s="520"/>
      <c r="CQ74" s="520"/>
      <c r="CR74" s="520"/>
      <c r="CS74" s="520"/>
      <c r="CT74" s="520"/>
      <c r="CU74" s="520"/>
      <c r="CV74" s="535"/>
      <c r="CW74" s="535"/>
      <c r="CX74" s="535"/>
      <c r="CY74" s="535"/>
      <c r="CZ74" s="535"/>
      <c r="DA74" s="535"/>
      <c r="DB74" s="535"/>
      <c r="DC74" s="535"/>
    </row>
    <row r="75" spans="1:107" s="532" customFormat="1" ht="26.25" hidden="1" customHeight="1" thickBot="1" x14ac:dyDescent="0.3">
      <c r="A75" s="527"/>
      <c r="B75" s="527"/>
      <c r="C75" s="600"/>
      <c r="D75" s="527"/>
      <c r="E75" s="600"/>
      <c r="F75" s="600"/>
      <c r="G75" s="600"/>
      <c r="H75" s="600"/>
      <c r="I75" s="600"/>
      <c r="J75" s="600"/>
      <c r="K75" s="600"/>
      <c r="L75" s="600"/>
      <c r="M75" s="600"/>
      <c r="N75" s="600"/>
      <c r="O75" s="600"/>
      <c r="P75" s="600"/>
      <c r="Q75" s="527"/>
      <c r="R75" s="527"/>
      <c r="S75" s="527"/>
      <c r="T75" s="527"/>
      <c r="U75" s="527"/>
      <c r="V75" s="606"/>
      <c r="W75" s="527"/>
      <c r="X75" s="527"/>
      <c r="Y75" s="527"/>
      <c r="Z75" s="527"/>
      <c r="AA75" s="531"/>
      <c r="AB75" s="531"/>
      <c r="AC75" s="527"/>
      <c r="AD75" s="531"/>
      <c r="AE75" s="527"/>
      <c r="AF75" s="527"/>
      <c r="AG75" s="520"/>
      <c r="AH75" s="835" t="s">
        <v>399</v>
      </c>
      <c r="AI75" s="572"/>
      <c r="AJ75" s="835" t="s">
        <v>400</v>
      </c>
      <c r="AK75" s="572"/>
      <c r="AL75" s="835" t="s">
        <v>375</v>
      </c>
      <c r="AM75" s="835" t="s">
        <v>375</v>
      </c>
      <c r="AN75" s="835" t="s">
        <v>376</v>
      </c>
      <c r="AO75" s="829" t="s">
        <v>377</v>
      </c>
      <c r="AP75" s="830"/>
      <c r="AQ75" s="830"/>
      <c r="AR75" s="830"/>
      <c r="AS75" s="830"/>
      <c r="AT75" s="830"/>
      <c r="AU75" s="830"/>
      <c r="AV75" s="830"/>
      <c r="AW75" s="830"/>
      <c r="AX75" s="830"/>
      <c r="AY75" s="830"/>
      <c r="AZ75" s="831"/>
      <c r="BA75" s="829" t="s">
        <v>378</v>
      </c>
      <c r="BB75" s="830"/>
      <c r="BC75" s="830"/>
      <c r="BD75" s="830"/>
      <c r="BE75" s="830"/>
      <c r="BF75" s="830"/>
      <c r="BG75" s="830"/>
      <c r="BH75" s="830"/>
      <c r="BI75" s="830"/>
      <c r="BJ75" s="830"/>
      <c r="BK75" s="830"/>
      <c r="BL75" s="831"/>
      <c r="BM75" s="208"/>
      <c r="BN75" s="520"/>
      <c r="BO75" s="520"/>
      <c r="BP75" s="520"/>
      <c r="BQ75" s="520"/>
      <c r="BR75" s="520"/>
      <c r="BS75" s="520"/>
      <c r="BT75" s="520"/>
      <c r="BU75" s="520"/>
      <c r="BV75" s="520"/>
      <c r="BW75" s="520"/>
      <c r="BX75" s="520"/>
      <c r="BY75" s="520"/>
      <c r="BZ75" s="520"/>
      <c r="CA75" s="520"/>
      <c r="CB75" s="520"/>
      <c r="CC75" s="520"/>
      <c r="CD75" s="520"/>
      <c r="CE75" s="520"/>
      <c r="CF75" s="520"/>
      <c r="CG75" s="520"/>
      <c r="CH75" s="520"/>
      <c r="CI75" s="520"/>
      <c r="CJ75" s="520"/>
      <c r="CK75" s="520"/>
      <c r="CL75" s="520"/>
      <c r="CM75" s="520"/>
      <c r="CN75" s="520"/>
      <c r="CO75" s="520"/>
      <c r="CP75" s="520"/>
      <c r="CQ75" s="520"/>
      <c r="CR75" s="520"/>
      <c r="CS75" s="520"/>
      <c r="CT75" s="520"/>
      <c r="CU75" s="520"/>
      <c r="CV75" s="535"/>
      <c r="CW75" s="535"/>
      <c r="CX75" s="535"/>
      <c r="CY75" s="535"/>
      <c r="CZ75" s="535"/>
      <c r="DA75" s="535"/>
      <c r="DB75" s="535"/>
      <c r="DC75" s="535"/>
    </row>
    <row r="76" spans="1:107" s="532" customFormat="1" ht="58.5" hidden="1" customHeight="1" thickBot="1" x14ac:dyDescent="0.3">
      <c r="A76" s="527"/>
      <c r="B76" s="527"/>
      <c r="C76" s="600"/>
      <c r="D76" s="527"/>
      <c r="E76" s="600"/>
      <c r="F76" s="600"/>
      <c r="G76" s="600"/>
      <c r="H76" s="600"/>
      <c r="I76" s="600"/>
      <c r="J76" s="600"/>
      <c r="K76" s="600"/>
      <c r="L76" s="600"/>
      <c r="M76" s="600"/>
      <c r="N76" s="600"/>
      <c r="O76" s="600"/>
      <c r="P76" s="600"/>
      <c r="Q76" s="527"/>
      <c r="R76" s="527"/>
      <c r="S76" s="527"/>
      <c r="T76" s="527"/>
      <c r="U76" s="527"/>
      <c r="V76" s="606"/>
      <c r="W76" s="527"/>
      <c r="X76" s="527"/>
      <c r="Y76" s="527"/>
      <c r="Z76" s="527"/>
      <c r="AA76" s="531"/>
      <c r="AB76" s="531"/>
      <c r="AC76" s="527"/>
      <c r="AD76" s="531"/>
      <c r="AE76" s="527"/>
      <c r="AF76" s="527"/>
      <c r="AG76" s="520"/>
      <c r="AH76" s="836"/>
      <c r="AI76" s="574" t="s">
        <v>381</v>
      </c>
      <c r="AJ76" s="836"/>
      <c r="AK76" s="574" t="s">
        <v>382</v>
      </c>
      <c r="AL76" s="836"/>
      <c r="AM76" s="836"/>
      <c r="AN76" s="836"/>
      <c r="AO76" s="575" t="s">
        <v>401</v>
      </c>
      <c r="AP76" s="575" t="s">
        <v>402</v>
      </c>
      <c r="AQ76" s="574" t="s">
        <v>382</v>
      </c>
      <c r="AR76" s="575" t="s">
        <v>375</v>
      </c>
      <c r="AS76" s="575" t="s">
        <v>375</v>
      </c>
      <c r="AT76" s="575" t="s">
        <v>376</v>
      </c>
      <c r="AU76" s="575" t="s">
        <v>403</v>
      </c>
      <c r="AV76" s="575" t="s">
        <v>404</v>
      </c>
      <c r="AW76" s="574" t="s">
        <v>382</v>
      </c>
      <c r="AX76" s="575" t="s">
        <v>375</v>
      </c>
      <c r="AY76" s="575" t="s">
        <v>375</v>
      </c>
      <c r="AZ76" s="575" t="s">
        <v>376</v>
      </c>
      <c r="BA76" s="575" t="s">
        <v>401</v>
      </c>
      <c r="BB76" s="575" t="s">
        <v>402</v>
      </c>
      <c r="BC76" s="574" t="s">
        <v>382</v>
      </c>
      <c r="BD76" s="575" t="s">
        <v>375</v>
      </c>
      <c r="BE76" s="575" t="s">
        <v>375</v>
      </c>
      <c r="BF76" s="575" t="s">
        <v>376</v>
      </c>
      <c r="BG76" s="575" t="s">
        <v>403</v>
      </c>
      <c r="BH76" s="575" t="s">
        <v>404</v>
      </c>
      <c r="BI76" s="574" t="s">
        <v>382</v>
      </c>
      <c r="BJ76" s="575" t="s">
        <v>375</v>
      </c>
      <c r="BK76" s="575" t="s">
        <v>375</v>
      </c>
      <c r="BL76" s="575" t="s">
        <v>376</v>
      </c>
      <c r="BM76" s="208"/>
      <c r="BN76" s="520"/>
      <c r="BO76" s="520"/>
      <c r="BP76" s="520"/>
      <c r="BQ76" s="520"/>
      <c r="BR76" s="520"/>
      <c r="BS76" s="520"/>
      <c r="BT76" s="520"/>
      <c r="BU76" s="520"/>
      <c r="BV76" s="520"/>
      <c r="BW76" s="520"/>
      <c r="BX76" s="520"/>
      <c r="BY76" s="520"/>
      <c r="BZ76" s="520"/>
      <c r="CA76" s="520"/>
      <c r="CB76" s="520"/>
      <c r="CC76" s="520"/>
      <c r="CD76" s="520"/>
      <c r="CE76" s="520"/>
      <c r="CF76" s="520"/>
      <c r="CG76" s="520"/>
      <c r="CH76" s="520"/>
      <c r="CI76" s="520"/>
      <c r="CJ76" s="520"/>
      <c r="CK76" s="520"/>
      <c r="CL76" s="520"/>
      <c r="CM76" s="520"/>
      <c r="CN76" s="520"/>
      <c r="CO76" s="520"/>
      <c r="CP76" s="520"/>
      <c r="CQ76" s="520"/>
      <c r="CR76" s="520"/>
      <c r="CS76" s="520"/>
      <c r="CT76" s="520"/>
      <c r="CU76" s="520"/>
      <c r="CV76" s="535"/>
      <c r="CW76" s="535"/>
      <c r="CX76" s="535"/>
      <c r="CY76" s="535"/>
      <c r="CZ76" s="535"/>
      <c r="DA76" s="535"/>
      <c r="DB76" s="535"/>
      <c r="DC76" s="535"/>
    </row>
    <row r="77" spans="1:107" s="532" customFormat="1" ht="16.5" hidden="1" customHeight="1" thickBot="1" x14ac:dyDescent="0.3">
      <c r="A77" s="527"/>
      <c r="B77" s="527"/>
      <c r="C77" s="600"/>
      <c r="D77" s="527"/>
      <c r="E77" s="600"/>
      <c r="F77" s="600"/>
      <c r="G77" s="600"/>
      <c r="H77" s="600"/>
      <c r="I77" s="600"/>
      <c r="J77" s="600"/>
      <c r="K77" s="600"/>
      <c r="L77" s="600"/>
      <c r="M77" s="600"/>
      <c r="N77" s="600"/>
      <c r="O77" s="600"/>
      <c r="P77" s="600"/>
      <c r="Q77" s="527"/>
      <c r="R77" s="527"/>
      <c r="S77" s="527"/>
      <c r="T77" s="527"/>
      <c r="U77" s="527"/>
      <c r="V77" s="606"/>
      <c r="W77" s="527"/>
      <c r="X77" s="527"/>
      <c r="Y77" s="527"/>
      <c r="Z77" s="527"/>
      <c r="AA77" s="531"/>
      <c r="AB77" s="531"/>
      <c r="AC77" s="527"/>
      <c r="AD77" s="582"/>
      <c r="AE77" s="527"/>
      <c r="AF77" s="527"/>
      <c r="AG77" s="520"/>
      <c r="AH77" s="576" t="str">
        <f>'HC CORPORATIVA-INCERTIDUMBRE'!BI225</f>
        <v>Biodiesel palma</v>
      </c>
      <c r="AI77" s="581" t="s">
        <v>405</v>
      </c>
      <c r="AJ77" s="415">
        <v>6.8822999999999999</v>
      </c>
      <c r="AK77" s="577" t="s">
        <v>406</v>
      </c>
      <c r="AL77" s="578">
        <v>2.98E-3</v>
      </c>
      <c r="AM77" s="578">
        <v>2.98E-3</v>
      </c>
      <c r="AN77" s="579" t="s">
        <v>392</v>
      </c>
      <c r="AO77" s="581">
        <v>2.5999999999999999E-2</v>
      </c>
      <c r="AP77" s="580">
        <f>AO77/1000</f>
        <v>2.5999999999999998E-5</v>
      </c>
      <c r="AQ77" s="577" t="s">
        <v>407</v>
      </c>
      <c r="AR77" s="578">
        <v>0.01</v>
      </c>
      <c r="AS77" s="578">
        <v>0.1</v>
      </c>
      <c r="AT77" s="577" t="s">
        <v>394</v>
      </c>
      <c r="AU77" s="581">
        <v>5.0000000000000001E-3</v>
      </c>
      <c r="AV77" s="580">
        <f>AU77/1000</f>
        <v>5.0000000000000004E-6</v>
      </c>
      <c r="AW77" s="577" t="s">
        <v>408</v>
      </c>
      <c r="AX77" s="578">
        <v>2E-3</v>
      </c>
      <c r="AY77" s="578">
        <v>0.02</v>
      </c>
      <c r="AZ77" s="577" t="s">
        <v>394</v>
      </c>
      <c r="BA77" s="581">
        <v>3.4000000000000002E-2</v>
      </c>
      <c r="BB77" s="580">
        <f>BA77/1000</f>
        <v>3.4E-5</v>
      </c>
      <c r="BC77" s="577" t="s">
        <v>407</v>
      </c>
      <c r="BD77" s="578">
        <v>1.6E-2</v>
      </c>
      <c r="BE77" s="578">
        <v>9.5000000000000001E-2</v>
      </c>
      <c r="BF77" s="577" t="s">
        <v>394</v>
      </c>
      <c r="BG77" s="581">
        <v>3.4000000000000002E-2</v>
      </c>
      <c r="BH77" s="580">
        <f>BG77/1000</f>
        <v>3.4E-5</v>
      </c>
      <c r="BI77" s="577" t="s">
        <v>408</v>
      </c>
      <c r="BJ77" s="578">
        <v>1.2999999999999999E-2</v>
      </c>
      <c r="BK77" s="578">
        <v>0.12</v>
      </c>
      <c r="BL77" s="577" t="s">
        <v>394</v>
      </c>
      <c r="BM77" s="208"/>
      <c r="BN77" s="520">
        <v>0.6</v>
      </c>
      <c r="BO77" s="520">
        <v>1</v>
      </c>
      <c r="BP77" s="520"/>
      <c r="BQ77" s="520"/>
      <c r="BR77" s="520"/>
      <c r="BS77" s="520"/>
      <c r="BT77" s="520"/>
      <c r="BU77" s="520"/>
      <c r="BV77" s="520"/>
      <c r="BW77" s="520"/>
      <c r="BX77" s="520"/>
      <c r="BY77" s="520"/>
      <c r="BZ77" s="520"/>
      <c r="CA77" s="520"/>
      <c r="CB77" s="520"/>
      <c r="CC77" s="520"/>
      <c r="CD77" s="520"/>
      <c r="CE77" s="520"/>
      <c r="CF77" s="520"/>
      <c r="CG77" s="520"/>
      <c r="CH77" s="520"/>
      <c r="CI77" s="520"/>
      <c r="CJ77" s="520"/>
      <c r="CK77" s="520"/>
      <c r="CL77" s="520"/>
      <c r="CM77" s="520"/>
      <c r="CN77" s="520"/>
      <c r="CO77" s="520"/>
      <c r="CP77" s="520"/>
      <c r="CQ77" s="520"/>
      <c r="CR77" s="520"/>
      <c r="CS77" s="520"/>
      <c r="CT77" s="520"/>
      <c r="CU77" s="520"/>
      <c r="CV77" s="535"/>
      <c r="CW77" s="535"/>
      <c r="CX77" s="535"/>
      <c r="CY77" s="535"/>
      <c r="CZ77" s="535"/>
      <c r="DA77" s="535"/>
      <c r="DB77" s="535"/>
      <c r="DC77" s="535"/>
    </row>
    <row r="78" spans="1:107" s="532" customFormat="1" ht="16.5" hidden="1" customHeight="1" thickBot="1" x14ac:dyDescent="0.3">
      <c r="A78" s="527"/>
      <c r="B78" s="527"/>
      <c r="C78" s="600"/>
      <c r="D78" s="527"/>
      <c r="E78" s="600"/>
      <c r="F78" s="600"/>
      <c r="G78" s="600"/>
      <c r="H78" s="600"/>
      <c r="I78" s="600"/>
      <c r="J78" s="600"/>
      <c r="K78" s="600"/>
      <c r="L78" s="600"/>
      <c r="M78" s="600"/>
      <c r="N78" s="600"/>
      <c r="O78" s="600"/>
      <c r="P78" s="600"/>
      <c r="Q78" s="527"/>
      <c r="R78" s="527"/>
      <c r="S78" s="527"/>
      <c r="T78" s="527"/>
      <c r="U78" s="527"/>
      <c r="V78" s="606"/>
      <c r="W78" s="527"/>
      <c r="X78" s="527"/>
      <c r="Y78" s="527"/>
      <c r="Z78" s="527"/>
      <c r="AA78" s="531"/>
      <c r="AB78" s="531"/>
      <c r="AC78" s="527"/>
      <c r="AD78" s="582"/>
      <c r="AE78" s="527"/>
      <c r="AF78" s="527"/>
      <c r="AG78" s="520"/>
      <c r="AH78" s="576" t="str">
        <f>'HC CORPORATIVA-INCERTIDUMBRE'!BI226</f>
        <v>Bioetanol Anhidro</v>
      </c>
      <c r="AI78" s="581" t="s">
        <v>405</v>
      </c>
      <c r="AJ78" s="415">
        <v>5.9200999999999997</v>
      </c>
      <c r="AK78" s="577" t="s">
        <v>406</v>
      </c>
      <c r="AL78" s="578">
        <v>3.4799999999999996E-3</v>
      </c>
      <c r="AM78" s="578">
        <v>3.4799999999999996E-3</v>
      </c>
      <c r="AN78" s="579" t="s">
        <v>392</v>
      </c>
      <c r="AO78" s="581">
        <v>1.4999999999999999E-2</v>
      </c>
      <c r="AP78" s="580">
        <f>AO78/1000</f>
        <v>1.4999999999999999E-5</v>
      </c>
      <c r="AQ78" s="577" t="s">
        <v>407</v>
      </c>
      <c r="AR78" s="578">
        <v>0.01</v>
      </c>
      <c r="AS78" s="578">
        <v>0.1</v>
      </c>
      <c r="AT78" s="577" t="s">
        <v>394</v>
      </c>
      <c r="AU78" s="581">
        <v>3.0000000000000001E-3</v>
      </c>
      <c r="AV78" s="580">
        <f>AU78/1000</f>
        <v>3.0000000000000001E-6</v>
      </c>
      <c r="AW78" s="577" t="s">
        <v>408</v>
      </c>
      <c r="AX78" s="578">
        <v>2E-3</v>
      </c>
      <c r="AY78" s="578">
        <v>0.02</v>
      </c>
      <c r="AZ78" s="577" t="s">
        <v>394</v>
      </c>
      <c r="BA78" s="581">
        <v>8.7999999999999995E-2</v>
      </c>
      <c r="BB78" s="580">
        <f>BA78/1000</f>
        <v>8.7999999999999998E-5</v>
      </c>
      <c r="BC78" s="577" t="s">
        <v>407</v>
      </c>
      <c r="BD78" s="578">
        <v>0.13</v>
      </c>
      <c r="BE78" s="578">
        <v>0.84</v>
      </c>
      <c r="BF78" s="577" t="s">
        <v>394</v>
      </c>
      <c r="BG78" s="581">
        <v>0.2</v>
      </c>
      <c r="BH78" s="580">
        <f>BG78/1000</f>
        <v>2.0000000000000001E-4</v>
      </c>
      <c r="BI78" s="577" t="s">
        <v>408</v>
      </c>
      <c r="BJ78" s="578">
        <v>0.13</v>
      </c>
      <c r="BK78" s="578">
        <v>1.23</v>
      </c>
      <c r="BL78" s="577" t="s">
        <v>394</v>
      </c>
      <c r="BM78" s="208"/>
      <c r="BN78" s="520">
        <v>0.6</v>
      </c>
      <c r="BO78" s="520">
        <v>1</v>
      </c>
      <c r="BP78" s="520"/>
      <c r="BQ78" s="520"/>
      <c r="BR78" s="520"/>
      <c r="BS78" s="520"/>
      <c r="BT78" s="520"/>
      <c r="BU78" s="520"/>
      <c r="BV78" s="520"/>
      <c r="BW78" s="520"/>
      <c r="BX78" s="520"/>
      <c r="BY78" s="520"/>
      <c r="BZ78" s="520"/>
      <c r="CA78" s="520"/>
      <c r="CB78" s="520"/>
      <c r="CC78" s="520"/>
      <c r="CD78" s="520"/>
      <c r="CE78" s="520"/>
      <c r="CF78" s="520"/>
      <c r="CG78" s="520"/>
      <c r="CH78" s="520"/>
      <c r="CI78" s="520"/>
      <c r="CJ78" s="520"/>
      <c r="CK78" s="520"/>
      <c r="CL78" s="520"/>
      <c r="CM78" s="520"/>
      <c r="CN78" s="520"/>
      <c r="CO78" s="520"/>
      <c r="CP78" s="520"/>
      <c r="CQ78" s="520"/>
      <c r="CR78" s="520"/>
      <c r="CS78" s="520"/>
      <c r="CT78" s="520"/>
      <c r="CU78" s="520"/>
      <c r="CV78" s="535"/>
      <c r="CW78" s="535"/>
      <c r="CX78" s="535"/>
      <c r="CY78" s="535"/>
      <c r="CZ78" s="535"/>
      <c r="DA78" s="535"/>
      <c r="DB78" s="535"/>
      <c r="DC78" s="535"/>
    </row>
    <row r="79" spans="1:107" s="532" customFormat="1" hidden="1" x14ac:dyDescent="0.25">
      <c r="A79" s="527"/>
      <c r="B79" s="527"/>
      <c r="C79" s="600"/>
      <c r="D79" s="527"/>
      <c r="E79" s="600"/>
      <c r="F79" s="600"/>
      <c r="G79" s="600"/>
      <c r="H79" s="600"/>
      <c r="I79" s="600"/>
      <c r="J79" s="600"/>
      <c r="K79" s="600"/>
      <c r="L79" s="600"/>
      <c r="M79" s="600"/>
      <c r="N79" s="600"/>
      <c r="O79" s="600"/>
      <c r="P79" s="600"/>
      <c r="Q79" s="527"/>
      <c r="R79" s="527"/>
      <c r="S79" s="527"/>
      <c r="T79" s="527"/>
      <c r="U79" s="527"/>
      <c r="V79" s="606"/>
      <c r="W79" s="527"/>
      <c r="X79" s="527"/>
      <c r="Y79" s="527"/>
      <c r="Z79" s="527"/>
      <c r="AA79" s="531"/>
      <c r="AB79" s="531"/>
      <c r="AC79" s="527"/>
      <c r="AD79" s="531"/>
      <c r="AE79" s="527"/>
      <c r="AF79" s="527"/>
      <c r="AG79" s="520"/>
      <c r="AI79" s="533"/>
      <c r="AJ79" s="533"/>
      <c r="AK79" s="533"/>
      <c r="AL79" s="534"/>
      <c r="AM79" s="534"/>
      <c r="AN79" s="534"/>
      <c r="AO79" s="94"/>
      <c r="AP79" s="94"/>
      <c r="AQ79" s="94"/>
      <c r="AR79" s="94"/>
      <c r="AS79" s="94"/>
      <c r="AT79" s="94"/>
      <c r="AU79" s="533"/>
      <c r="AV79" s="94"/>
      <c r="AW79" s="94"/>
      <c r="AX79" s="533"/>
      <c r="AY79" s="533"/>
      <c r="AZ79" s="533"/>
      <c r="BA79" s="206"/>
      <c r="BB79" s="94"/>
      <c r="BC79" s="94"/>
      <c r="BD79" s="206"/>
      <c r="BE79" s="206"/>
      <c r="BF79" s="206"/>
      <c r="BG79" s="206"/>
      <c r="BH79" s="94"/>
      <c r="BI79" s="94"/>
      <c r="BJ79" s="206"/>
      <c r="BK79" s="206"/>
      <c r="BL79" s="206"/>
      <c r="BM79" s="208"/>
      <c r="BN79" s="520"/>
      <c r="BO79" s="520"/>
      <c r="BP79" s="520"/>
      <c r="BQ79" s="520"/>
      <c r="BR79" s="520"/>
      <c r="BS79" s="520"/>
      <c r="BT79" s="520"/>
      <c r="BU79" s="520"/>
      <c r="BV79" s="520"/>
      <c r="BW79" s="520"/>
      <c r="BX79" s="520"/>
      <c r="BY79" s="520"/>
      <c r="BZ79" s="520"/>
      <c r="CA79" s="520"/>
      <c r="CB79" s="520"/>
      <c r="CC79" s="520"/>
      <c r="CD79" s="520"/>
      <c r="CE79" s="520"/>
      <c r="CF79" s="520"/>
      <c r="CG79" s="520"/>
      <c r="CH79" s="520"/>
      <c r="CI79" s="520"/>
      <c r="CJ79" s="520"/>
      <c r="CK79" s="520"/>
      <c r="CL79" s="520"/>
      <c r="CM79" s="520"/>
      <c r="CN79" s="520"/>
      <c r="CO79" s="520"/>
      <c r="CP79" s="520"/>
      <c r="CQ79" s="520"/>
      <c r="CR79" s="520"/>
      <c r="CS79" s="520"/>
      <c r="CT79" s="520"/>
      <c r="CU79" s="520"/>
      <c r="CV79" s="535"/>
      <c r="CW79" s="535"/>
      <c r="CX79" s="535"/>
      <c r="CY79" s="535"/>
      <c r="CZ79" s="535"/>
      <c r="DA79" s="535"/>
      <c r="DB79" s="535"/>
      <c r="DC79" s="535"/>
    </row>
    <row r="80" spans="1:107" s="532" customFormat="1" ht="16.5" hidden="1" thickBot="1" x14ac:dyDescent="0.3">
      <c r="A80" s="527"/>
      <c r="B80" s="527"/>
      <c r="C80" s="600"/>
      <c r="D80" s="527"/>
      <c r="E80" s="600"/>
      <c r="F80" s="600"/>
      <c r="G80" s="600"/>
      <c r="H80" s="600"/>
      <c r="I80" s="600"/>
      <c r="J80" s="600"/>
      <c r="K80" s="600"/>
      <c r="L80" s="600"/>
      <c r="M80" s="600"/>
      <c r="N80" s="600"/>
      <c r="O80" s="600"/>
      <c r="P80" s="600"/>
      <c r="Q80" s="527"/>
      <c r="R80" s="527"/>
      <c r="S80" s="527"/>
      <c r="T80" s="527"/>
      <c r="U80" s="527"/>
      <c r="V80" s="606"/>
      <c r="W80" s="527"/>
      <c r="X80" s="527"/>
      <c r="Y80" s="527"/>
      <c r="Z80" s="527"/>
      <c r="AA80" s="531"/>
      <c r="AB80" s="531"/>
      <c r="AC80" s="527"/>
      <c r="AD80" s="531"/>
      <c r="AE80" s="527"/>
      <c r="AF80" s="527"/>
      <c r="AG80" s="520"/>
      <c r="AI80" s="533"/>
      <c r="AJ80" s="533"/>
      <c r="AK80" s="533"/>
      <c r="AL80" s="534"/>
      <c r="AM80" s="534"/>
      <c r="AN80" s="534"/>
      <c r="AO80" s="94"/>
      <c r="AP80" s="94"/>
      <c r="AQ80" s="94"/>
      <c r="AR80" s="94"/>
      <c r="AS80" s="94"/>
      <c r="AT80" s="94"/>
      <c r="AU80" s="533"/>
      <c r="AV80" s="94"/>
      <c r="AW80" s="94"/>
      <c r="AX80" s="533"/>
      <c r="AY80" s="533"/>
      <c r="AZ80" s="533"/>
      <c r="BA80" s="206"/>
      <c r="BB80" s="94"/>
      <c r="BC80" s="94"/>
      <c r="BD80" s="206"/>
      <c r="BE80" s="206"/>
      <c r="BF80" s="206"/>
      <c r="BG80" s="206"/>
      <c r="BH80" s="94"/>
      <c r="BI80" s="94"/>
      <c r="BJ80" s="206"/>
      <c r="BK80" s="206"/>
      <c r="BL80" s="206"/>
      <c r="BM80" s="208"/>
      <c r="BN80" s="520"/>
      <c r="BO80" s="520"/>
      <c r="BP80" s="520"/>
      <c r="BQ80" s="520"/>
      <c r="BR80" s="520"/>
      <c r="BS80" s="520"/>
      <c r="BT80" s="520"/>
      <c r="BU80" s="520"/>
      <c r="BV80" s="520"/>
      <c r="BW80" s="520"/>
      <c r="BX80" s="520"/>
      <c r="BY80" s="520"/>
      <c r="BZ80" s="520"/>
      <c r="CA80" s="520"/>
      <c r="CB80" s="520"/>
      <c r="CC80" s="520"/>
      <c r="CD80" s="520"/>
      <c r="CE80" s="520"/>
      <c r="CF80" s="520"/>
      <c r="CG80" s="520"/>
      <c r="CH80" s="520"/>
      <c r="CI80" s="520"/>
      <c r="CJ80" s="520"/>
      <c r="CK80" s="520"/>
      <c r="CL80" s="520"/>
      <c r="CM80" s="520"/>
      <c r="CN80" s="520"/>
      <c r="CO80" s="520"/>
      <c r="CP80" s="520"/>
      <c r="CQ80" s="520"/>
      <c r="CR80" s="520"/>
      <c r="CS80" s="520"/>
      <c r="CT80" s="520"/>
      <c r="CU80" s="520"/>
      <c r="CV80" s="535"/>
      <c r="CW80" s="535"/>
      <c r="CX80" s="535"/>
      <c r="CY80" s="535"/>
      <c r="CZ80" s="535"/>
      <c r="DA80" s="535"/>
      <c r="DB80" s="535"/>
      <c r="DC80" s="535"/>
    </row>
    <row r="81" spans="1:107" s="532" customFormat="1" ht="26.25" hidden="1" customHeight="1" thickBot="1" x14ac:dyDescent="0.3">
      <c r="A81" s="527"/>
      <c r="B81" s="527"/>
      <c r="C81" s="600"/>
      <c r="D81" s="527"/>
      <c r="E81" s="600"/>
      <c r="F81" s="600"/>
      <c r="G81" s="600"/>
      <c r="H81" s="600"/>
      <c r="I81" s="600"/>
      <c r="J81" s="600"/>
      <c r="K81" s="600"/>
      <c r="L81" s="600"/>
      <c r="M81" s="600"/>
      <c r="N81" s="600"/>
      <c r="O81" s="600"/>
      <c r="P81" s="600"/>
      <c r="Q81" s="527"/>
      <c r="R81" s="527"/>
      <c r="S81" s="527"/>
      <c r="T81" s="527"/>
      <c r="U81" s="527"/>
      <c r="V81" s="606"/>
      <c r="W81" s="527"/>
      <c r="X81" s="527"/>
      <c r="Y81" s="527"/>
      <c r="Z81" s="527"/>
      <c r="AA81" s="531"/>
      <c r="AB81" s="531"/>
      <c r="AC81" s="527"/>
      <c r="AD81" s="531"/>
      <c r="AE81" s="527"/>
      <c r="AF81" s="527"/>
      <c r="AG81" s="520"/>
      <c r="AH81" s="835" t="s">
        <v>399</v>
      </c>
      <c r="AI81" s="572"/>
      <c r="AJ81" s="835" t="s">
        <v>400</v>
      </c>
      <c r="AK81" s="572"/>
      <c r="AL81" s="835" t="s">
        <v>375</v>
      </c>
      <c r="AM81" s="835" t="s">
        <v>375</v>
      </c>
      <c r="AN81" s="835" t="s">
        <v>376</v>
      </c>
      <c r="AO81" s="829" t="s">
        <v>377</v>
      </c>
      <c r="AP81" s="830"/>
      <c r="AQ81" s="830"/>
      <c r="AR81" s="830"/>
      <c r="AS81" s="830"/>
      <c r="AT81" s="830"/>
      <c r="AU81" s="830"/>
      <c r="AV81" s="830"/>
      <c r="AW81" s="830"/>
      <c r="AX81" s="830"/>
      <c r="AY81" s="830"/>
      <c r="AZ81" s="831"/>
      <c r="BA81" s="829" t="s">
        <v>378</v>
      </c>
      <c r="BB81" s="830"/>
      <c r="BC81" s="830"/>
      <c r="BD81" s="830"/>
      <c r="BE81" s="830"/>
      <c r="BF81" s="830"/>
      <c r="BG81" s="830"/>
      <c r="BH81" s="830"/>
      <c r="BI81" s="830"/>
      <c r="BJ81" s="830"/>
      <c r="BK81" s="830"/>
      <c r="BL81" s="831"/>
      <c r="BM81" s="208"/>
      <c r="BN81" s="520"/>
      <c r="BO81" s="520"/>
      <c r="BP81" s="520"/>
      <c r="BQ81" s="520"/>
      <c r="BR81" s="520"/>
      <c r="BS81" s="520"/>
      <c r="BT81" s="520"/>
      <c r="BU81" s="520"/>
      <c r="BV81" s="520"/>
      <c r="BW81" s="520"/>
      <c r="BX81" s="520"/>
      <c r="BY81" s="520"/>
      <c r="BZ81" s="520"/>
      <c r="CA81" s="520"/>
      <c r="CB81" s="520"/>
      <c r="CC81" s="520"/>
      <c r="CD81" s="520"/>
      <c r="CE81" s="520"/>
      <c r="CF81" s="520"/>
      <c r="CG81" s="520"/>
      <c r="CH81" s="520"/>
      <c r="CI81" s="520"/>
      <c r="CJ81" s="520"/>
      <c r="CK81" s="520"/>
      <c r="CL81" s="520"/>
      <c r="CM81" s="520"/>
      <c r="CN81" s="520"/>
      <c r="CO81" s="520"/>
      <c r="CP81" s="520"/>
      <c r="CQ81" s="520"/>
      <c r="CR81" s="520"/>
      <c r="CS81" s="520"/>
      <c r="CT81" s="520"/>
      <c r="CU81" s="520"/>
      <c r="CV81" s="535"/>
      <c r="CW81" s="535"/>
      <c r="CX81" s="535"/>
      <c r="CY81" s="535"/>
      <c r="CZ81" s="535"/>
      <c r="DA81" s="535"/>
      <c r="DB81" s="535"/>
      <c r="DC81" s="535"/>
    </row>
    <row r="82" spans="1:107" s="532" customFormat="1" ht="59.25" hidden="1" customHeight="1" thickBot="1" x14ac:dyDescent="0.3">
      <c r="A82" s="527"/>
      <c r="B82" s="527"/>
      <c r="C82" s="600"/>
      <c r="D82" s="527"/>
      <c r="E82" s="600"/>
      <c r="F82" s="600"/>
      <c r="G82" s="600"/>
      <c r="H82" s="600"/>
      <c r="I82" s="600"/>
      <c r="J82" s="600"/>
      <c r="K82" s="600"/>
      <c r="L82" s="600"/>
      <c r="M82" s="600"/>
      <c r="N82" s="600"/>
      <c r="O82" s="600"/>
      <c r="P82" s="600"/>
      <c r="Q82" s="527"/>
      <c r="R82" s="527"/>
      <c r="S82" s="527"/>
      <c r="T82" s="527"/>
      <c r="U82" s="527"/>
      <c r="V82" s="606"/>
      <c r="W82" s="527"/>
      <c r="X82" s="527"/>
      <c r="Y82" s="527"/>
      <c r="Z82" s="527"/>
      <c r="AA82" s="531"/>
      <c r="AB82" s="531"/>
      <c r="AC82" s="527"/>
      <c r="AD82" s="531"/>
      <c r="AE82" s="527"/>
      <c r="AF82" s="527"/>
      <c r="AG82" s="520"/>
      <c r="AH82" s="836"/>
      <c r="AI82" s="574" t="s">
        <v>381</v>
      </c>
      <c r="AJ82" s="836"/>
      <c r="AK82" s="574" t="s">
        <v>382</v>
      </c>
      <c r="AL82" s="836"/>
      <c r="AM82" s="836"/>
      <c r="AN82" s="836"/>
      <c r="AO82" s="575" t="s">
        <v>401</v>
      </c>
      <c r="AP82" s="575" t="s">
        <v>402</v>
      </c>
      <c r="AQ82" s="574" t="s">
        <v>382</v>
      </c>
      <c r="AR82" s="575" t="s">
        <v>375</v>
      </c>
      <c r="AS82" s="575" t="s">
        <v>375</v>
      </c>
      <c r="AT82" s="575" t="s">
        <v>376</v>
      </c>
      <c r="AU82" s="575" t="s">
        <v>403</v>
      </c>
      <c r="AV82" s="575" t="s">
        <v>404</v>
      </c>
      <c r="AW82" s="574" t="s">
        <v>382</v>
      </c>
      <c r="AX82" s="575" t="s">
        <v>375</v>
      </c>
      <c r="AY82" s="575" t="s">
        <v>375</v>
      </c>
      <c r="AZ82" s="575" t="s">
        <v>376</v>
      </c>
      <c r="BA82" s="575" t="s">
        <v>401</v>
      </c>
      <c r="BB82" s="575" t="s">
        <v>402</v>
      </c>
      <c r="BC82" s="574" t="s">
        <v>382</v>
      </c>
      <c r="BD82" s="575" t="s">
        <v>375</v>
      </c>
      <c r="BE82" s="575" t="s">
        <v>375</v>
      </c>
      <c r="BF82" s="575" t="s">
        <v>376</v>
      </c>
      <c r="BG82" s="575" t="s">
        <v>403</v>
      </c>
      <c r="BH82" s="575" t="s">
        <v>404</v>
      </c>
      <c r="BI82" s="574" t="s">
        <v>382</v>
      </c>
      <c r="BJ82" s="575" t="s">
        <v>375</v>
      </c>
      <c r="BK82" s="575" t="s">
        <v>375</v>
      </c>
      <c r="BL82" s="575" t="s">
        <v>376</v>
      </c>
      <c r="BM82" s="208"/>
      <c r="BN82" s="520"/>
      <c r="BO82" s="520"/>
      <c r="BP82" s="520"/>
      <c r="BQ82" s="520"/>
      <c r="BR82" s="520"/>
      <c r="BS82" s="520"/>
      <c r="BT82" s="520"/>
      <c r="BU82" s="520"/>
      <c r="BV82" s="520"/>
      <c r="BW82" s="520"/>
      <c r="BX82" s="520"/>
      <c r="BY82" s="520"/>
      <c r="BZ82" s="520"/>
      <c r="CA82" s="520"/>
      <c r="CB82" s="520"/>
      <c r="CC82" s="520"/>
      <c r="CD82" s="520"/>
      <c r="CE82" s="520"/>
      <c r="CF82" s="520"/>
      <c r="CG82" s="520"/>
      <c r="CH82" s="520"/>
      <c r="CI82" s="520"/>
      <c r="CJ82" s="520"/>
      <c r="CK82" s="520"/>
      <c r="CL82" s="520"/>
      <c r="CM82" s="520"/>
      <c r="CN82" s="520"/>
      <c r="CO82" s="520"/>
      <c r="CP82" s="520"/>
      <c r="CQ82" s="520"/>
      <c r="CR82" s="520"/>
      <c r="CS82" s="520"/>
      <c r="CT82" s="520"/>
      <c r="CU82" s="520"/>
      <c r="CV82" s="535"/>
      <c r="CW82" s="535"/>
      <c r="CX82" s="535"/>
      <c r="CY82" s="535"/>
      <c r="CZ82" s="535"/>
      <c r="DA82" s="535"/>
      <c r="DB82" s="535"/>
      <c r="DC82" s="535"/>
    </row>
    <row r="83" spans="1:107" s="532" customFormat="1" ht="21" hidden="1" thickBot="1" x14ac:dyDescent="0.3">
      <c r="A83" s="527"/>
      <c r="B83" s="527"/>
      <c r="C83" s="600"/>
      <c r="D83" s="527"/>
      <c r="E83" s="600"/>
      <c r="F83" s="600"/>
      <c r="G83" s="600"/>
      <c r="H83" s="600"/>
      <c r="I83" s="600"/>
      <c r="J83" s="600"/>
      <c r="K83" s="600"/>
      <c r="L83" s="600"/>
      <c r="M83" s="600"/>
      <c r="N83" s="600"/>
      <c r="O83" s="600"/>
      <c r="P83" s="600"/>
      <c r="Q83" s="527"/>
      <c r="R83" s="527"/>
      <c r="S83" s="527"/>
      <c r="T83" s="527"/>
      <c r="U83" s="527"/>
      <c r="V83" s="606"/>
      <c r="W83" s="527"/>
      <c r="X83" s="527"/>
      <c r="Y83" s="527"/>
      <c r="Z83" s="527"/>
      <c r="AA83" s="531"/>
      <c r="AB83" s="531"/>
      <c r="AC83" s="527"/>
      <c r="AD83" s="531"/>
      <c r="AE83" s="583"/>
      <c r="AF83" s="527"/>
      <c r="AG83" s="520"/>
      <c r="AH83" s="584" t="str">
        <f>'HC CORPORATIVA-INCERTIDUMBRE'!BI235</f>
        <v>Biogás Genérico</v>
      </c>
      <c r="AI83" s="577" t="s">
        <v>409</v>
      </c>
      <c r="AJ83" s="585">
        <v>1.8565</v>
      </c>
      <c r="AK83" s="577" t="s">
        <v>410</v>
      </c>
      <c r="AL83" s="424">
        <v>8.8868000000000003E-2</v>
      </c>
      <c r="AM83" s="424">
        <v>8.8869000000000004E-2</v>
      </c>
      <c r="AN83" s="579" t="s">
        <v>392</v>
      </c>
      <c r="AO83" s="586">
        <v>2.1999999999999999E-2</v>
      </c>
      <c r="AP83" s="586">
        <f>AO83/1000</f>
        <v>2.1999999999999999E-5</v>
      </c>
      <c r="AQ83" s="577" t="s">
        <v>411</v>
      </c>
      <c r="AR83" s="578">
        <v>3.0000000000000001E-3</v>
      </c>
      <c r="AS83" s="578">
        <v>0.03</v>
      </c>
      <c r="AT83" s="577" t="s">
        <v>394</v>
      </c>
      <c r="AU83" s="586">
        <v>2.2000000000000001E-3</v>
      </c>
      <c r="AV83" s="586">
        <f>AU83/1000</f>
        <v>2.2000000000000001E-6</v>
      </c>
      <c r="AW83" s="577" t="s">
        <v>411</v>
      </c>
      <c r="AX83" s="578">
        <v>2.9999999999999997E-4</v>
      </c>
      <c r="AY83" s="578">
        <v>0.03</v>
      </c>
      <c r="AZ83" s="577" t="s">
        <v>394</v>
      </c>
      <c r="BA83" s="581">
        <v>0</v>
      </c>
      <c r="BB83" s="586">
        <f>BA83/1000</f>
        <v>0</v>
      </c>
      <c r="BC83" s="577" t="s">
        <v>411</v>
      </c>
      <c r="BD83" s="578">
        <v>0</v>
      </c>
      <c r="BE83" s="578">
        <v>0</v>
      </c>
      <c r="BF83" s="577" t="s">
        <v>394</v>
      </c>
      <c r="BG83" s="581">
        <v>0</v>
      </c>
      <c r="BH83" s="586">
        <f>BG83/1000</f>
        <v>0</v>
      </c>
      <c r="BI83" s="577" t="s">
        <v>411</v>
      </c>
      <c r="BJ83" s="578">
        <v>0</v>
      </c>
      <c r="BK83" s="578">
        <v>0</v>
      </c>
      <c r="BL83" s="577" t="s">
        <v>394</v>
      </c>
      <c r="BM83" s="208"/>
      <c r="BN83" s="520">
        <v>0.6</v>
      </c>
      <c r="BO83" s="520">
        <v>1</v>
      </c>
      <c r="BP83" s="520"/>
      <c r="BQ83" s="520"/>
      <c r="BR83" s="520"/>
      <c r="BS83" s="520"/>
      <c r="BT83" s="520"/>
      <c r="BU83" s="520"/>
      <c r="BV83" s="520"/>
      <c r="BW83" s="520"/>
      <c r="BX83" s="520"/>
      <c r="BY83" s="520"/>
      <c r="BZ83" s="520"/>
      <c r="CA83" s="520"/>
      <c r="CB83" s="520"/>
      <c r="CC83" s="520"/>
      <c r="CD83" s="520"/>
      <c r="CE83" s="520"/>
      <c r="CF83" s="520"/>
      <c r="CG83" s="520"/>
      <c r="CH83" s="520"/>
      <c r="CI83" s="520"/>
      <c r="CJ83" s="520"/>
      <c r="CK83" s="520"/>
      <c r="CL83" s="520"/>
      <c r="CM83" s="520"/>
      <c r="CN83" s="520"/>
      <c r="CO83" s="520"/>
      <c r="CP83" s="520"/>
      <c r="CQ83" s="520"/>
      <c r="CR83" s="520"/>
      <c r="CS83" s="520"/>
      <c r="CT83" s="520"/>
      <c r="CU83" s="520"/>
      <c r="CV83" s="535"/>
      <c r="CW83" s="535"/>
      <c r="CX83" s="535"/>
      <c r="CY83" s="535"/>
      <c r="CZ83" s="535"/>
      <c r="DA83" s="535"/>
      <c r="DB83" s="535"/>
      <c r="DC83" s="535"/>
    </row>
    <row r="84" spans="1:107" s="532" customFormat="1" hidden="1" x14ac:dyDescent="0.25">
      <c r="A84" s="527"/>
      <c r="B84" s="527"/>
      <c r="C84" s="600"/>
      <c r="D84" s="527"/>
      <c r="E84" s="600"/>
      <c r="F84" s="600"/>
      <c r="G84" s="600"/>
      <c r="H84" s="600"/>
      <c r="I84" s="600"/>
      <c r="J84" s="600"/>
      <c r="K84" s="600"/>
      <c r="L84" s="600"/>
      <c r="M84" s="600"/>
      <c r="N84" s="600"/>
      <c r="O84" s="600"/>
      <c r="P84" s="600"/>
      <c r="Q84" s="527"/>
      <c r="R84" s="527"/>
      <c r="S84" s="527"/>
      <c r="T84" s="527"/>
      <c r="U84" s="527"/>
      <c r="V84" s="606"/>
      <c r="W84" s="527"/>
      <c r="X84" s="527"/>
      <c r="Y84" s="527"/>
      <c r="Z84" s="527"/>
      <c r="AA84" s="531"/>
      <c r="AB84" s="531"/>
      <c r="AC84" s="527"/>
      <c r="AD84" s="531"/>
      <c r="AE84" s="527"/>
      <c r="AF84" s="527"/>
      <c r="AG84" s="520"/>
      <c r="AI84" s="533"/>
      <c r="AJ84" s="533"/>
      <c r="AK84" s="533"/>
      <c r="AL84" s="534"/>
      <c r="AM84" s="534"/>
      <c r="AN84" s="534"/>
      <c r="AO84" s="94"/>
      <c r="AP84" s="94"/>
      <c r="AQ84" s="94"/>
      <c r="AR84" s="94"/>
      <c r="AS84" s="94"/>
      <c r="AT84" s="94"/>
      <c r="AU84" s="533"/>
      <c r="AV84" s="94"/>
      <c r="AW84" s="94"/>
      <c r="AX84" s="533"/>
      <c r="AY84" s="533"/>
      <c r="AZ84" s="533"/>
      <c r="BA84" s="206"/>
      <c r="BB84" s="94"/>
      <c r="BC84" s="94"/>
      <c r="BD84" s="206"/>
      <c r="BE84" s="206"/>
      <c r="BF84" s="206"/>
      <c r="BG84" s="206"/>
      <c r="BH84" s="94"/>
      <c r="BI84" s="94"/>
      <c r="BJ84" s="206"/>
      <c r="BK84" s="206"/>
      <c r="BL84" s="206"/>
      <c r="BM84" s="208"/>
      <c r="BN84" s="520"/>
      <c r="BO84" s="520"/>
      <c r="BP84" s="520"/>
      <c r="BQ84" s="520"/>
      <c r="BR84" s="520"/>
      <c r="BS84" s="520"/>
      <c r="BT84" s="520"/>
      <c r="BU84" s="520"/>
      <c r="BV84" s="520"/>
      <c r="BW84" s="520"/>
      <c r="BX84" s="520"/>
      <c r="BY84" s="520"/>
      <c r="BZ84" s="520"/>
      <c r="CA84" s="520"/>
      <c r="CB84" s="520"/>
      <c r="CC84" s="520"/>
      <c r="CD84" s="520"/>
      <c r="CE84" s="520"/>
      <c r="CF84" s="520"/>
      <c r="CG84" s="520"/>
      <c r="CH84" s="520"/>
      <c r="CI84" s="520"/>
      <c r="CJ84" s="520"/>
      <c r="CK84" s="520"/>
      <c r="CL84" s="520"/>
      <c r="CM84" s="520"/>
      <c r="CN84" s="520"/>
      <c r="CO84" s="520"/>
      <c r="CP84" s="520"/>
      <c r="CQ84" s="520"/>
      <c r="CR84" s="520"/>
      <c r="CS84" s="520"/>
      <c r="CT84" s="520"/>
      <c r="CU84" s="520"/>
      <c r="CV84" s="535"/>
      <c r="CW84" s="535"/>
      <c r="CX84" s="535"/>
      <c r="CY84" s="535"/>
      <c r="CZ84" s="535"/>
      <c r="DA84" s="535"/>
      <c r="DB84" s="535"/>
      <c r="DC84" s="535"/>
    </row>
    <row r="85" spans="1:107" s="527" customFormat="1" hidden="1" x14ac:dyDescent="0.25">
      <c r="C85" s="600"/>
      <c r="E85" s="600"/>
      <c r="F85" s="600"/>
      <c r="G85" s="600"/>
      <c r="H85" s="600"/>
      <c r="I85" s="600"/>
      <c r="J85" s="600"/>
      <c r="K85" s="600"/>
      <c r="L85" s="600"/>
      <c r="M85" s="600"/>
      <c r="N85" s="600"/>
      <c r="O85" s="600"/>
      <c r="P85" s="600"/>
      <c r="V85" s="600"/>
      <c r="AG85" s="520"/>
      <c r="AH85" s="532"/>
      <c r="AI85" s="533"/>
      <c r="AJ85" s="533"/>
      <c r="AK85" s="533"/>
      <c r="AL85" s="534"/>
      <c r="AM85" s="534"/>
      <c r="AN85" s="534"/>
      <c r="AO85" s="587"/>
      <c r="AP85" s="587"/>
      <c r="AQ85" s="587"/>
      <c r="AR85" s="587"/>
      <c r="AS85" s="587"/>
      <c r="AT85" s="587"/>
      <c r="AU85" s="533"/>
      <c r="AV85" s="587"/>
      <c r="AW85" s="587"/>
      <c r="AX85" s="533"/>
      <c r="AY85" s="533"/>
      <c r="AZ85" s="533"/>
      <c r="BA85" s="206"/>
      <c r="BB85" s="533"/>
      <c r="BC85" s="533"/>
      <c r="BD85" s="206"/>
      <c r="BE85" s="206"/>
      <c r="BF85" s="206"/>
      <c r="BG85" s="206"/>
      <c r="BH85" s="533"/>
      <c r="BI85" s="533"/>
      <c r="BJ85" s="206"/>
      <c r="BK85" s="206"/>
      <c r="BL85" s="206"/>
      <c r="BM85" s="208"/>
      <c r="BN85" s="520"/>
      <c r="BO85" s="520"/>
      <c r="BP85" s="520"/>
      <c r="BQ85" s="520"/>
      <c r="BR85" s="520"/>
      <c r="BS85" s="520"/>
      <c r="BT85" s="520"/>
      <c r="BU85" s="520"/>
      <c r="BV85" s="569"/>
      <c r="BW85" s="588"/>
      <c r="BX85" s="588"/>
      <c r="BY85" s="569"/>
      <c r="BZ85" s="569"/>
      <c r="CA85" s="589"/>
      <c r="CB85" s="590"/>
      <c r="CC85" s="590"/>
      <c r="CD85" s="590"/>
      <c r="CE85" s="590"/>
      <c r="CF85" s="590"/>
      <c r="CG85" s="589"/>
      <c r="CH85" s="535"/>
      <c r="CI85" s="591"/>
      <c r="CJ85" s="591"/>
      <c r="CK85" s="592"/>
      <c r="CL85" s="535"/>
      <c r="CM85" s="535"/>
      <c r="CN85" s="535"/>
      <c r="CO85" s="535"/>
      <c r="CP85" s="535"/>
      <c r="CQ85" s="535"/>
    </row>
    <row r="86" spans="1:107" s="527" customFormat="1" hidden="1" x14ac:dyDescent="0.25">
      <c r="C86" s="600"/>
      <c r="E86" s="600"/>
      <c r="F86" s="600"/>
      <c r="G86" s="600"/>
      <c r="H86" s="600"/>
      <c r="I86" s="600"/>
      <c r="J86" s="600"/>
      <c r="K86" s="600"/>
      <c r="L86" s="600"/>
      <c r="M86" s="600"/>
      <c r="N86" s="600"/>
      <c r="O86" s="600"/>
      <c r="P86" s="600"/>
      <c r="V86" s="600"/>
      <c r="AG86" s="520"/>
      <c r="AH86" s="532"/>
      <c r="AI86" s="533"/>
      <c r="AJ86" s="533"/>
      <c r="AK86" s="533"/>
      <c r="AL86" s="534"/>
      <c r="AM86" s="534"/>
      <c r="AN86" s="534"/>
      <c r="AO86" s="587"/>
      <c r="AP86" s="587"/>
      <c r="AQ86" s="587"/>
      <c r="AR86" s="587"/>
      <c r="AS86" s="587"/>
      <c r="AT86" s="587"/>
      <c r="AU86" s="533"/>
      <c r="AV86" s="587"/>
      <c r="AW86" s="587"/>
      <c r="AX86" s="533"/>
      <c r="AY86" s="533"/>
      <c r="AZ86" s="533"/>
      <c r="BA86" s="206"/>
      <c r="BB86" s="533"/>
      <c r="BC86" s="533"/>
      <c r="BD86" s="206"/>
      <c r="BE86" s="206"/>
      <c r="BF86" s="206"/>
      <c r="BG86" s="206"/>
      <c r="BH86" s="533"/>
      <c r="BI86" s="533"/>
      <c r="BJ86" s="206"/>
      <c r="BK86" s="206"/>
      <c r="BL86" s="206"/>
      <c r="BM86" s="208"/>
      <c r="BN86" s="520"/>
      <c r="BO86" s="520"/>
      <c r="BP86" s="520"/>
      <c r="BQ86" s="520"/>
      <c r="BR86" s="520"/>
      <c r="BS86" s="520"/>
      <c r="BT86" s="520"/>
      <c r="BU86" s="520"/>
      <c r="BV86" s="569"/>
      <c r="BW86" s="588"/>
      <c r="BX86" s="588"/>
      <c r="BY86" s="569"/>
      <c r="BZ86" s="569"/>
      <c r="CA86" s="589"/>
      <c r="CB86" s="590"/>
      <c r="CC86" s="590"/>
      <c r="CD86" s="590"/>
      <c r="CE86" s="590"/>
      <c r="CF86" s="590"/>
      <c r="CG86" s="589"/>
      <c r="CH86" s="535"/>
      <c r="CI86" s="591"/>
      <c r="CJ86" s="591"/>
      <c r="CK86" s="592"/>
      <c r="CL86" s="535"/>
      <c r="CM86" s="535"/>
      <c r="CN86" s="535"/>
      <c r="CO86" s="535"/>
      <c r="CP86" s="535"/>
      <c r="CQ86" s="535"/>
    </row>
    <row r="87" spans="1:107" s="527" customFormat="1" hidden="1" x14ac:dyDescent="0.25">
      <c r="C87" s="600"/>
      <c r="E87" s="600"/>
      <c r="F87" s="600"/>
      <c r="G87" s="600"/>
      <c r="H87" s="600"/>
      <c r="I87" s="600"/>
      <c r="J87" s="600"/>
      <c r="K87" s="600"/>
      <c r="L87" s="600"/>
      <c r="M87" s="600"/>
      <c r="N87" s="600"/>
      <c r="O87" s="600"/>
      <c r="P87" s="600"/>
      <c r="V87" s="600"/>
      <c r="AG87" s="520"/>
      <c r="AH87" s="532"/>
      <c r="AI87" s="533"/>
      <c r="AJ87" s="533"/>
      <c r="AK87" s="533"/>
      <c r="AL87" s="534"/>
      <c r="AM87" s="534"/>
      <c r="AN87" s="534"/>
      <c r="AO87" s="587"/>
      <c r="AP87" s="587"/>
      <c r="AQ87" s="587"/>
      <c r="AR87" s="587"/>
      <c r="AS87" s="587"/>
      <c r="AT87" s="587"/>
      <c r="AU87" s="533"/>
      <c r="AV87" s="587"/>
      <c r="AW87" s="587"/>
      <c r="AX87" s="533"/>
      <c r="AY87" s="533"/>
      <c r="AZ87" s="533"/>
      <c r="BA87" s="206"/>
      <c r="BB87" s="533"/>
      <c r="BC87" s="533"/>
      <c r="BD87" s="206"/>
      <c r="BE87" s="206"/>
      <c r="BF87" s="206"/>
      <c r="BG87" s="206"/>
      <c r="BH87" s="533"/>
      <c r="BI87" s="533"/>
      <c r="BJ87" s="206"/>
      <c r="BK87" s="206"/>
      <c r="BL87" s="206"/>
      <c r="BM87" s="208"/>
      <c r="BN87" s="520"/>
      <c r="BO87" s="520"/>
      <c r="BP87" s="520"/>
      <c r="BQ87" s="520"/>
      <c r="BR87" s="520"/>
      <c r="BS87" s="520"/>
      <c r="BT87" s="520"/>
      <c r="BU87" s="520"/>
      <c r="BV87" s="569"/>
      <c r="BW87" s="588"/>
      <c r="BX87" s="588"/>
      <c r="BY87" s="569"/>
      <c r="BZ87" s="569"/>
      <c r="CA87" s="589"/>
      <c r="CB87" s="590"/>
      <c r="CC87" s="590"/>
      <c r="CD87" s="590"/>
      <c r="CE87" s="590"/>
      <c r="CF87" s="590"/>
      <c r="CG87" s="589"/>
      <c r="CH87" s="535"/>
      <c r="CI87" s="591"/>
      <c r="CJ87" s="591"/>
      <c r="CK87" s="592"/>
      <c r="CL87" s="535"/>
      <c r="CM87" s="535"/>
      <c r="CN87" s="535"/>
      <c r="CO87" s="535"/>
      <c r="CP87" s="535"/>
      <c r="CQ87" s="535"/>
    </row>
    <row r="88" spans="1:107" s="527" customFormat="1" hidden="1" x14ac:dyDescent="0.25">
      <c r="C88" s="600"/>
      <c r="E88" s="600"/>
      <c r="F88" s="600"/>
      <c r="G88" s="600"/>
      <c r="H88" s="600"/>
      <c r="I88" s="600"/>
      <c r="J88" s="600"/>
      <c r="K88" s="600"/>
      <c r="L88" s="600"/>
      <c r="M88" s="600"/>
      <c r="N88" s="600"/>
      <c r="O88" s="600"/>
      <c r="P88" s="600"/>
      <c r="V88" s="600"/>
      <c r="AG88" s="520"/>
      <c r="AH88" s="532"/>
      <c r="AI88" s="533"/>
      <c r="AJ88" s="533"/>
      <c r="AK88" s="533"/>
      <c r="AL88" s="534"/>
      <c r="AM88" s="534"/>
      <c r="AN88" s="534"/>
      <c r="AO88" s="587"/>
      <c r="AP88" s="587"/>
      <c r="AQ88" s="587"/>
      <c r="AR88" s="587"/>
      <c r="AS88" s="587"/>
      <c r="AT88" s="587"/>
      <c r="AU88" s="533"/>
      <c r="AV88" s="587"/>
      <c r="AW88" s="587"/>
      <c r="AX88" s="533"/>
      <c r="AY88" s="533"/>
      <c r="AZ88" s="533"/>
      <c r="BA88" s="206"/>
      <c r="BB88" s="533"/>
      <c r="BC88" s="533"/>
      <c r="BD88" s="206"/>
      <c r="BE88" s="206"/>
      <c r="BF88" s="206"/>
      <c r="BG88" s="206"/>
      <c r="BH88" s="533"/>
      <c r="BI88" s="533"/>
      <c r="BJ88" s="206"/>
      <c r="BK88" s="206"/>
      <c r="BL88" s="206"/>
      <c r="BM88" s="208"/>
      <c r="BN88" s="520"/>
      <c r="BO88" s="520"/>
      <c r="BP88" s="520"/>
      <c r="BQ88" s="520"/>
      <c r="BR88" s="520"/>
      <c r="BS88" s="520"/>
      <c r="BT88" s="520"/>
      <c r="BU88" s="520"/>
      <c r="BV88" s="569"/>
      <c r="BW88" s="588"/>
      <c r="BX88" s="588"/>
      <c r="BY88" s="569"/>
      <c r="BZ88" s="569"/>
      <c r="CA88" s="589"/>
      <c r="CB88" s="590"/>
      <c r="CC88" s="590"/>
      <c r="CD88" s="590"/>
      <c r="CE88" s="590"/>
      <c r="CF88" s="590"/>
      <c r="CG88" s="589"/>
      <c r="CH88" s="535"/>
      <c r="CI88" s="591"/>
      <c r="CJ88" s="591"/>
      <c r="CK88" s="592"/>
      <c r="CL88" s="535"/>
      <c r="CM88" s="535"/>
      <c r="CN88" s="535"/>
      <c r="CO88" s="535"/>
      <c r="CP88" s="535"/>
      <c r="CQ88" s="535"/>
    </row>
    <row r="89" spans="1:107" s="527" customFormat="1" ht="16.5" hidden="1" thickBot="1" x14ac:dyDescent="0.3">
      <c r="C89" s="600"/>
      <c r="E89" s="600"/>
      <c r="F89" s="600"/>
      <c r="G89" s="600"/>
      <c r="H89" s="600"/>
      <c r="I89" s="600"/>
      <c r="J89" s="600"/>
      <c r="K89" s="600"/>
      <c r="L89" s="600"/>
      <c r="M89" s="600"/>
      <c r="N89" s="600"/>
      <c r="O89" s="600"/>
      <c r="P89" s="600"/>
      <c r="V89" s="600"/>
      <c r="AG89" s="520"/>
      <c r="AH89" s="532"/>
      <c r="AI89" s="533"/>
      <c r="AJ89" s="533"/>
      <c r="AK89" s="533"/>
      <c r="AL89" s="534"/>
      <c r="AM89" s="534"/>
      <c r="AN89" s="534"/>
      <c r="AO89" s="587"/>
      <c r="AP89" s="587"/>
      <c r="AQ89" s="587"/>
      <c r="AR89" s="587"/>
      <c r="AS89" s="587"/>
      <c r="AT89" s="587"/>
      <c r="AU89" s="533"/>
      <c r="AV89" s="587"/>
      <c r="AW89" s="587"/>
      <c r="AX89" s="533"/>
      <c r="AY89" s="533"/>
      <c r="AZ89" s="533"/>
      <c r="BA89" s="206"/>
      <c r="BB89" s="533"/>
      <c r="BC89" s="533"/>
      <c r="BD89" s="206"/>
      <c r="BE89" s="206"/>
      <c r="BF89" s="206"/>
      <c r="BG89" s="206"/>
      <c r="BH89" s="533"/>
      <c r="BI89" s="533"/>
      <c r="BJ89" s="206"/>
      <c r="BK89" s="206"/>
      <c r="BL89" s="206"/>
      <c r="BM89" s="208"/>
      <c r="BN89" s="520"/>
      <c r="BO89" s="520"/>
      <c r="BP89" s="520"/>
      <c r="BQ89" s="520"/>
      <c r="BR89" s="520"/>
      <c r="BS89" s="520"/>
      <c r="BT89" s="520"/>
      <c r="BU89" s="520"/>
      <c r="BV89" s="569"/>
      <c r="BW89" s="588"/>
      <c r="BX89" s="588"/>
      <c r="BY89" s="569"/>
      <c r="BZ89" s="569"/>
      <c r="CA89" s="589"/>
      <c r="CB89" s="590"/>
      <c r="CC89" s="590"/>
      <c r="CD89" s="590"/>
      <c r="CE89" s="590"/>
      <c r="CF89" s="590"/>
      <c r="CG89" s="589"/>
      <c r="CH89" s="535"/>
      <c r="CI89" s="591"/>
      <c r="CJ89" s="591"/>
      <c r="CK89" s="592"/>
      <c r="CL89" s="535"/>
      <c r="CM89" s="535"/>
      <c r="CN89" s="535"/>
      <c r="CO89" s="535"/>
      <c r="CP89" s="535"/>
      <c r="CQ89" s="535"/>
    </row>
    <row r="90" spans="1:107" s="527" customFormat="1" ht="16.5" hidden="1" thickBot="1" x14ac:dyDescent="0.3">
      <c r="C90" s="600"/>
      <c r="E90" s="600"/>
      <c r="F90" s="600"/>
      <c r="G90" s="600"/>
      <c r="H90" s="600"/>
      <c r="I90" s="600"/>
      <c r="J90" s="600"/>
      <c r="K90" s="600"/>
      <c r="L90" s="600"/>
      <c r="M90" s="600"/>
      <c r="N90" s="600"/>
      <c r="O90" s="600"/>
      <c r="P90" s="600"/>
      <c r="V90" s="600"/>
      <c r="AG90" s="520"/>
      <c r="AH90" s="593" t="s">
        <v>229</v>
      </c>
      <c r="AI90" s="594" t="s">
        <v>235</v>
      </c>
      <c r="AJ90" s="533"/>
      <c r="AK90" s="533"/>
      <c r="AL90" s="534"/>
      <c r="AM90" s="534"/>
      <c r="AN90" s="534"/>
      <c r="AO90" s="587"/>
      <c r="AP90" s="587"/>
      <c r="AQ90" s="587"/>
      <c r="AR90" s="587"/>
      <c r="AS90" s="587"/>
      <c r="AT90" s="587"/>
      <c r="AU90" s="533"/>
      <c r="AV90" s="587"/>
      <c r="AW90" s="587"/>
      <c r="AX90" s="533"/>
      <c r="AY90" s="533"/>
      <c r="AZ90" s="533"/>
      <c r="BA90" s="206"/>
      <c r="BB90" s="533"/>
      <c r="BC90" s="533"/>
      <c r="BD90" s="206"/>
      <c r="BE90" s="206"/>
      <c r="BF90" s="206"/>
      <c r="BG90" s="206"/>
      <c r="BH90" s="533"/>
      <c r="BI90" s="533"/>
      <c r="BJ90" s="206"/>
      <c r="BK90" s="206"/>
      <c r="BL90" s="206"/>
      <c r="BM90" s="208"/>
      <c r="BN90" s="520"/>
      <c r="BO90" s="520"/>
      <c r="BP90" s="520"/>
      <c r="BQ90" s="520"/>
      <c r="BR90" s="520"/>
      <c r="BS90" s="520"/>
      <c r="BT90" s="520"/>
      <c r="BU90" s="520"/>
      <c r="BV90" s="569"/>
      <c r="BW90" s="588"/>
      <c r="BX90" s="588"/>
      <c r="BY90" s="569"/>
      <c r="BZ90" s="569"/>
      <c r="CA90" s="589"/>
      <c r="CB90" s="590"/>
      <c r="CC90" s="590"/>
      <c r="CD90" s="590"/>
      <c r="CE90" s="590"/>
      <c r="CF90" s="590"/>
      <c r="CG90" s="589"/>
      <c r="CH90" s="535"/>
      <c r="CI90" s="591"/>
      <c r="CJ90" s="591"/>
      <c r="CK90" s="592"/>
      <c r="CL90" s="535"/>
      <c r="CM90" s="535"/>
      <c r="CN90" s="535"/>
      <c r="CO90" s="535"/>
      <c r="CP90" s="535"/>
      <c r="CQ90" s="535"/>
    </row>
    <row r="91" spans="1:107" s="527" customFormat="1" ht="16.5" hidden="1" thickBot="1" x14ac:dyDescent="0.3">
      <c r="C91" s="600"/>
      <c r="E91" s="600"/>
      <c r="F91" s="600"/>
      <c r="G91" s="600"/>
      <c r="H91" s="600"/>
      <c r="I91" s="600"/>
      <c r="J91" s="600"/>
      <c r="K91" s="600"/>
      <c r="L91" s="600"/>
      <c r="M91" s="600"/>
      <c r="N91" s="600"/>
      <c r="O91" s="600"/>
      <c r="P91" s="600"/>
      <c r="V91" s="600"/>
      <c r="AG91" s="520"/>
      <c r="AH91" s="576">
        <v>0</v>
      </c>
      <c r="AI91" s="595">
        <v>0</v>
      </c>
      <c r="AJ91" s="533"/>
      <c r="AK91" s="533"/>
      <c r="AL91" s="534"/>
      <c r="AM91" s="534"/>
      <c r="AN91" s="534"/>
      <c r="AO91" s="587"/>
      <c r="AP91" s="587"/>
      <c r="AQ91" s="587"/>
      <c r="AR91" s="587"/>
      <c r="AS91" s="587"/>
      <c r="AT91" s="587"/>
      <c r="AU91" s="533"/>
      <c r="AV91" s="587"/>
      <c r="AW91" s="587"/>
      <c r="AX91" s="533"/>
      <c r="AY91" s="533"/>
      <c r="AZ91" s="533"/>
      <c r="BA91" s="206"/>
      <c r="BB91" s="533"/>
      <c r="BC91" s="533"/>
      <c r="BD91" s="206"/>
      <c r="BE91" s="206"/>
      <c r="BF91" s="206"/>
      <c r="BG91" s="206"/>
      <c r="BH91" s="533"/>
      <c r="BI91" s="533"/>
      <c r="BJ91" s="206"/>
      <c r="BK91" s="206"/>
      <c r="BL91" s="206"/>
      <c r="BM91" s="208"/>
      <c r="BN91" s="520"/>
      <c r="BO91" s="520"/>
      <c r="BP91" s="520"/>
      <c r="BQ91" s="520"/>
      <c r="BR91" s="520"/>
      <c r="BS91" s="520"/>
      <c r="BT91" s="520"/>
      <c r="BU91" s="520"/>
      <c r="BV91" s="569"/>
      <c r="BW91" s="588"/>
      <c r="BX91" s="588"/>
      <c r="BY91" s="569"/>
      <c r="BZ91" s="569"/>
      <c r="CA91" s="589"/>
      <c r="CB91" s="590"/>
      <c r="CC91" s="590"/>
      <c r="CD91" s="590"/>
      <c r="CE91" s="590"/>
      <c r="CF91" s="590"/>
      <c r="CG91" s="589"/>
      <c r="CH91" s="535"/>
      <c r="CI91" s="591"/>
      <c r="CJ91" s="591"/>
      <c r="CK91" s="592"/>
      <c r="CL91" s="535"/>
      <c r="CM91" s="535"/>
      <c r="CN91" s="535"/>
      <c r="CO91" s="535"/>
      <c r="CP91" s="535"/>
      <c r="CQ91" s="535"/>
    </row>
    <row r="92" spans="1:107" s="527" customFormat="1" ht="16.5" hidden="1" thickBot="1" x14ac:dyDescent="0.3">
      <c r="C92" s="600"/>
      <c r="E92" s="600"/>
      <c r="F92" s="600"/>
      <c r="G92" s="600"/>
      <c r="H92" s="600"/>
      <c r="I92" s="600"/>
      <c r="J92" s="600"/>
      <c r="K92" s="600"/>
      <c r="L92" s="600"/>
      <c r="M92" s="600"/>
      <c r="N92" s="600"/>
      <c r="O92" s="600"/>
      <c r="P92" s="600"/>
      <c r="V92" s="600"/>
      <c r="AG92" s="520"/>
      <c r="AH92" s="576">
        <v>2</v>
      </c>
      <c r="AI92" s="595">
        <v>12.71</v>
      </c>
      <c r="AJ92" s="533"/>
      <c r="AK92" s="533"/>
      <c r="AL92" s="534"/>
      <c r="AM92" s="534"/>
      <c r="AN92" s="534"/>
      <c r="AO92" s="206"/>
      <c r="AP92" s="206"/>
      <c r="AQ92" s="206"/>
      <c r="AR92" s="206"/>
      <c r="AS92" s="206"/>
      <c r="AT92" s="206"/>
      <c r="AU92" s="206"/>
      <c r="AV92" s="206"/>
      <c r="AW92" s="206"/>
      <c r="AX92" s="206"/>
      <c r="AY92" s="206"/>
      <c r="AZ92" s="206"/>
      <c r="BA92" s="206"/>
      <c r="BB92" s="533"/>
      <c r="BC92" s="533"/>
      <c r="BD92" s="206"/>
      <c r="BE92" s="206"/>
      <c r="BF92" s="206"/>
      <c r="BG92" s="206"/>
      <c r="BH92" s="533"/>
      <c r="BI92" s="533"/>
      <c r="BJ92" s="206"/>
      <c r="BK92" s="206"/>
      <c r="BL92" s="206"/>
      <c r="BM92" s="208"/>
      <c r="BN92" s="520"/>
      <c r="BO92" s="520"/>
      <c r="BP92" s="520"/>
      <c r="BQ92" s="520"/>
      <c r="BR92" s="520"/>
      <c r="BS92" s="520"/>
      <c r="BT92" s="520"/>
      <c r="BU92" s="520"/>
      <c r="BV92" s="208"/>
      <c r="BW92" s="208"/>
      <c r="BX92" s="208"/>
      <c r="BY92" s="208"/>
      <c r="BZ92" s="208"/>
      <c r="CA92" s="592"/>
      <c r="CB92" s="592"/>
      <c r="CC92" s="592"/>
      <c r="CD92" s="592"/>
      <c r="CE92" s="592"/>
      <c r="CF92" s="592"/>
      <c r="CG92" s="592"/>
      <c r="CH92" s="592"/>
      <c r="CI92" s="535"/>
      <c r="CJ92" s="535"/>
      <c r="CK92" s="535"/>
      <c r="CL92" s="535"/>
      <c r="CM92" s="535"/>
      <c r="CN92" s="535"/>
      <c r="CO92" s="535"/>
      <c r="CP92" s="535"/>
      <c r="CQ92" s="535"/>
    </row>
    <row r="93" spans="1:107" s="527" customFormat="1" ht="16.5" hidden="1" thickBot="1" x14ac:dyDescent="0.3">
      <c r="C93" s="600"/>
      <c r="E93" s="600"/>
      <c r="F93" s="600"/>
      <c r="G93" s="600"/>
      <c r="H93" s="600"/>
      <c r="I93" s="600"/>
      <c r="J93" s="600"/>
      <c r="K93" s="600"/>
      <c r="L93" s="600"/>
      <c r="M93" s="600"/>
      <c r="N93" s="600"/>
      <c r="O93" s="600"/>
      <c r="P93" s="600"/>
      <c r="V93" s="600"/>
      <c r="AG93" s="520"/>
      <c r="AH93" s="576">
        <v>3</v>
      </c>
      <c r="AI93" s="595">
        <v>4.3</v>
      </c>
      <c r="AJ93" s="533"/>
      <c r="AK93" s="533"/>
      <c r="AL93" s="534"/>
      <c r="AM93" s="534"/>
      <c r="AN93" s="534"/>
      <c r="AO93" s="206"/>
      <c r="AP93" s="206"/>
      <c r="AQ93" s="206"/>
      <c r="AR93" s="206"/>
      <c r="AS93" s="206"/>
      <c r="AT93" s="206"/>
      <c r="AU93" s="206"/>
      <c r="AV93" s="206"/>
      <c r="AW93" s="206"/>
      <c r="AX93" s="206"/>
      <c r="AY93" s="206"/>
      <c r="AZ93" s="206"/>
      <c r="BA93" s="206"/>
      <c r="BB93" s="533"/>
      <c r="BC93" s="533"/>
      <c r="BD93" s="206"/>
      <c r="BE93" s="206"/>
      <c r="BF93" s="206"/>
      <c r="BG93" s="206"/>
      <c r="BH93" s="533"/>
      <c r="BI93" s="533"/>
      <c r="BJ93" s="206"/>
      <c r="BK93" s="206"/>
      <c r="BL93" s="206"/>
      <c r="BM93" s="208"/>
      <c r="BN93" s="520"/>
      <c r="BO93" s="520"/>
      <c r="BP93" s="520"/>
      <c r="BQ93" s="520"/>
      <c r="BR93" s="520"/>
      <c r="BS93" s="520"/>
      <c r="BT93" s="520"/>
      <c r="BU93" s="520"/>
      <c r="BV93" s="208"/>
      <c r="BW93" s="208"/>
      <c r="BX93" s="208"/>
      <c r="BY93" s="208"/>
      <c r="BZ93" s="208"/>
      <c r="CA93" s="592"/>
      <c r="CB93" s="592"/>
      <c r="CC93" s="592"/>
      <c r="CD93" s="592"/>
      <c r="CE93" s="592"/>
      <c r="CF93" s="592"/>
      <c r="CG93" s="592"/>
      <c r="CH93" s="592"/>
      <c r="CI93" s="592"/>
      <c r="CJ93" s="592"/>
      <c r="CK93" s="592"/>
      <c r="CL93" s="535"/>
      <c r="CM93" s="535"/>
      <c r="CN93" s="535"/>
      <c r="CO93" s="535"/>
      <c r="CP93" s="535"/>
      <c r="CQ93" s="535"/>
    </row>
    <row r="94" spans="1:107" s="527" customFormat="1" ht="16.5" hidden="1" thickBot="1" x14ac:dyDescent="0.3">
      <c r="C94" s="600"/>
      <c r="E94" s="600"/>
      <c r="F94" s="600"/>
      <c r="G94" s="600"/>
      <c r="H94" s="600"/>
      <c r="I94" s="600"/>
      <c r="J94" s="600"/>
      <c r="K94" s="600"/>
      <c r="L94" s="600"/>
      <c r="M94" s="600"/>
      <c r="N94" s="600"/>
      <c r="O94" s="600"/>
      <c r="P94" s="600"/>
      <c r="V94" s="600"/>
      <c r="AG94" s="520"/>
      <c r="AH94" s="576">
        <v>4</v>
      </c>
      <c r="AI94" s="595">
        <v>3.18</v>
      </c>
      <c r="AJ94" s="533"/>
      <c r="AK94" s="533"/>
      <c r="AL94" s="534"/>
      <c r="AM94" s="534"/>
      <c r="AN94" s="534"/>
      <c r="AO94" s="533"/>
      <c r="AP94" s="533"/>
      <c r="AQ94" s="533"/>
      <c r="AR94" s="533"/>
      <c r="AS94" s="533"/>
      <c r="AT94" s="533"/>
      <c r="AU94" s="206"/>
      <c r="AV94" s="533"/>
      <c r="AW94" s="533"/>
      <c r="AX94" s="206"/>
      <c r="AY94" s="206"/>
      <c r="AZ94" s="206"/>
      <c r="BA94" s="206"/>
      <c r="BB94" s="533"/>
      <c r="BC94" s="533"/>
      <c r="BD94" s="206"/>
      <c r="BE94" s="206"/>
      <c r="BF94" s="206"/>
      <c r="BG94" s="206"/>
      <c r="BH94" s="533"/>
      <c r="BI94" s="533"/>
      <c r="BJ94" s="206"/>
      <c r="BK94" s="206"/>
      <c r="BL94" s="206"/>
      <c r="BM94" s="208"/>
      <c r="BN94" s="520"/>
      <c r="BO94" s="520"/>
      <c r="BP94" s="520"/>
      <c r="BQ94" s="520"/>
      <c r="BR94" s="520"/>
      <c r="BS94" s="520"/>
      <c r="BT94" s="520"/>
      <c r="BU94" s="520"/>
      <c r="BV94" s="208"/>
      <c r="BW94" s="569"/>
      <c r="BX94" s="569"/>
      <c r="BY94" s="208"/>
      <c r="BZ94" s="208"/>
      <c r="CA94" s="592"/>
      <c r="CB94" s="592"/>
      <c r="CC94" s="589"/>
      <c r="CD94" s="589"/>
      <c r="CE94" s="592"/>
      <c r="CF94" s="592"/>
      <c r="CG94" s="592"/>
      <c r="CH94" s="592"/>
      <c r="CI94" s="592"/>
      <c r="CJ94" s="592"/>
      <c r="CK94" s="535"/>
      <c r="CL94" s="592"/>
      <c r="CM94" s="535"/>
      <c r="CN94" s="535"/>
      <c r="CO94" s="535"/>
      <c r="CP94" s="535"/>
      <c r="CQ94" s="535"/>
    </row>
    <row r="95" spans="1:107" s="527" customFormat="1" ht="16.5" hidden="1" thickBot="1" x14ac:dyDescent="0.3">
      <c r="C95" s="600"/>
      <c r="E95" s="600"/>
      <c r="F95" s="600"/>
      <c r="G95" s="600"/>
      <c r="H95" s="600"/>
      <c r="I95" s="600"/>
      <c r="J95" s="600"/>
      <c r="K95" s="600"/>
      <c r="L95" s="600"/>
      <c r="M95" s="600"/>
      <c r="N95" s="600"/>
      <c r="O95" s="600"/>
      <c r="P95" s="600"/>
      <c r="V95" s="600"/>
      <c r="AG95" s="520"/>
      <c r="AH95" s="576">
        <v>5</v>
      </c>
      <c r="AI95" s="595">
        <v>2.78</v>
      </c>
      <c r="AJ95" s="533"/>
      <c r="AK95" s="533"/>
      <c r="AL95" s="534"/>
      <c r="AM95" s="534"/>
      <c r="AN95" s="534"/>
      <c r="AO95" s="533"/>
      <c r="AP95" s="533"/>
      <c r="AQ95" s="533"/>
      <c r="AR95" s="533"/>
      <c r="AS95" s="533"/>
      <c r="AT95" s="533"/>
      <c r="AU95" s="533"/>
      <c r="AV95" s="533"/>
      <c r="AW95" s="533"/>
      <c r="AX95" s="533"/>
      <c r="AY95" s="533"/>
      <c r="AZ95" s="533"/>
      <c r="BA95" s="206"/>
      <c r="BB95" s="533"/>
      <c r="BC95" s="533"/>
      <c r="BD95" s="206"/>
      <c r="BE95" s="206"/>
      <c r="BF95" s="206"/>
      <c r="BG95" s="206"/>
      <c r="BH95" s="533"/>
      <c r="BI95" s="533"/>
      <c r="BJ95" s="206"/>
      <c r="BK95" s="206"/>
      <c r="BL95" s="206"/>
      <c r="BM95" s="208"/>
      <c r="BN95" s="520"/>
      <c r="BO95" s="520"/>
      <c r="BP95" s="520"/>
      <c r="BQ95" s="520"/>
      <c r="BR95" s="520"/>
      <c r="BS95" s="520"/>
      <c r="BT95" s="520"/>
      <c r="BU95" s="520"/>
      <c r="BV95" s="208"/>
      <c r="BW95" s="569"/>
      <c r="BX95" s="569"/>
      <c r="BY95" s="208"/>
      <c r="BZ95" s="208"/>
      <c r="CA95" s="592"/>
      <c r="CB95" s="592"/>
      <c r="CC95" s="589"/>
      <c r="CD95" s="589"/>
      <c r="CE95" s="592"/>
      <c r="CF95" s="592"/>
      <c r="CG95" s="592"/>
      <c r="CH95" s="592"/>
      <c r="CI95" s="535"/>
      <c r="CJ95" s="535"/>
      <c r="CK95" s="535"/>
      <c r="CL95" s="535"/>
      <c r="CM95" s="535"/>
      <c r="CN95" s="535"/>
      <c r="CO95" s="535"/>
      <c r="CP95" s="535"/>
      <c r="CQ95" s="535"/>
    </row>
    <row r="96" spans="1:107" s="527" customFormat="1" ht="16.5" hidden="1" thickBot="1" x14ac:dyDescent="0.3">
      <c r="C96" s="600"/>
      <c r="E96" s="600"/>
      <c r="F96" s="600"/>
      <c r="G96" s="600"/>
      <c r="H96" s="600"/>
      <c r="I96" s="600"/>
      <c r="J96" s="600"/>
      <c r="K96" s="600"/>
      <c r="L96" s="600"/>
      <c r="M96" s="600"/>
      <c r="N96" s="600"/>
      <c r="O96" s="600"/>
      <c r="P96" s="600"/>
      <c r="V96" s="600"/>
      <c r="AG96" s="520"/>
      <c r="AH96" s="576">
        <v>6</v>
      </c>
      <c r="AI96" s="595">
        <v>2.57</v>
      </c>
      <c r="AJ96" s="533"/>
      <c r="AK96" s="533"/>
      <c r="AL96" s="534"/>
      <c r="AM96" s="534"/>
      <c r="AN96" s="534"/>
      <c r="AO96" s="533"/>
      <c r="AP96" s="533"/>
      <c r="AQ96" s="533"/>
      <c r="AR96" s="533"/>
      <c r="AS96" s="533"/>
      <c r="AT96" s="533"/>
      <c r="AU96" s="533"/>
      <c r="AV96" s="533"/>
      <c r="AW96" s="533"/>
      <c r="AX96" s="533"/>
      <c r="AY96" s="533"/>
      <c r="AZ96" s="533"/>
      <c r="BA96" s="206"/>
      <c r="BB96" s="533"/>
      <c r="BC96" s="533"/>
      <c r="BD96" s="206"/>
      <c r="BE96" s="206"/>
      <c r="BF96" s="206"/>
      <c r="BG96" s="206"/>
      <c r="BH96" s="533"/>
      <c r="BI96" s="533"/>
      <c r="BJ96" s="206"/>
      <c r="BK96" s="206"/>
      <c r="BL96" s="206"/>
      <c r="BM96" s="208"/>
      <c r="BN96" s="208"/>
      <c r="BO96" s="520"/>
      <c r="BP96" s="520"/>
      <c r="BQ96" s="520"/>
      <c r="BR96" s="520"/>
      <c r="BS96" s="520"/>
      <c r="BT96" s="520"/>
      <c r="BU96" s="520"/>
      <c r="BV96" s="520"/>
      <c r="BW96" s="520"/>
      <c r="BX96" s="520"/>
      <c r="BY96" s="520"/>
      <c r="BZ96" s="520"/>
      <c r="CA96" s="520"/>
      <c r="CB96" s="520"/>
      <c r="CC96" s="520"/>
      <c r="CD96" s="520"/>
      <c r="CE96" s="520"/>
      <c r="CF96" s="520"/>
      <c r="CG96" s="520"/>
      <c r="CH96" s="520"/>
      <c r="CI96" s="520"/>
      <c r="CJ96" s="520"/>
      <c r="CK96" s="520"/>
      <c r="CL96" s="520"/>
      <c r="CM96" s="520"/>
      <c r="CN96" s="520"/>
      <c r="CO96" s="520"/>
      <c r="CP96" s="520"/>
      <c r="CQ96" s="520"/>
    </row>
    <row r="97" spans="3:107" s="527" customFormat="1" ht="16.5" hidden="1" thickBot="1" x14ac:dyDescent="0.3">
      <c r="C97" s="600"/>
      <c r="E97" s="600"/>
      <c r="F97" s="600"/>
      <c r="G97" s="600"/>
      <c r="H97" s="600"/>
      <c r="I97" s="600"/>
      <c r="J97" s="600"/>
      <c r="K97" s="600"/>
      <c r="L97" s="600"/>
      <c r="M97" s="600"/>
      <c r="N97" s="600"/>
      <c r="O97" s="600"/>
      <c r="P97" s="600"/>
      <c r="V97" s="600"/>
      <c r="AG97" s="520"/>
      <c r="AH97" s="576">
        <v>7</v>
      </c>
      <c r="AI97" s="595">
        <v>2.4500000000000002</v>
      </c>
      <c r="AJ97" s="533"/>
      <c r="AK97" s="533"/>
      <c r="AL97" s="534"/>
      <c r="AM97" s="534"/>
      <c r="AN97" s="534"/>
      <c r="AO97" s="533"/>
      <c r="AP97" s="533"/>
      <c r="AQ97" s="533"/>
      <c r="AR97" s="533"/>
      <c r="AS97" s="533"/>
      <c r="AT97" s="533"/>
      <c r="AU97" s="533"/>
      <c r="AV97" s="533"/>
      <c r="AW97" s="533"/>
      <c r="AX97" s="533"/>
      <c r="AY97" s="533"/>
      <c r="AZ97" s="533"/>
      <c r="BA97" s="206"/>
      <c r="BB97" s="533"/>
      <c r="BC97" s="533"/>
      <c r="BD97" s="206"/>
      <c r="BE97" s="206"/>
      <c r="BF97" s="206"/>
      <c r="BG97" s="206"/>
      <c r="BH97" s="533"/>
      <c r="BI97" s="533"/>
      <c r="BJ97" s="206"/>
      <c r="BK97" s="206"/>
      <c r="BL97" s="206"/>
      <c r="BM97" s="208"/>
      <c r="BN97" s="520"/>
      <c r="BO97" s="520"/>
      <c r="BP97" s="520"/>
      <c r="BQ97" s="520"/>
      <c r="BR97" s="520"/>
      <c r="BS97" s="520"/>
      <c r="BT97" s="520"/>
      <c r="BU97" s="520"/>
      <c r="BV97" s="520"/>
      <c r="BW97" s="520"/>
      <c r="BX97" s="520"/>
      <c r="BY97" s="520"/>
      <c r="BZ97" s="520"/>
      <c r="CA97" s="520"/>
      <c r="CB97" s="520"/>
      <c r="CC97" s="520"/>
      <c r="CD97" s="520"/>
      <c r="CE97" s="520"/>
      <c r="CF97" s="520"/>
      <c r="CG97" s="520"/>
      <c r="CH97" s="520"/>
      <c r="CI97" s="520"/>
      <c r="CJ97" s="520"/>
      <c r="CK97" s="520"/>
      <c r="CL97" s="520"/>
      <c r="CM97" s="520"/>
      <c r="CN97" s="520"/>
      <c r="CO97" s="520"/>
      <c r="CP97" s="520"/>
      <c r="CQ97" s="520"/>
    </row>
    <row r="98" spans="3:107" s="527" customFormat="1" ht="16.5" hidden="1" thickBot="1" x14ac:dyDescent="0.3">
      <c r="C98" s="600"/>
      <c r="E98" s="600"/>
      <c r="F98" s="600"/>
      <c r="G98" s="600"/>
      <c r="H98" s="600"/>
      <c r="I98" s="600"/>
      <c r="J98" s="600"/>
      <c r="K98" s="600"/>
      <c r="L98" s="600"/>
      <c r="M98" s="600"/>
      <c r="N98" s="600"/>
      <c r="O98" s="600"/>
      <c r="P98" s="600"/>
      <c r="V98" s="600"/>
      <c r="AG98" s="520"/>
      <c r="AH98" s="576">
        <v>8</v>
      </c>
      <c r="AI98" s="595">
        <v>2.36</v>
      </c>
      <c r="AJ98" s="533"/>
      <c r="AK98" s="533"/>
      <c r="AL98" s="534"/>
      <c r="AM98" s="534"/>
      <c r="AN98" s="534"/>
      <c r="AO98" s="533"/>
      <c r="AP98" s="533"/>
      <c r="AQ98" s="533"/>
      <c r="AR98" s="533"/>
      <c r="AS98" s="533"/>
      <c r="AT98" s="533"/>
      <c r="AU98" s="533"/>
      <c r="AV98" s="533"/>
      <c r="AW98" s="533"/>
      <c r="AX98" s="533"/>
      <c r="AY98" s="533"/>
      <c r="AZ98" s="533"/>
      <c r="BA98" s="206"/>
      <c r="BB98" s="533"/>
      <c r="BC98" s="533"/>
      <c r="BD98" s="206"/>
      <c r="BE98" s="206"/>
      <c r="BF98" s="206"/>
      <c r="BG98" s="206"/>
      <c r="BH98" s="533"/>
      <c r="BI98" s="533"/>
      <c r="BJ98" s="206"/>
      <c r="BK98" s="206"/>
      <c r="BL98" s="206"/>
      <c r="BM98" s="208"/>
      <c r="BN98" s="520"/>
      <c r="BO98" s="520"/>
      <c r="BP98" s="520"/>
      <c r="BQ98" s="520"/>
      <c r="BR98" s="520"/>
      <c r="BS98" s="520"/>
      <c r="BT98" s="520"/>
      <c r="BU98" s="520"/>
      <c r="BV98" s="520"/>
      <c r="BW98" s="520"/>
      <c r="BX98" s="520"/>
      <c r="BY98" s="520"/>
      <c r="BZ98" s="520"/>
      <c r="CA98" s="520"/>
      <c r="CB98" s="520"/>
      <c r="CC98" s="520"/>
      <c r="CD98" s="520"/>
      <c r="CE98" s="520"/>
      <c r="CF98" s="520"/>
      <c r="CG98" s="520"/>
      <c r="CH98" s="520"/>
      <c r="CI98" s="520"/>
      <c r="CJ98" s="520"/>
      <c r="CK98" s="520"/>
      <c r="CL98" s="520"/>
      <c r="CM98" s="520"/>
      <c r="CN98" s="520"/>
      <c r="CO98" s="520"/>
      <c r="CP98" s="520"/>
      <c r="CQ98" s="520"/>
    </row>
    <row r="99" spans="3:107" s="527" customFormat="1" ht="16.5" hidden="1" thickBot="1" x14ac:dyDescent="0.3">
      <c r="C99" s="600"/>
      <c r="E99" s="600"/>
      <c r="F99" s="600"/>
      <c r="G99" s="600"/>
      <c r="H99" s="600"/>
      <c r="I99" s="600"/>
      <c r="J99" s="600"/>
      <c r="K99" s="600"/>
      <c r="L99" s="600"/>
      <c r="M99" s="600"/>
      <c r="N99" s="600"/>
      <c r="O99" s="600"/>
      <c r="P99" s="600"/>
      <c r="V99" s="600"/>
      <c r="AG99" s="520"/>
      <c r="AH99" s="576">
        <v>9</v>
      </c>
      <c r="AI99" s="595">
        <v>2.31</v>
      </c>
      <c r="AJ99" s="533"/>
      <c r="AK99" s="533"/>
      <c r="AL99" s="534"/>
      <c r="AM99" s="534"/>
      <c r="AN99" s="534"/>
      <c r="AO99" s="533"/>
      <c r="AP99" s="533"/>
      <c r="AQ99" s="533"/>
      <c r="AR99" s="533"/>
      <c r="AS99" s="533"/>
      <c r="AT99" s="533"/>
      <c r="AU99" s="533"/>
      <c r="AV99" s="533"/>
      <c r="AW99" s="533"/>
      <c r="AX99" s="533"/>
      <c r="AY99" s="533"/>
      <c r="AZ99" s="533"/>
      <c r="BA99" s="206"/>
      <c r="BB99" s="533"/>
      <c r="BC99" s="533"/>
      <c r="BD99" s="206"/>
      <c r="BE99" s="206"/>
      <c r="BF99" s="206"/>
      <c r="BG99" s="206"/>
      <c r="BH99" s="533"/>
      <c r="BI99" s="533"/>
      <c r="BJ99" s="206"/>
      <c r="BK99" s="206"/>
      <c r="BL99" s="206"/>
      <c r="BM99" s="208"/>
      <c r="BN99" s="520"/>
      <c r="BO99" s="520"/>
      <c r="BP99" s="520"/>
      <c r="BQ99" s="520"/>
      <c r="BR99" s="520"/>
      <c r="BS99" s="520"/>
      <c r="BT99" s="520"/>
      <c r="BU99" s="520"/>
      <c r="BV99" s="520"/>
      <c r="BW99" s="520"/>
      <c r="BX99" s="520"/>
      <c r="BY99" s="520"/>
      <c r="BZ99" s="520"/>
      <c r="CA99" s="520"/>
      <c r="CB99" s="520"/>
      <c r="CC99" s="520"/>
      <c r="CD99" s="520"/>
      <c r="CE99" s="520"/>
      <c r="CF99" s="520"/>
      <c r="CG99" s="520"/>
      <c r="CH99" s="520"/>
      <c r="CI99" s="520"/>
      <c r="CJ99" s="520"/>
      <c r="CK99" s="520"/>
      <c r="CL99" s="520"/>
      <c r="CM99" s="520"/>
      <c r="CN99" s="520"/>
      <c r="CO99" s="520"/>
      <c r="CP99" s="520"/>
      <c r="CQ99" s="520"/>
    </row>
    <row r="100" spans="3:107" s="527" customFormat="1" ht="16.5" hidden="1" thickBot="1" x14ac:dyDescent="0.3">
      <c r="C100" s="600"/>
      <c r="E100" s="600"/>
      <c r="F100" s="600"/>
      <c r="G100" s="600"/>
      <c r="H100" s="600"/>
      <c r="I100" s="600"/>
      <c r="J100" s="600"/>
      <c r="K100" s="600"/>
      <c r="L100" s="600"/>
      <c r="M100" s="600"/>
      <c r="N100" s="600"/>
      <c r="O100" s="600"/>
      <c r="P100" s="600"/>
      <c r="V100" s="600"/>
      <c r="AG100" s="520"/>
      <c r="AH100" s="576">
        <v>10</v>
      </c>
      <c r="AI100" s="595">
        <v>2.2599999999999998</v>
      </c>
      <c r="AJ100" s="533"/>
      <c r="AK100" s="533"/>
      <c r="AL100" s="534"/>
      <c r="AM100" s="534"/>
      <c r="AN100" s="534"/>
      <c r="AO100" s="533"/>
      <c r="AP100" s="533"/>
      <c r="AQ100" s="533"/>
      <c r="AR100" s="533"/>
      <c r="AS100" s="533"/>
      <c r="AT100" s="533"/>
      <c r="AU100" s="533"/>
      <c r="AV100" s="533"/>
      <c r="AW100" s="533"/>
      <c r="AX100" s="533"/>
      <c r="AY100" s="533"/>
      <c r="AZ100" s="533"/>
      <c r="BA100" s="206"/>
      <c r="BB100" s="533"/>
      <c r="BC100" s="533"/>
      <c r="BD100" s="206"/>
      <c r="BE100" s="206"/>
      <c r="BF100" s="206"/>
      <c r="BG100" s="206"/>
      <c r="BH100" s="533"/>
      <c r="BI100" s="533"/>
      <c r="BJ100" s="206"/>
      <c r="BK100" s="206"/>
      <c r="BL100" s="206"/>
      <c r="BM100" s="208"/>
      <c r="BN100" s="520"/>
      <c r="BO100" s="520"/>
      <c r="BP100" s="520"/>
      <c r="BQ100" s="520"/>
      <c r="BR100" s="520"/>
      <c r="BS100" s="520"/>
      <c r="BT100" s="520"/>
      <c r="BU100" s="520"/>
      <c r="BV100" s="520"/>
      <c r="BW100" s="520"/>
      <c r="BX100" s="520"/>
      <c r="BY100" s="520"/>
      <c r="BZ100" s="520"/>
      <c r="CA100" s="520"/>
      <c r="CB100" s="520"/>
      <c r="CC100" s="520"/>
      <c r="CD100" s="520"/>
      <c r="CE100" s="520"/>
      <c r="CF100" s="520"/>
      <c r="CG100" s="520"/>
      <c r="CH100" s="520"/>
      <c r="CI100" s="520"/>
      <c r="CJ100" s="520"/>
      <c r="CK100" s="520"/>
      <c r="CL100" s="520"/>
      <c r="CM100" s="520"/>
      <c r="CN100" s="520"/>
      <c r="CO100" s="520"/>
      <c r="CP100" s="520"/>
      <c r="CQ100" s="520"/>
    </row>
    <row r="101" spans="3:107" s="527" customFormat="1" ht="16.5" hidden="1" thickBot="1" x14ac:dyDescent="0.3">
      <c r="C101" s="600"/>
      <c r="E101" s="600"/>
      <c r="F101" s="600"/>
      <c r="G101" s="600"/>
      <c r="H101" s="600"/>
      <c r="I101" s="600"/>
      <c r="J101" s="600"/>
      <c r="K101" s="600"/>
      <c r="L101" s="600"/>
      <c r="M101" s="600"/>
      <c r="N101" s="600"/>
      <c r="O101" s="600"/>
      <c r="P101" s="600"/>
      <c r="V101" s="600"/>
      <c r="AG101" s="520"/>
      <c r="AH101" s="576">
        <v>11</v>
      </c>
      <c r="AI101" s="595">
        <v>2.23</v>
      </c>
      <c r="AJ101" s="533"/>
      <c r="AK101" s="533"/>
      <c r="AL101" s="534"/>
      <c r="AM101" s="534"/>
      <c r="AN101" s="534"/>
      <c r="AO101" s="533"/>
      <c r="AP101" s="533"/>
      <c r="AQ101" s="533"/>
      <c r="AR101" s="533"/>
      <c r="AS101" s="533"/>
      <c r="AT101" s="533"/>
      <c r="AU101" s="533"/>
      <c r="AV101" s="533"/>
      <c r="AW101" s="533"/>
      <c r="AX101" s="533"/>
      <c r="AY101" s="533"/>
      <c r="AZ101" s="533"/>
      <c r="BA101" s="206"/>
      <c r="BB101" s="533"/>
      <c r="BC101" s="533"/>
      <c r="BD101" s="206"/>
      <c r="BE101" s="206"/>
      <c r="BF101" s="206"/>
      <c r="BG101" s="206"/>
      <c r="BH101" s="533"/>
      <c r="BI101" s="533"/>
      <c r="BJ101" s="206"/>
      <c r="BK101" s="206"/>
      <c r="BL101" s="206"/>
      <c r="BM101" s="208"/>
      <c r="BN101" s="520"/>
      <c r="BO101" s="520"/>
      <c r="BP101" s="520"/>
      <c r="BQ101" s="520"/>
      <c r="BR101" s="520"/>
      <c r="BS101" s="520"/>
      <c r="BT101" s="520"/>
      <c r="BU101" s="520"/>
      <c r="BV101" s="520"/>
      <c r="BW101" s="520"/>
      <c r="BX101" s="520"/>
      <c r="BY101" s="520"/>
      <c r="BZ101" s="520"/>
      <c r="CA101" s="520"/>
      <c r="CB101" s="520"/>
      <c r="CC101" s="520"/>
      <c r="CD101" s="520"/>
      <c r="CE101" s="520"/>
      <c r="CF101" s="520"/>
      <c r="CG101" s="520"/>
      <c r="CH101" s="520"/>
      <c r="CI101" s="520"/>
      <c r="CJ101" s="520"/>
      <c r="CK101" s="520"/>
      <c r="CL101" s="520"/>
      <c r="CM101" s="520"/>
      <c r="CN101" s="520"/>
      <c r="CO101" s="520"/>
      <c r="CP101" s="520"/>
      <c r="CQ101" s="520"/>
    </row>
    <row r="102" spans="3:107" s="527" customFormat="1" ht="16.5" hidden="1" thickBot="1" x14ac:dyDescent="0.3">
      <c r="C102" s="600"/>
      <c r="E102" s="600"/>
      <c r="F102" s="600"/>
      <c r="G102" s="600"/>
      <c r="H102" s="600"/>
      <c r="I102" s="600"/>
      <c r="J102" s="600"/>
      <c r="K102" s="600"/>
      <c r="L102" s="600"/>
      <c r="M102" s="600"/>
      <c r="N102" s="600"/>
      <c r="O102" s="600"/>
      <c r="P102" s="600"/>
      <c r="V102" s="600"/>
      <c r="AG102" s="520"/>
      <c r="AH102" s="576">
        <v>12</v>
      </c>
      <c r="AI102" s="595">
        <v>2.2000000000000002</v>
      </c>
      <c r="AJ102" s="533"/>
      <c r="AK102" s="533"/>
      <c r="AL102" s="534"/>
      <c r="AM102" s="534"/>
      <c r="AN102" s="534"/>
      <c r="AO102" s="533"/>
      <c r="AP102" s="533"/>
      <c r="AQ102" s="533"/>
      <c r="AR102" s="533"/>
      <c r="AS102" s="533"/>
      <c r="AT102" s="533"/>
      <c r="AU102" s="533"/>
      <c r="AV102" s="533"/>
      <c r="AW102" s="533"/>
      <c r="AX102" s="533"/>
      <c r="AY102" s="533"/>
      <c r="AZ102" s="533"/>
      <c r="BA102" s="206"/>
      <c r="BB102" s="533"/>
      <c r="BC102" s="533"/>
      <c r="BD102" s="206"/>
      <c r="BE102" s="206"/>
      <c r="BF102" s="206"/>
      <c r="BG102" s="206"/>
      <c r="BH102" s="533"/>
      <c r="BI102" s="533"/>
      <c r="BJ102" s="206"/>
      <c r="BK102" s="206"/>
      <c r="BL102" s="206"/>
      <c r="BM102" s="208"/>
      <c r="BN102" s="520"/>
      <c r="BO102" s="520"/>
      <c r="BP102" s="520"/>
      <c r="BQ102" s="520"/>
      <c r="BR102" s="520"/>
      <c r="BS102" s="520"/>
      <c r="BT102" s="520"/>
      <c r="BU102" s="520"/>
      <c r="BV102" s="520"/>
      <c r="BW102" s="520"/>
      <c r="BX102" s="520"/>
      <c r="BY102" s="520"/>
      <c r="BZ102" s="520"/>
      <c r="CA102" s="520"/>
      <c r="CB102" s="520"/>
      <c r="CC102" s="520"/>
      <c r="CD102" s="520"/>
      <c r="CE102" s="520"/>
      <c r="CF102" s="520"/>
      <c r="CG102" s="520"/>
      <c r="CH102" s="520"/>
      <c r="CI102" s="520"/>
      <c r="CJ102" s="520"/>
      <c r="CK102" s="520"/>
      <c r="CL102" s="520"/>
      <c r="CM102" s="520"/>
      <c r="CN102" s="520"/>
      <c r="CO102" s="520"/>
      <c r="CP102" s="520"/>
      <c r="CQ102" s="520"/>
    </row>
    <row r="103" spans="3:107" s="527" customFormat="1" hidden="1" x14ac:dyDescent="0.25">
      <c r="C103" s="600"/>
      <c r="E103" s="600"/>
      <c r="F103" s="600"/>
      <c r="G103" s="600"/>
      <c r="H103" s="600"/>
      <c r="I103" s="600"/>
      <c r="J103" s="600"/>
      <c r="K103" s="600"/>
      <c r="L103" s="600"/>
      <c r="M103" s="600"/>
      <c r="N103" s="600"/>
      <c r="O103" s="600"/>
      <c r="P103" s="600"/>
      <c r="V103" s="600"/>
      <c r="AG103" s="520"/>
      <c r="AH103" s="532"/>
      <c r="AI103" s="533"/>
      <c r="AJ103" s="533"/>
      <c r="AK103" s="533"/>
      <c r="AL103" s="534"/>
      <c r="AM103" s="534"/>
      <c r="AN103" s="534"/>
      <c r="AO103" s="533"/>
      <c r="AP103" s="533"/>
      <c r="AQ103" s="533"/>
      <c r="AR103" s="533"/>
      <c r="AS103" s="533"/>
      <c r="AT103" s="533"/>
      <c r="AU103" s="533"/>
      <c r="AV103" s="533"/>
      <c r="AW103" s="533"/>
      <c r="AX103" s="533"/>
      <c r="AY103" s="533"/>
      <c r="AZ103" s="533"/>
      <c r="BA103" s="206"/>
      <c r="BB103" s="533"/>
      <c r="BC103" s="533"/>
      <c r="BD103" s="206"/>
      <c r="BE103" s="206"/>
      <c r="BF103" s="206"/>
      <c r="BG103" s="206"/>
      <c r="BH103" s="533"/>
      <c r="BI103" s="533"/>
      <c r="BJ103" s="206"/>
      <c r="BK103" s="206"/>
      <c r="BL103" s="206"/>
      <c r="BM103" s="208"/>
      <c r="BN103" s="596"/>
      <c r="BO103" s="569"/>
      <c r="BP103" s="520"/>
      <c r="BQ103" s="520"/>
      <c r="BR103" s="520"/>
      <c r="BS103" s="520"/>
      <c r="BT103" s="520"/>
      <c r="BU103" s="520"/>
      <c r="BV103" s="520"/>
      <c r="BW103" s="520"/>
      <c r="BX103" s="520"/>
      <c r="BY103" s="520"/>
      <c r="BZ103" s="520"/>
      <c r="CA103" s="520"/>
      <c r="CB103" s="520"/>
      <c r="CC103" s="520"/>
      <c r="CD103" s="520"/>
      <c r="CE103" s="520"/>
      <c r="CF103" s="520"/>
      <c r="CG103" s="520"/>
      <c r="CH103" s="520"/>
      <c r="CI103" s="520"/>
      <c r="CJ103" s="520"/>
      <c r="CK103" s="520"/>
      <c r="CL103" s="520"/>
      <c r="CM103" s="520"/>
      <c r="CN103" s="520"/>
      <c r="CO103" s="520"/>
      <c r="CP103" s="520"/>
      <c r="CQ103" s="520"/>
    </row>
    <row r="104" spans="3:107" s="527" customFormat="1" x14ac:dyDescent="0.25">
      <c r="C104" s="600"/>
      <c r="E104" s="600"/>
      <c r="F104" s="600"/>
      <c r="G104" s="600"/>
      <c r="H104" s="600"/>
      <c r="I104" s="600"/>
      <c r="J104" s="600"/>
      <c r="K104" s="600"/>
      <c r="L104" s="600"/>
      <c r="M104" s="600"/>
      <c r="N104" s="600"/>
      <c r="O104" s="600"/>
      <c r="P104" s="600"/>
      <c r="V104" s="606"/>
      <c r="AA104" s="531"/>
      <c r="AB104" s="531"/>
      <c r="AD104" s="531"/>
      <c r="AG104" s="520"/>
      <c r="AH104" s="532"/>
      <c r="AI104" s="533"/>
      <c r="AJ104" s="533"/>
      <c r="AK104" s="533"/>
      <c r="AL104" s="534"/>
      <c r="AM104" s="534"/>
      <c r="AN104" s="534"/>
      <c r="AO104" s="533"/>
      <c r="AP104" s="533"/>
      <c r="AQ104" s="533"/>
      <c r="AR104" s="533"/>
      <c r="AS104" s="533"/>
      <c r="AT104" s="533"/>
      <c r="AU104" s="533"/>
      <c r="AV104" s="533"/>
      <c r="AW104" s="533"/>
      <c r="AX104" s="533"/>
      <c r="AY104" s="533"/>
      <c r="AZ104" s="533"/>
      <c r="BA104" s="206"/>
      <c r="BB104" s="533"/>
      <c r="BC104" s="533"/>
      <c r="BD104" s="206"/>
      <c r="BE104" s="206"/>
      <c r="BF104" s="206"/>
      <c r="BG104" s="206"/>
      <c r="BH104" s="533"/>
      <c r="BI104" s="533"/>
      <c r="BJ104" s="206"/>
      <c r="BK104" s="206"/>
      <c r="BL104" s="206"/>
      <c r="BM104" s="208"/>
      <c r="BN104" s="520"/>
      <c r="BO104" s="520"/>
      <c r="BP104" s="520"/>
      <c r="BQ104" s="520"/>
      <c r="BR104" s="520"/>
      <c r="BS104" s="520"/>
      <c r="BT104" s="520"/>
      <c r="BU104" s="520"/>
      <c r="BV104" s="520"/>
      <c r="BW104" s="520"/>
      <c r="BX104" s="520"/>
      <c r="BY104" s="520"/>
      <c r="BZ104" s="520"/>
      <c r="CA104" s="520"/>
      <c r="CB104" s="520"/>
      <c r="CC104" s="520"/>
      <c r="CD104" s="520"/>
      <c r="CE104" s="520"/>
      <c r="CF104" s="520"/>
      <c r="CG104" s="520"/>
      <c r="CH104" s="520"/>
      <c r="CI104" s="520"/>
      <c r="CJ104" s="520"/>
      <c r="CK104" s="520"/>
      <c r="CL104" s="520"/>
      <c r="CM104" s="520"/>
      <c r="CN104" s="520"/>
      <c r="CO104" s="520"/>
      <c r="CP104" s="520"/>
      <c r="CQ104" s="520"/>
      <c r="CR104" s="520"/>
      <c r="CS104" s="520"/>
      <c r="CT104" s="520"/>
      <c r="CU104" s="520"/>
      <c r="CV104" s="535"/>
      <c r="CW104" s="535"/>
      <c r="CX104" s="535"/>
      <c r="CY104" s="535"/>
      <c r="CZ104" s="535"/>
      <c r="DA104" s="535"/>
      <c r="DB104" s="535"/>
      <c r="DC104" s="535"/>
    </row>
    <row r="105" spans="3:107" s="527" customFormat="1" x14ac:dyDescent="0.25">
      <c r="C105" s="600"/>
      <c r="E105" s="600"/>
      <c r="F105" s="600"/>
      <c r="G105" s="600"/>
      <c r="H105" s="600"/>
      <c r="I105" s="600"/>
      <c r="J105" s="600"/>
      <c r="K105" s="600"/>
      <c r="L105" s="600"/>
      <c r="M105" s="600"/>
      <c r="N105" s="600"/>
      <c r="O105" s="600"/>
      <c r="P105" s="600"/>
      <c r="V105" s="606"/>
      <c r="AA105" s="531"/>
      <c r="AB105" s="531"/>
      <c r="AD105" s="531"/>
      <c r="AG105" s="520"/>
      <c r="AH105" s="532"/>
      <c r="AI105" s="533"/>
      <c r="AJ105" s="533"/>
      <c r="AK105" s="533"/>
      <c r="AL105" s="534"/>
      <c r="AM105" s="534"/>
      <c r="AN105" s="534"/>
      <c r="AO105" s="533"/>
      <c r="AP105" s="533"/>
      <c r="AQ105" s="533"/>
      <c r="AR105" s="533"/>
      <c r="AS105" s="533"/>
      <c r="AT105" s="533"/>
      <c r="AU105" s="533"/>
      <c r="AV105" s="533"/>
      <c r="AW105" s="533"/>
      <c r="AX105" s="533"/>
      <c r="AY105" s="533"/>
      <c r="AZ105" s="533"/>
      <c r="BA105" s="206"/>
      <c r="BB105" s="533"/>
      <c r="BC105" s="533"/>
      <c r="BD105" s="206"/>
      <c r="BE105" s="206"/>
      <c r="BF105" s="206"/>
      <c r="BG105" s="206"/>
      <c r="BH105" s="533"/>
      <c r="BI105" s="533"/>
      <c r="BJ105" s="206"/>
      <c r="BK105" s="206"/>
      <c r="BL105" s="206"/>
      <c r="BM105" s="208"/>
      <c r="BN105" s="520"/>
      <c r="BO105" s="520"/>
      <c r="BP105" s="520"/>
      <c r="BQ105" s="520"/>
      <c r="BR105" s="520"/>
      <c r="BS105" s="520"/>
      <c r="BT105" s="520"/>
      <c r="BU105" s="520"/>
      <c r="BV105" s="520"/>
      <c r="BW105" s="520"/>
      <c r="BX105" s="520"/>
      <c r="BY105" s="520"/>
      <c r="BZ105" s="520"/>
      <c r="CA105" s="520"/>
      <c r="CB105" s="520"/>
      <c r="CC105" s="520"/>
      <c r="CD105" s="520"/>
      <c r="CE105" s="520"/>
      <c r="CF105" s="520"/>
      <c r="CG105" s="520"/>
      <c r="CH105" s="520"/>
      <c r="CI105" s="520"/>
      <c r="CJ105" s="520"/>
      <c r="CK105" s="520"/>
      <c r="CL105" s="520"/>
      <c r="CM105" s="520"/>
      <c r="CN105" s="520"/>
      <c r="CO105" s="520"/>
      <c r="CP105" s="520"/>
      <c r="CQ105" s="520"/>
      <c r="CR105" s="520"/>
      <c r="CS105" s="520"/>
      <c r="CT105" s="520"/>
      <c r="CU105" s="520"/>
      <c r="CV105" s="535"/>
      <c r="CW105" s="535"/>
      <c r="CX105" s="535"/>
      <c r="CY105" s="535"/>
      <c r="CZ105" s="535"/>
      <c r="DA105" s="535"/>
      <c r="DB105" s="535"/>
      <c r="DC105" s="535"/>
    </row>
    <row r="106" spans="3:107" s="527" customFormat="1" x14ac:dyDescent="0.25">
      <c r="C106" s="600"/>
      <c r="E106" s="600"/>
      <c r="F106" s="600"/>
      <c r="G106" s="600"/>
      <c r="H106" s="600"/>
      <c r="I106" s="600"/>
      <c r="J106" s="600"/>
      <c r="K106" s="600"/>
      <c r="L106" s="600"/>
      <c r="M106" s="600"/>
      <c r="N106" s="600"/>
      <c r="O106" s="600"/>
      <c r="P106" s="600"/>
      <c r="V106" s="606"/>
      <c r="AA106" s="531"/>
      <c r="AB106" s="531"/>
      <c r="AD106" s="531"/>
      <c r="AG106" s="520"/>
      <c r="AH106" s="532"/>
      <c r="AI106" s="533"/>
      <c r="AJ106" s="533"/>
      <c r="AK106" s="533"/>
      <c r="AL106" s="534"/>
      <c r="AM106" s="534"/>
      <c r="AN106" s="534"/>
      <c r="AO106" s="533"/>
      <c r="AP106" s="533"/>
      <c r="AQ106" s="533"/>
      <c r="AR106" s="533"/>
      <c r="AS106" s="533"/>
      <c r="AT106" s="533"/>
      <c r="AU106" s="533"/>
      <c r="AV106" s="533"/>
      <c r="AW106" s="533"/>
      <c r="AX106" s="533"/>
      <c r="AY106" s="533"/>
      <c r="AZ106" s="533"/>
      <c r="BA106" s="206"/>
      <c r="BB106" s="533"/>
      <c r="BC106" s="533"/>
      <c r="BD106" s="206"/>
      <c r="BE106" s="206"/>
      <c r="BF106" s="206"/>
      <c r="BG106" s="206"/>
      <c r="BH106" s="533"/>
      <c r="BI106" s="533"/>
      <c r="BJ106" s="206"/>
      <c r="BK106" s="206"/>
      <c r="BL106" s="206"/>
      <c r="BM106" s="208"/>
      <c r="BN106" s="520"/>
      <c r="BO106" s="520"/>
      <c r="BP106" s="520"/>
      <c r="BQ106" s="520"/>
      <c r="BR106" s="520"/>
      <c r="BS106" s="520"/>
      <c r="BT106" s="520"/>
      <c r="BU106" s="520"/>
      <c r="BV106" s="520"/>
      <c r="BW106" s="520"/>
      <c r="BX106" s="520"/>
      <c r="BY106" s="520"/>
      <c r="BZ106" s="520"/>
      <c r="CA106" s="520"/>
      <c r="CB106" s="520"/>
      <c r="CC106" s="520"/>
      <c r="CD106" s="520"/>
      <c r="CE106" s="520"/>
      <c r="CF106" s="520"/>
      <c r="CG106" s="520"/>
      <c r="CH106" s="520"/>
      <c r="CI106" s="520"/>
      <c r="CJ106" s="520"/>
      <c r="CK106" s="520"/>
      <c r="CL106" s="520"/>
      <c r="CM106" s="520"/>
      <c r="CN106" s="520"/>
      <c r="CO106" s="520"/>
      <c r="CP106" s="520"/>
      <c r="CQ106" s="520"/>
      <c r="CR106" s="520"/>
      <c r="CS106" s="520"/>
      <c r="CT106" s="520"/>
      <c r="CU106" s="520"/>
      <c r="CV106" s="535"/>
      <c r="CW106" s="535"/>
      <c r="CX106" s="535"/>
      <c r="CY106" s="535"/>
      <c r="CZ106" s="535"/>
      <c r="DA106" s="535"/>
      <c r="DB106" s="535"/>
      <c r="DC106" s="535"/>
    </row>
    <row r="107" spans="3:107" s="527" customFormat="1" x14ac:dyDescent="0.25">
      <c r="C107" s="600"/>
      <c r="E107" s="600"/>
      <c r="F107" s="600"/>
      <c r="G107" s="600"/>
      <c r="H107" s="600"/>
      <c r="I107" s="600"/>
      <c r="J107" s="600"/>
      <c r="K107" s="600"/>
      <c r="L107" s="600"/>
      <c r="M107" s="600"/>
      <c r="N107" s="600"/>
      <c r="O107" s="600"/>
      <c r="P107" s="600"/>
      <c r="V107" s="606"/>
      <c r="AA107" s="531"/>
      <c r="AB107" s="531"/>
      <c r="AD107" s="531"/>
      <c r="AG107" s="520"/>
      <c r="AH107" s="532"/>
      <c r="AI107" s="533"/>
      <c r="AJ107" s="533"/>
      <c r="AK107" s="533"/>
      <c r="AL107" s="534"/>
      <c r="AM107" s="534"/>
      <c r="AN107" s="534"/>
      <c r="AO107" s="533"/>
      <c r="AP107" s="533"/>
      <c r="AQ107" s="533"/>
      <c r="AR107" s="533"/>
      <c r="AS107" s="533"/>
      <c r="AT107" s="533"/>
      <c r="AU107" s="533"/>
      <c r="AV107" s="533"/>
      <c r="AW107" s="533"/>
      <c r="AX107" s="533"/>
      <c r="AY107" s="533"/>
      <c r="AZ107" s="533"/>
      <c r="BA107" s="206"/>
      <c r="BB107" s="533"/>
      <c r="BC107" s="533"/>
      <c r="BD107" s="206"/>
      <c r="BE107" s="206"/>
      <c r="BF107" s="206"/>
      <c r="BG107" s="206"/>
      <c r="BH107" s="533"/>
      <c r="BI107" s="533"/>
      <c r="BJ107" s="206"/>
      <c r="BK107" s="206"/>
      <c r="BL107" s="206"/>
      <c r="BM107" s="208"/>
      <c r="BN107" s="520"/>
      <c r="BO107" s="520"/>
      <c r="BP107" s="520"/>
      <c r="BQ107" s="520"/>
      <c r="BR107" s="520"/>
      <c r="BS107" s="520"/>
      <c r="BT107" s="520"/>
      <c r="BU107" s="520"/>
      <c r="BV107" s="520"/>
      <c r="BW107" s="520"/>
      <c r="BX107" s="520"/>
      <c r="BY107" s="520"/>
      <c r="BZ107" s="520"/>
      <c r="CA107" s="520"/>
      <c r="CB107" s="520"/>
      <c r="CC107" s="520"/>
      <c r="CD107" s="520"/>
      <c r="CE107" s="520"/>
      <c r="CF107" s="520"/>
      <c r="CG107" s="520"/>
      <c r="CH107" s="520"/>
      <c r="CI107" s="520"/>
      <c r="CJ107" s="520"/>
      <c r="CK107" s="520"/>
      <c r="CL107" s="520"/>
      <c r="CM107" s="520"/>
      <c r="CN107" s="520"/>
      <c r="CO107" s="520"/>
      <c r="CP107" s="520"/>
      <c r="CQ107" s="520"/>
      <c r="CR107" s="520"/>
      <c r="CS107" s="520"/>
      <c r="CT107" s="520"/>
      <c r="CU107" s="520"/>
      <c r="CV107" s="535"/>
      <c r="CW107" s="535"/>
      <c r="CX107" s="535"/>
      <c r="CY107" s="535"/>
      <c r="CZ107" s="535"/>
      <c r="DA107" s="535"/>
      <c r="DB107" s="535"/>
      <c r="DC107" s="535"/>
    </row>
    <row r="108" spans="3:107" s="527" customFormat="1" x14ac:dyDescent="0.25">
      <c r="C108" s="600"/>
      <c r="E108" s="600"/>
      <c r="F108" s="600"/>
      <c r="G108" s="600"/>
      <c r="H108" s="600"/>
      <c r="I108" s="600"/>
      <c r="J108" s="600"/>
      <c r="K108" s="600"/>
      <c r="L108" s="600"/>
      <c r="M108" s="600"/>
      <c r="N108" s="600"/>
      <c r="O108" s="600"/>
      <c r="P108" s="600"/>
      <c r="V108" s="606"/>
      <c r="AA108" s="531"/>
      <c r="AB108" s="531"/>
      <c r="AD108" s="531"/>
      <c r="AG108" s="520"/>
      <c r="AH108" s="532"/>
      <c r="AI108" s="533"/>
      <c r="AJ108" s="533"/>
      <c r="AK108" s="533"/>
      <c r="AL108" s="534"/>
      <c r="AM108" s="534"/>
      <c r="AN108" s="534"/>
      <c r="AO108" s="533"/>
      <c r="AP108" s="533"/>
      <c r="AQ108" s="533"/>
      <c r="AR108" s="533"/>
      <c r="AS108" s="533"/>
      <c r="AT108" s="533"/>
      <c r="AU108" s="533"/>
      <c r="AV108" s="533"/>
      <c r="AW108" s="533"/>
      <c r="AX108" s="533"/>
      <c r="AY108" s="533"/>
      <c r="AZ108" s="533"/>
      <c r="BA108" s="206"/>
      <c r="BB108" s="533"/>
      <c r="BC108" s="533"/>
      <c r="BD108" s="206"/>
      <c r="BE108" s="206"/>
      <c r="BF108" s="206"/>
      <c r="BG108" s="206"/>
      <c r="BH108" s="533"/>
      <c r="BI108" s="533"/>
      <c r="BJ108" s="206"/>
      <c r="BK108" s="206"/>
      <c r="BL108" s="206"/>
      <c r="BM108" s="208"/>
      <c r="BN108" s="520"/>
      <c r="BO108" s="520"/>
      <c r="BP108" s="520"/>
      <c r="BQ108" s="520"/>
      <c r="BR108" s="520"/>
      <c r="BS108" s="520"/>
      <c r="BT108" s="520"/>
      <c r="BU108" s="520"/>
      <c r="BV108" s="520"/>
      <c r="BW108" s="520"/>
      <c r="BX108" s="520"/>
      <c r="BY108" s="520"/>
      <c r="BZ108" s="520"/>
      <c r="CA108" s="520"/>
      <c r="CB108" s="520"/>
      <c r="CC108" s="520"/>
      <c r="CD108" s="520"/>
      <c r="CE108" s="520"/>
      <c r="CF108" s="520"/>
      <c r="CG108" s="520"/>
      <c r="CH108" s="520"/>
      <c r="CI108" s="520"/>
      <c r="CJ108" s="520"/>
      <c r="CK108" s="520"/>
      <c r="CL108" s="520"/>
      <c r="CM108" s="520"/>
      <c r="CN108" s="520"/>
      <c r="CO108" s="520"/>
      <c r="CP108" s="520"/>
      <c r="CQ108" s="520"/>
      <c r="CR108" s="520"/>
      <c r="CS108" s="520"/>
      <c r="CT108" s="520"/>
      <c r="CU108" s="520"/>
      <c r="CV108" s="535"/>
      <c r="CW108" s="535"/>
      <c r="CX108" s="535"/>
      <c r="CY108" s="535"/>
      <c r="CZ108" s="535"/>
      <c r="DA108" s="535"/>
      <c r="DB108" s="535"/>
      <c r="DC108" s="535"/>
    </row>
    <row r="109" spans="3:107" s="527" customFormat="1" x14ac:dyDescent="0.25">
      <c r="C109" s="600"/>
      <c r="E109" s="600"/>
      <c r="F109" s="600"/>
      <c r="G109" s="600"/>
      <c r="H109" s="600"/>
      <c r="I109" s="600"/>
      <c r="J109" s="600"/>
      <c r="K109" s="600"/>
      <c r="L109" s="600"/>
      <c r="M109" s="600"/>
      <c r="N109" s="600"/>
      <c r="O109" s="600"/>
      <c r="P109" s="600"/>
      <c r="V109" s="606"/>
      <c r="AA109" s="531"/>
      <c r="AB109" s="531"/>
      <c r="AD109" s="531"/>
      <c r="AG109" s="520"/>
      <c r="AH109" s="532"/>
      <c r="AI109" s="533"/>
      <c r="AJ109" s="533"/>
      <c r="AK109" s="533"/>
      <c r="AL109" s="534"/>
      <c r="AM109" s="534"/>
      <c r="AN109" s="534"/>
      <c r="AO109" s="533"/>
      <c r="AP109" s="533"/>
      <c r="AQ109" s="533"/>
      <c r="AR109" s="533"/>
      <c r="AS109" s="533"/>
      <c r="AT109" s="533"/>
      <c r="AU109" s="533"/>
      <c r="AV109" s="533"/>
      <c r="AW109" s="533"/>
      <c r="AX109" s="533"/>
      <c r="AY109" s="533"/>
      <c r="AZ109" s="533"/>
      <c r="BA109" s="206"/>
      <c r="BB109" s="533"/>
      <c r="BC109" s="533"/>
      <c r="BD109" s="206"/>
      <c r="BE109" s="206"/>
      <c r="BF109" s="206"/>
      <c r="BG109" s="206"/>
      <c r="BH109" s="533"/>
      <c r="BI109" s="533"/>
      <c r="BJ109" s="206"/>
      <c r="BK109" s="206"/>
      <c r="BL109" s="206"/>
      <c r="BM109" s="208"/>
      <c r="BN109" s="520"/>
      <c r="BO109" s="520"/>
      <c r="BP109" s="520"/>
      <c r="BQ109" s="520"/>
      <c r="BR109" s="520"/>
      <c r="BS109" s="520"/>
      <c r="BT109" s="520"/>
      <c r="BU109" s="520"/>
      <c r="BV109" s="520"/>
      <c r="BW109" s="520"/>
      <c r="BX109" s="520"/>
      <c r="BY109" s="520"/>
      <c r="BZ109" s="520"/>
      <c r="CA109" s="520"/>
      <c r="CB109" s="520"/>
      <c r="CC109" s="520"/>
      <c r="CD109" s="520"/>
      <c r="CE109" s="520"/>
      <c r="CF109" s="520"/>
      <c r="CG109" s="520"/>
      <c r="CH109" s="520"/>
      <c r="CI109" s="520"/>
      <c r="CJ109" s="520"/>
      <c r="CK109" s="520"/>
      <c r="CL109" s="520"/>
      <c r="CM109" s="520"/>
      <c r="CN109" s="520"/>
      <c r="CO109" s="520"/>
      <c r="CP109" s="520"/>
      <c r="CQ109" s="520"/>
      <c r="CR109" s="520"/>
      <c r="CS109" s="520"/>
      <c r="CT109" s="520"/>
      <c r="CU109" s="520"/>
      <c r="CV109" s="535"/>
      <c r="CW109" s="535"/>
      <c r="CX109" s="535"/>
      <c r="CY109" s="535"/>
      <c r="CZ109" s="535"/>
      <c r="DA109" s="535"/>
      <c r="DB109" s="535"/>
      <c r="DC109" s="535"/>
    </row>
  </sheetData>
  <sheetProtection algorithmName="SHA-512" hashValue="5QYfBTwCa/KgkFXCd0aK8IgtqBT0TCl67WjlOgFSNr/lB4R6rrteqHbqfks48oz5x/mRZzzfyekb2hk8VfucxA==" saltValue="ADTF3YFjaa+5FXYUVmkSkw==" spinCount="100000" sheet="1" objects="1" scenarios="1" formatCells="0" formatRows="0" insertRows="0" deleteRows="0"/>
  <protectedRanges>
    <protectedRange algorithmName="SHA-512" hashValue="JkwGMkyN6uDZy9K3UnLYKHbONkTneyvcBkZbw832pf3/OvzPn47/tOjWWFkoHruJFqsDNzL3ZtFhUW1rxpiesQ==" saltValue="hiIEQ6ppq6xjmWFZjcvCAg==" spinCount="100000" sqref="AO77:AP78 AV73:AW74 AV79:AW80 BB73:BC74 BB79:BC80 BH73:BI74 BH79:BI80 AV77:AV78 BB77:BB78 BH77:BH78 AO79:AT80 AO73:AT74 AR77:AS78 AR58:AS70 AO58:AO70" name="Rango1_10"/>
  </protectedRanges>
  <mergeCells count="74">
    <mergeCell ref="C2:C3"/>
    <mergeCell ref="B39:AF39"/>
    <mergeCell ref="B40:AA40"/>
    <mergeCell ref="B32:AA32"/>
    <mergeCell ref="B38:AA38"/>
    <mergeCell ref="B19:AA19"/>
    <mergeCell ref="AE35:AE36"/>
    <mergeCell ref="AF35:AF36"/>
    <mergeCell ref="D35:R35"/>
    <mergeCell ref="S35:W35"/>
    <mergeCell ref="X35:AD35"/>
    <mergeCell ref="B35:B36"/>
    <mergeCell ref="C35:C36"/>
    <mergeCell ref="S22:W22"/>
    <mergeCell ref="X22:AD22"/>
    <mergeCell ref="B30:B31"/>
    <mergeCell ref="BA56:BL56"/>
    <mergeCell ref="AH75:AH76"/>
    <mergeCell ref="AJ75:AJ76"/>
    <mergeCell ref="AL75:AL76"/>
    <mergeCell ref="AM75:AM76"/>
    <mergeCell ref="AN75:AN76"/>
    <mergeCell ref="AO75:AZ75"/>
    <mergeCell ref="BA75:BL75"/>
    <mergeCell ref="AH56:AH57"/>
    <mergeCell ref="AJ56:AJ57"/>
    <mergeCell ref="AL56:AL57"/>
    <mergeCell ref="AM56:AM57"/>
    <mergeCell ref="AN56:AN57"/>
    <mergeCell ref="BA81:BL81"/>
    <mergeCell ref="AH81:AH82"/>
    <mergeCell ref="AJ81:AJ82"/>
    <mergeCell ref="AL81:AL82"/>
    <mergeCell ref="AM81:AM82"/>
    <mergeCell ref="AN81:AN82"/>
    <mergeCell ref="AO81:AZ81"/>
    <mergeCell ref="D1:W2"/>
    <mergeCell ref="B4:AC4"/>
    <mergeCell ref="M5:AC5"/>
    <mergeCell ref="AO56:AZ56"/>
    <mergeCell ref="B21:AF21"/>
    <mergeCell ref="B34:AF34"/>
    <mergeCell ref="B33:AF33"/>
    <mergeCell ref="AE13:AE14"/>
    <mergeCell ref="AF13:AF14"/>
    <mergeCell ref="B13:B14"/>
    <mergeCell ref="C13:C14"/>
    <mergeCell ref="D13:R13"/>
    <mergeCell ref="S13:W13"/>
    <mergeCell ref="B24:B27"/>
    <mergeCell ref="AE22:AE23"/>
    <mergeCell ref="M6:AC6"/>
    <mergeCell ref="M7:AC7"/>
    <mergeCell ref="M8:AC8"/>
    <mergeCell ref="M9:AC9"/>
    <mergeCell ref="C5:K5"/>
    <mergeCell ref="C6:K6"/>
    <mergeCell ref="C7:K7"/>
    <mergeCell ref="X36:Y36"/>
    <mergeCell ref="X23:Y23"/>
    <mergeCell ref="B12:AF12"/>
    <mergeCell ref="B20:AF20"/>
    <mergeCell ref="C8:K8"/>
    <mergeCell ref="C9:K9"/>
    <mergeCell ref="X13:AD13"/>
    <mergeCell ref="B15:B16"/>
    <mergeCell ref="B17:B18"/>
    <mergeCell ref="B11:AF11"/>
    <mergeCell ref="X14:Y14"/>
    <mergeCell ref="AF22:AF23"/>
    <mergeCell ref="C22:C23"/>
    <mergeCell ref="D22:R22"/>
    <mergeCell ref="B22:B23"/>
    <mergeCell ref="B28:B29"/>
  </mergeCells>
  <dataValidations count="4">
    <dataValidation type="list" allowBlank="1" showInputMessage="1" showErrorMessage="1" sqref="C24:C27" xr:uid="{00000000-0002-0000-0400-000000000000}">
      <formula1>$AH$58:$AH$72</formula1>
    </dataValidation>
    <dataValidation type="list" allowBlank="1" showInputMessage="1" showErrorMessage="1" sqref="C28:C29 C15:C16" xr:uid="{00000000-0002-0000-0400-000001000000}">
      <formula1>$AH$77:$AH$78</formula1>
    </dataValidation>
    <dataValidation type="list" allowBlank="1" showInputMessage="1" showErrorMessage="1" sqref="C17:C18 C30:C31" xr:uid="{00000000-0002-0000-0400-000002000000}">
      <formula1>$AH$83:$AH$83</formula1>
    </dataValidation>
    <dataValidation type="list" allowBlank="1" showInputMessage="1" showErrorMessage="1" sqref="C37" xr:uid="{00000000-0002-0000-0400-000003000000}">
      <formula1>$AH$71:$AH$72</formula1>
    </dataValidation>
  </dataValidations>
  <hyperlinks>
    <hyperlink ref="B43" location="MENÚ!A1" display="MENÚ" xr:uid="{00000000-0004-0000-0400-000000000000}"/>
    <hyperlink ref="B43:C43" location="'INSTRUCCIONES INCERTIDUMBRE'!A1" display="INSTRUCCIONES" xr:uid="{00000000-0004-0000-0400-000001000000}"/>
    <hyperlink ref="Q14" location="'INSTRUCCIONES INCERTIDUMBRE'!C21" display="TOTAL" xr:uid="{00000000-0004-0000-0400-000002000000}"/>
    <hyperlink ref="R14" location="'INSTRUCCIONES INCERTIDUMBRE'!C22" display="No. DATOS" xr:uid="{00000000-0004-0000-0400-000003000000}"/>
    <hyperlink ref="S14" location="'INSTRUCCIONES INCERTIDUMBRE'!C23" display="PROMEDIO" xr:uid="{00000000-0004-0000-0400-000004000000}"/>
    <hyperlink ref="T14" location="'INSTRUCCIONES INCERTIDUMBRE'!C24" display="DESVIACION ESTÁNDAR" xr:uid="{00000000-0004-0000-0400-000005000000}"/>
    <hyperlink ref="U14" location="'INSTRUCCIONES INCERTIDUMBRE'!C25" display="FACTOR T" xr:uid="{00000000-0004-0000-0400-000006000000}"/>
    <hyperlink ref="W14" location="'INSTRUCCIONES INCERTIDUMBRE'!C26" display="INCERTIDUMBRE" xr:uid="{00000000-0004-0000-0400-000007000000}"/>
    <hyperlink ref="D14" location="'INSTRUCCIONES INCERTIDUMBRE'!C19" display="UNIDAD" xr:uid="{00000000-0004-0000-0400-000008000000}"/>
    <hyperlink ref="E14" location="'HC CORPORATIVA-INCERTIDUMBRE'!C20" display="DATO 1" xr:uid="{00000000-0004-0000-0400-000009000000}"/>
    <hyperlink ref="AE13:AE14" location="'INSTRUCCIONES INCERTIDUMBRE'!C32" display="'INSTRUCCIONES INCERTIDUMBRE'!C32" xr:uid="{00000000-0004-0000-0400-00000A000000}"/>
    <hyperlink ref="AF13:AF14" location="'INSTRUCCIONES INCERTIDUMBRE'!C34" display="INCERTIDUMBRE DE LA FUENTE" xr:uid="{00000000-0004-0000-0400-00000B000000}"/>
    <hyperlink ref="Q23" location="'INSTRUCCIONES INCERTIDUMBRE'!C21" display="TOTAL" xr:uid="{00000000-0004-0000-0400-00000C000000}"/>
    <hyperlink ref="R23" location="'INSTRUCCIONES INCERTIDUMBRE'!C22" display="No. DATOS" xr:uid="{00000000-0004-0000-0400-00000D000000}"/>
    <hyperlink ref="S23" location="'INSTRUCCIONES INCERTIDUMBRE'!C23" display="PROMEDIO" xr:uid="{00000000-0004-0000-0400-00000E000000}"/>
    <hyperlink ref="T23" location="'INSTRUCCIONES INCERTIDUMBRE'!C24" display="DESVIACION ESTÁNDAR" xr:uid="{00000000-0004-0000-0400-00000F000000}"/>
    <hyperlink ref="U23" location="'INSTRUCCIONES INCERTIDUMBRE'!C25" display="FACTOR T" xr:uid="{00000000-0004-0000-0400-000010000000}"/>
    <hyperlink ref="W23" location="'INSTRUCCIONES INCERTIDUMBRE'!C26" display="INCERTIDUMBRE" xr:uid="{00000000-0004-0000-0400-000011000000}"/>
    <hyperlink ref="D23" location="'INSTRUCCIONES INCERTIDUMBRE'!C19" display="UNIDAD" xr:uid="{00000000-0004-0000-0400-000012000000}"/>
    <hyperlink ref="E23" location="'HC CORPORATIVA-INCERTIDUMBRE'!C20" display="DATO 1" xr:uid="{00000000-0004-0000-0400-000013000000}"/>
    <hyperlink ref="AE22:AE23" location="'INSTRUCCIONES INCERTIDUMBRE'!C32" display="'INSTRUCCIONES INCERTIDUMBRE'!C32" xr:uid="{00000000-0004-0000-0400-000014000000}"/>
    <hyperlink ref="AF22:AF23" location="'INSTRUCCIONES INCERTIDUMBRE'!C34" display="INCERTIDUMBRE DE LA FUENTE" xr:uid="{00000000-0004-0000-0400-000015000000}"/>
    <hyperlink ref="Q36" location="'INSTRUCCIONES INCERTIDUMBRE'!C21" display="TOTAL" xr:uid="{00000000-0004-0000-0400-000016000000}"/>
    <hyperlink ref="R36" location="'INSTRUCCIONES INCERTIDUMBRE'!C22" display="No. DATOS" xr:uid="{00000000-0004-0000-0400-000017000000}"/>
    <hyperlink ref="S36" location="'INSTRUCCIONES INCERTIDUMBRE'!C23" display="PROMEDIO" xr:uid="{00000000-0004-0000-0400-000018000000}"/>
    <hyperlink ref="T36" location="'INSTRUCCIONES INCERTIDUMBRE'!C24" display="DESVIACION ESTÁNDAR" xr:uid="{00000000-0004-0000-0400-000019000000}"/>
    <hyperlink ref="U36" location="'INSTRUCCIONES INCERTIDUMBRE'!C25" display="FACTOR T" xr:uid="{00000000-0004-0000-0400-00001A000000}"/>
    <hyperlink ref="W36" location="'INSTRUCCIONES INCERTIDUMBRE'!C26" display="INCERTIDUMBRE" xr:uid="{00000000-0004-0000-0400-00001B000000}"/>
    <hyperlink ref="D36" location="'INSTRUCCIONES INCERTIDUMBRE'!C19" display="UNIDAD" xr:uid="{00000000-0004-0000-0400-00001C000000}"/>
    <hyperlink ref="E36" location="'HC CORPORATIVA-INCERTIDUMBRE'!C20" display="DATO 1" xr:uid="{00000000-0004-0000-0400-00001D000000}"/>
    <hyperlink ref="AE35:AE36" location="'INSTRUCCIONES INCERTIDUMBRE'!C32" display="'INSTRUCCIONES INCERTIDUMBRE'!C32" xr:uid="{00000000-0004-0000-0400-00001E000000}"/>
    <hyperlink ref="AF35:AF36" location="'INSTRUCCIONES INCERTIDUMBRE'!C34" display="INCERTIDUMBRE DE LA FUENTE" xr:uid="{00000000-0004-0000-0400-00001F000000}"/>
  </hyperlink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ED640"/>
  <sheetViews>
    <sheetView showGridLines="0" topLeftCell="A12" zoomScale="106" zoomScaleNormal="100" workbookViewId="0">
      <pane xSplit="2" ySplit="3" topLeftCell="D15" activePane="bottomRight" state="frozen"/>
      <selection activeCell="A12" sqref="A12"/>
      <selection pane="topRight" activeCell="C12" sqref="C12"/>
      <selection pane="bottomLeft" activeCell="A15" sqref="A15"/>
      <selection pane="bottomRight" activeCell="D16" sqref="D16"/>
    </sheetView>
  </sheetViews>
  <sheetFormatPr baseColWidth="10" defaultColWidth="11" defaultRowHeight="15.75" x14ac:dyDescent="0.25"/>
  <cols>
    <col min="1" max="1" width="5.5703125" style="142" customWidth="1"/>
    <col min="2" max="2" width="37.85546875" style="161" customWidth="1"/>
    <col min="3" max="3" width="62.42578125" style="490" bestFit="1" customWidth="1"/>
    <col min="4" max="4" width="20.42578125" style="161" customWidth="1"/>
    <col min="5" max="16" width="16.5703125" style="490" customWidth="1"/>
    <col min="17" max="21" width="18.140625" style="161" customWidth="1"/>
    <col min="22" max="22" width="18.140625" style="514" customWidth="1"/>
    <col min="23" max="26" width="18.140625" style="161" customWidth="1"/>
    <col min="27" max="28" width="18.140625" style="398" customWidth="1"/>
    <col min="29" max="29" width="18.140625" style="161" customWidth="1"/>
    <col min="30" max="30" width="25.5703125" style="398" customWidth="1"/>
    <col min="31" max="31" width="18.140625" style="399" customWidth="1"/>
    <col min="32" max="33" width="18.140625" style="161" customWidth="1"/>
    <col min="34" max="35" width="18.140625" style="400" customWidth="1"/>
    <col min="36" max="36" width="18.140625" style="161" customWidth="1"/>
    <col min="37" max="37" width="18.140625" style="398" customWidth="1"/>
    <col min="38" max="43" width="18.140625" style="161" customWidth="1"/>
    <col min="44" max="44" width="18.140625" style="398" customWidth="1"/>
    <col min="45" max="47" width="18.140625" style="161" customWidth="1"/>
    <col min="48" max="48" width="18.140625" style="398" customWidth="1"/>
    <col min="49" max="49" width="18.140625" style="161" customWidth="1"/>
    <col min="50" max="50" width="18.140625" style="398" customWidth="1"/>
    <col min="51" max="53" width="18.140625" style="161" customWidth="1"/>
    <col min="54" max="55" width="18.140625" style="398" customWidth="1"/>
    <col min="56" max="56" width="18.140625" style="161" customWidth="1"/>
    <col min="57" max="57" width="22" style="398" customWidth="1"/>
    <col min="58" max="58" width="24.85546875" style="161" customWidth="1"/>
    <col min="59" max="59" width="18.140625" style="161" customWidth="1"/>
    <col min="60" max="60" width="16.5703125" style="192" customWidth="1"/>
    <col min="61" max="61" width="52.85546875" style="193" customWidth="1"/>
    <col min="62" max="62" width="18.5703125" style="194" customWidth="1"/>
    <col min="63" max="64" width="16.7109375" style="194" customWidth="1"/>
    <col min="65" max="66" width="11.7109375" style="195" customWidth="1"/>
    <col min="67" max="67" width="18.42578125" style="195" customWidth="1"/>
    <col min="68" max="68" width="16.28515625" style="194" customWidth="1"/>
    <col min="69" max="69" width="16" style="194" customWidth="1"/>
    <col min="70" max="70" width="13.42578125" style="194" customWidth="1"/>
    <col min="71" max="72" width="11.7109375" style="194" customWidth="1"/>
    <col min="73" max="73" width="14.85546875" style="194" bestFit="1" customWidth="1"/>
    <col min="74" max="78" width="11.7109375" style="194" customWidth="1"/>
    <col min="79" max="79" width="14.85546875" style="194" bestFit="1" customWidth="1"/>
    <col min="80" max="84" width="11.7109375" style="194" customWidth="1"/>
    <col min="85" max="85" width="14.85546875" style="194" bestFit="1" customWidth="1"/>
    <col min="86" max="90" width="11.7109375" style="194" customWidth="1"/>
    <col min="91" max="91" width="14.85546875" style="194" bestFit="1" customWidth="1"/>
    <col min="92" max="92" width="11.7109375" style="196" customWidth="1"/>
    <col min="93" max="94" width="11.7109375" style="197" customWidth="1"/>
    <col min="95" max="99" width="11.7109375" style="162" customWidth="1"/>
    <col min="100" max="100" width="11.42578125" style="162" customWidth="1"/>
    <col min="101" max="101" width="13.42578125" style="162" customWidth="1"/>
    <col min="102" max="102" width="14.85546875" style="162" customWidth="1"/>
    <col min="103" max="103" width="11.5703125" style="162" customWidth="1"/>
    <col min="104" max="111" width="11.42578125" style="162" customWidth="1"/>
    <col min="112" max="126" width="11" style="162"/>
    <col min="127" max="134" width="11" style="163"/>
    <col min="135" max="16384" width="11" style="161"/>
  </cols>
  <sheetData>
    <row r="1" spans="1:134" ht="30" customHeight="1" x14ac:dyDescent="0.25">
      <c r="A1" s="130"/>
      <c r="B1" s="183" t="s">
        <v>838</v>
      </c>
      <c r="C1" s="477"/>
      <c r="D1" s="820" t="s">
        <v>255</v>
      </c>
      <c r="E1" s="821"/>
      <c r="F1" s="821"/>
      <c r="G1" s="821"/>
      <c r="H1" s="821"/>
      <c r="I1" s="821"/>
      <c r="J1" s="821"/>
      <c r="K1" s="821"/>
      <c r="L1" s="821"/>
      <c r="M1" s="821"/>
      <c r="N1" s="821"/>
      <c r="O1" s="821"/>
      <c r="P1" s="821"/>
      <c r="Q1" s="821"/>
      <c r="R1" s="821"/>
      <c r="S1" s="821"/>
      <c r="T1" s="821"/>
      <c r="U1" s="821"/>
      <c r="V1" s="821"/>
      <c r="W1" s="822"/>
      <c r="X1" s="184"/>
      <c r="Y1" s="185"/>
      <c r="Z1" s="186"/>
      <c r="AA1" s="187"/>
      <c r="AB1" s="187"/>
      <c r="AC1" s="186"/>
      <c r="AD1" s="187"/>
      <c r="AE1" s="188"/>
      <c r="AF1" s="185"/>
      <c r="AG1" s="186"/>
      <c r="AH1" s="189"/>
      <c r="AI1" s="189"/>
      <c r="AJ1" s="186"/>
      <c r="AK1" s="187"/>
      <c r="AL1" s="184"/>
      <c r="AM1" s="185"/>
      <c r="AN1" s="186"/>
      <c r="AO1" s="186"/>
      <c r="AP1" s="186"/>
      <c r="AQ1" s="186"/>
      <c r="AR1" s="187"/>
      <c r="AS1" s="184"/>
      <c r="AT1" s="185"/>
      <c r="AU1" s="186"/>
      <c r="AV1" s="187"/>
      <c r="AW1" s="186"/>
      <c r="AX1" s="187"/>
      <c r="AY1" s="184"/>
      <c r="AZ1" s="185"/>
      <c r="BA1" s="186"/>
      <c r="BB1" s="187"/>
      <c r="BC1" s="187"/>
      <c r="BD1" s="186"/>
      <c r="BE1" s="187"/>
      <c r="BF1" s="190"/>
      <c r="BG1" s="191"/>
    </row>
    <row r="2" spans="1:134" ht="30" customHeight="1" thickBot="1" x14ac:dyDescent="0.3">
      <c r="A2" s="183"/>
      <c r="B2" s="198"/>
      <c r="C2" s="837"/>
      <c r="D2" s="823"/>
      <c r="E2" s="824"/>
      <c r="F2" s="824"/>
      <c r="G2" s="824"/>
      <c r="H2" s="824"/>
      <c r="I2" s="824"/>
      <c r="J2" s="824"/>
      <c r="K2" s="824"/>
      <c r="L2" s="824"/>
      <c r="M2" s="824"/>
      <c r="N2" s="824"/>
      <c r="O2" s="824"/>
      <c r="P2" s="824"/>
      <c r="Q2" s="824"/>
      <c r="R2" s="824"/>
      <c r="S2" s="824"/>
      <c r="T2" s="824"/>
      <c r="U2" s="824"/>
      <c r="V2" s="824"/>
      <c r="W2" s="825"/>
      <c r="X2" s="184"/>
      <c r="Y2" s="185"/>
      <c r="Z2" s="186"/>
      <c r="AA2" s="187"/>
      <c r="AB2" s="187"/>
      <c r="AC2" s="186"/>
      <c r="AD2" s="187"/>
      <c r="AE2" s="188"/>
      <c r="AF2" s="185"/>
      <c r="AG2" s="186"/>
      <c r="AH2" s="189"/>
      <c r="AI2" s="189"/>
      <c r="AJ2" s="186"/>
      <c r="AK2" s="187"/>
      <c r="AL2" s="184"/>
      <c r="AM2" s="185"/>
      <c r="AN2" s="186"/>
      <c r="AO2" s="186"/>
      <c r="AP2" s="186"/>
      <c r="AQ2" s="186"/>
      <c r="AR2" s="187"/>
      <c r="AS2" s="184"/>
      <c r="AT2" s="185"/>
      <c r="AU2" s="186"/>
      <c r="AV2" s="187"/>
      <c r="AW2" s="186"/>
      <c r="AX2" s="187"/>
      <c r="AY2" s="184"/>
      <c r="AZ2" s="185"/>
      <c r="BA2" s="186"/>
      <c r="BB2" s="187"/>
      <c r="BC2" s="187"/>
      <c r="BD2" s="186"/>
      <c r="BE2" s="187"/>
      <c r="BF2" s="199"/>
      <c r="BG2" s="186"/>
    </row>
    <row r="3" spans="1:134" s="142" customFormat="1" ht="30" customHeight="1" thickBot="1" x14ac:dyDescent="0.3">
      <c r="A3" s="183"/>
      <c r="B3" s="200"/>
      <c r="C3" s="837"/>
      <c r="E3" s="493"/>
      <c r="F3" s="493"/>
      <c r="G3" s="493"/>
      <c r="H3" s="493"/>
      <c r="I3" s="493"/>
      <c r="J3" s="493"/>
      <c r="K3" s="493"/>
      <c r="L3" s="493"/>
      <c r="M3" s="493"/>
      <c r="N3" s="493"/>
      <c r="O3" s="493"/>
      <c r="P3" s="493"/>
      <c r="Q3" s="164"/>
      <c r="R3" s="165"/>
      <c r="S3" s="164"/>
      <c r="T3" s="164"/>
      <c r="U3" s="164"/>
      <c r="V3" s="506"/>
      <c r="W3" s="130"/>
      <c r="Z3" s="201"/>
      <c r="AA3" s="202"/>
      <c r="AB3" s="202"/>
      <c r="AC3" s="201"/>
      <c r="AD3" s="202"/>
      <c r="AE3" s="203"/>
      <c r="AG3" s="201"/>
      <c r="AH3" s="204"/>
      <c r="AI3" s="204"/>
      <c r="AJ3" s="201"/>
      <c r="AK3" s="202"/>
      <c r="AN3" s="201"/>
      <c r="AO3" s="201"/>
      <c r="AP3" s="201"/>
      <c r="AQ3" s="201"/>
      <c r="AR3" s="202"/>
      <c r="AU3" s="201"/>
      <c r="AV3" s="202"/>
      <c r="AW3" s="201"/>
      <c r="AX3" s="202"/>
      <c r="BA3" s="201"/>
      <c r="BB3" s="202"/>
      <c r="BC3" s="202"/>
      <c r="BD3" s="201"/>
      <c r="BE3" s="202"/>
      <c r="BF3" s="199"/>
      <c r="BG3" s="186"/>
      <c r="BH3" s="192"/>
      <c r="BI3" s="205"/>
      <c r="BJ3" s="206"/>
      <c r="BK3" s="206"/>
      <c r="BL3" s="206"/>
      <c r="BM3" s="207"/>
      <c r="BN3" s="207"/>
      <c r="BO3" s="207"/>
      <c r="BP3" s="206"/>
      <c r="BQ3" s="206"/>
      <c r="BR3" s="206"/>
      <c r="BS3" s="206"/>
      <c r="BT3" s="206"/>
      <c r="BU3" s="206"/>
      <c r="BV3" s="206"/>
      <c r="BW3" s="206"/>
      <c r="BX3" s="206"/>
      <c r="BY3" s="206"/>
      <c r="BZ3" s="206"/>
      <c r="CA3" s="206"/>
      <c r="CB3" s="206"/>
      <c r="CC3" s="206"/>
      <c r="CD3" s="206"/>
      <c r="CE3" s="206"/>
      <c r="CF3" s="206"/>
      <c r="CG3" s="206"/>
      <c r="CH3" s="206"/>
      <c r="CI3" s="206"/>
      <c r="CJ3" s="206"/>
      <c r="CK3" s="206"/>
      <c r="CL3" s="206"/>
      <c r="CM3" s="206"/>
      <c r="CN3" s="208"/>
      <c r="CO3" s="209"/>
      <c r="CP3" s="209"/>
      <c r="CQ3" s="192"/>
      <c r="CR3" s="192"/>
      <c r="CS3" s="192"/>
      <c r="CT3" s="192"/>
      <c r="CU3" s="192"/>
      <c r="CV3" s="192"/>
      <c r="CW3" s="192"/>
      <c r="CX3" s="192"/>
      <c r="CY3" s="192"/>
      <c r="CZ3" s="192"/>
      <c r="DA3" s="192"/>
      <c r="DB3" s="192"/>
      <c r="DC3" s="192"/>
      <c r="DD3" s="192"/>
      <c r="DE3" s="192"/>
      <c r="DF3" s="192"/>
      <c r="DG3" s="192"/>
      <c r="DH3" s="192"/>
      <c r="DI3" s="192"/>
      <c r="DJ3" s="192"/>
      <c r="DK3" s="192"/>
      <c r="DL3" s="192"/>
      <c r="DM3" s="192"/>
      <c r="DN3" s="192"/>
      <c r="DO3" s="192"/>
      <c r="DP3" s="192"/>
      <c r="DQ3" s="192"/>
      <c r="DR3" s="192"/>
      <c r="DS3" s="192"/>
      <c r="DT3" s="192"/>
      <c r="DU3" s="192"/>
      <c r="DV3" s="192"/>
      <c r="DW3" s="210"/>
      <c r="DX3" s="210"/>
      <c r="DY3" s="210"/>
      <c r="DZ3" s="210"/>
      <c r="EA3" s="210"/>
      <c r="EB3" s="210"/>
      <c r="EC3" s="210"/>
      <c r="ED3" s="210"/>
    </row>
    <row r="4" spans="1:134" s="212" customFormat="1" ht="30" customHeight="1" thickBot="1" x14ac:dyDescent="0.3">
      <c r="A4" s="211"/>
      <c r="B4" s="870" t="s">
        <v>256</v>
      </c>
      <c r="C4" s="871"/>
      <c r="D4" s="871"/>
      <c r="E4" s="871"/>
      <c r="F4" s="871"/>
      <c r="G4" s="871"/>
      <c r="H4" s="871"/>
      <c r="I4" s="871"/>
      <c r="J4" s="871"/>
      <c r="K4" s="871"/>
      <c r="L4" s="871"/>
      <c r="M4" s="871"/>
      <c r="N4" s="871"/>
      <c r="O4" s="871"/>
      <c r="P4" s="871"/>
      <c r="Q4" s="871"/>
      <c r="R4" s="871"/>
      <c r="S4" s="871"/>
      <c r="T4" s="871"/>
      <c r="U4" s="871"/>
      <c r="V4" s="871"/>
      <c r="W4" s="871"/>
      <c r="X4" s="871"/>
      <c r="Y4" s="871"/>
      <c r="Z4" s="871"/>
      <c r="AA4" s="871"/>
      <c r="AB4" s="871"/>
      <c r="AC4" s="871"/>
      <c r="AD4" s="872"/>
      <c r="BH4" s="159"/>
      <c r="BI4" s="213"/>
      <c r="BJ4" s="213"/>
      <c r="BK4" s="213"/>
      <c r="BL4" s="213"/>
      <c r="BM4" s="214"/>
      <c r="BN4" s="214"/>
      <c r="BO4" s="214"/>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5"/>
      <c r="CO4" s="216"/>
      <c r="CP4" s="216"/>
      <c r="CQ4" s="215"/>
      <c r="CR4" s="215"/>
      <c r="CS4" s="215"/>
      <c r="CT4" s="215"/>
      <c r="CU4" s="215"/>
      <c r="CV4" s="215"/>
      <c r="CW4" s="215"/>
      <c r="CX4" s="215"/>
      <c r="CY4" s="215"/>
      <c r="CZ4" s="215"/>
      <c r="DA4" s="215"/>
      <c r="DB4" s="215"/>
      <c r="DC4" s="215"/>
      <c r="DD4" s="215"/>
      <c r="DE4" s="215"/>
      <c r="DF4" s="215"/>
      <c r="DG4" s="215"/>
      <c r="DH4" s="215"/>
      <c r="DI4" s="215"/>
      <c r="DJ4" s="215"/>
      <c r="DK4" s="215"/>
      <c r="DL4" s="215"/>
      <c r="DM4" s="215"/>
      <c r="DN4" s="215"/>
      <c r="DO4" s="215"/>
      <c r="DP4" s="215"/>
      <c r="DQ4" s="215"/>
      <c r="DR4" s="215"/>
      <c r="DS4" s="215"/>
      <c r="DT4" s="215"/>
      <c r="DU4" s="215"/>
      <c r="DV4" s="215"/>
      <c r="DW4" s="217"/>
      <c r="DX4" s="217"/>
      <c r="DY4" s="217"/>
      <c r="DZ4" s="217"/>
      <c r="EA4" s="217"/>
      <c r="EB4" s="217"/>
      <c r="EC4" s="217"/>
      <c r="ED4" s="217"/>
    </row>
    <row r="5" spans="1:134" s="212" customFormat="1" ht="16.5" thickBot="1" x14ac:dyDescent="0.3">
      <c r="A5" s="211"/>
      <c r="B5" s="218" t="s">
        <v>257</v>
      </c>
      <c r="C5" s="881"/>
      <c r="D5" s="882"/>
      <c r="E5" s="882"/>
      <c r="F5" s="882"/>
      <c r="G5" s="882"/>
      <c r="H5" s="882"/>
      <c r="I5" s="882"/>
      <c r="J5" s="882"/>
      <c r="K5" s="883"/>
      <c r="L5" s="494" t="s">
        <v>258</v>
      </c>
      <c r="M5" s="888"/>
      <c r="N5" s="888"/>
      <c r="O5" s="888"/>
      <c r="P5" s="888"/>
      <c r="Q5" s="888"/>
      <c r="R5" s="888"/>
      <c r="S5" s="888"/>
      <c r="T5" s="888"/>
      <c r="U5" s="888"/>
      <c r="V5" s="888"/>
      <c r="W5" s="888"/>
      <c r="X5" s="888"/>
      <c r="Y5" s="888"/>
      <c r="Z5" s="888"/>
      <c r="AA5" s="888"/>
      <c r="AB5" s="888"/>
      <c r="AC5" s="888"/>
      <c r="AD5" s="219"/>
      <c r="BH5" s="159"/>
      <c r="BI5" s="213"/>
      <c r="BJ5" s="213"/>
      <c r="BK5" s="213"/>
      <c r="BL5" s="213"/>
      <c r="BM5" s="214"/>
      <c r="BN5" s="214"/>
      <c r="BO5" s="214"/>
      <c r="BP5" s="213"/>
      <c r="BQ5" s="213"/>
      <c r="BR5" s="213"/>
      <c r="BS5" s="213"/>
      <c r="BT5" s="213"/>
      <c r="BU5" s="213"/>
      <c r="BV5" s="213"/>
      <c r="BW5" s="213"/>
      <c r="BX5" s="213"/>
      <c r="BY5" s="213"/>
      <c r="BZ5" s="213"/>
      <c r="CA5" s="213"/>
      <c r="CB5" s="213"/>
      <c r="CC5" s="213"/>
      <c r="CD5" s="213"/>
      <c r="CE5" s="213"/>
      <c r="CF5" s="213"/>
      <c r="CG5" s="213"/>
      <c r="CH5" s="213"/>
      <c r="CI5" s="213"/>
      <c r="CJ5" s="213"/>
      <c r="CK5" s="213"/>
      <c r="CL5" s="213"/>
      <c r="CM5" s="213"/>
      <c r="CN5" s="215"/>
      <c r="CO5" s="216"/>
      <c r="CP5" s="216"/>
      <c r="CQ5" s="215"/>
      <c r="CR5" s="215"/>
      <c r="CS5" s="215"/>
      <c r="CT5" s="215"/>
      <c r="CU5" s="215"/>
      <c r="CV5" s="215"/>
      <c r="CW5" s="215"/>
      <c r="CX5" s="215"/>
      <c r="CY5" s="215"/>
      <c r="CZ5" s="215"/>
      <c r="DA5" s="215"/>
      <c r="DB5" s="215"/>
      <c r="DC5" s="215"/>
      <c r="DD5" s="215"/>
      <c r="DE5" s="215"/>
      <c r="DF5" s="215"/>
      <c r="DG5" s="215"/>
      <c r="DH5" s="215"/>
      <c r="DI5" s="215"/>
      <c r="DJ5" s="215"/>
      <c r="DK5" s="215"/>
      <c r="DL5" s="215"/>
      <c r="DM5" s="215"/>
      <c r="DN5" s="215"/>
      <c r="DO5" s="215"/>
      <c r="DP5" s="215"/>
      <c r="DQ5" s="215"/>
      <c r="DR5" s="215"/>
      <c r="DS5" s="215"/>
      <c r="DT5" s="215"/>
      <c r="DU5" s="215"/>
      <c r="DV5" s="215"/>
      <c r="DW5" s="217"/>
      <c r="DX5" s="217"/>
      <c r="DY5" s="217"/>
      <c r="DZ5" s="217"/>
      <c r="EA5" s="217"/>
      <c r="EB5" s="217"/>
      <c r="EC5" s="217"/>
      <c r="ED5" s="217"/>
    </row>
    <row r="6" spans="1:134" s="212" customFormat="1" ht="16.5" thickBot="1" x14ac:dyDescent="0.3">
      <c r="A6" s="211"/>
      <c r="B6" s="220" t="s">
        <v>259</v>
      </c>
      <c r="C6" s="868"/>
      <c r="D6" s="868"/>
      <c r="E6" s="868"/>
      <c r="F6" s="868"/>
      <c r="G6" s="868"/>
      <c r="H6" s="868"/>
      <c r="I6" s="868"/>
      <c r="J6" s="868"/>
      <c r="K6" s="869"/>
      <c r="L6" s="495" t="s">
        <v>260</v>
      </c>
      <c r="M6" s="855"/>
      <c r="N6" s="855"/>
      <c r="O6" s="855"/>
      <c r="P6" s="855"/>
      <c r="Q6" s="855"/>
      <c r="R6" s="855"/>
      <c r="S6" s="855"/>
      <c r="T6" s="855"/>
      <c r="U6" s="855"/>
      <c r="V6" s="855"/>
      <c r="W6" s="855"/>
      <c r="X6" s="855"/>
      <c r="Y6" s="855"/>
      <c r="Z6" s="855"/>
      <c r="AA6" s="855"/>
      <c r="AB6" s="855"/>
      <c r="AC6" s="855"/>
      <c r="AD6" s="221"/>
      <c r="BH6" s="159"/>
      <c r="BI6" s="213"/>
      <c r="BJ6" s="213"/>
      <c r="BK6" s="213"/>
      <c r="BL6" s="213"/>
      <c r="BM6" s="214"/>
      <c r="BN6" s="214"/>
      <c r="BO6" s="214"/>
      <c r="BP6" s="213"/>
      <c r="BQ6" s="213"/>
      <c r="BR6" s="213"/>
      <c r="BS6" s="213"/>
      <c r="BT6" s="213"/>
      <c r="BU6" s="213"/>
      <c r="BV6" s="213"/>
      <c r="BW6" s="213"/>
      <c r="BX6" s="213"/>
      <c r="BY6" s="213"/>
      <c r="BZ6" s="213"/>
      <c r="CA6" s="213"/>
      <c r="CB6" s="213"/>
      <c r="CC6" s="213"/>
      <c r="CD6" s="213"/>
      <c r="CE6" s="213"/>
      <c r="CF6" s="213"/>
      <c r="CG6" s="213"/>
      <c r="CH6" s="213"/>
      <c r="CI6" s="213"/>
      <c r="CJ6" s="213"/>
      <c r="CK6" s="213"/>
      <c r="CL6" s="213"/>
      <c r="CM6" s="213"/>
      <c r="CN6" s="215"/>
      <c r="CO6" s="216"/>
      <c r="CP6" s="216"/>
      <c r="CQ6" s="215"/>
      <c r="CR6" s="215"/>
      <c r="CS6" s="215"/>
      <c r="CT6" s="215"/>
      <c r="CU6" s="215"/>
      <c r="CV6" s="215"/>
      <c r="CW6" s="215"/>
      <c r="CX6" s="215"/>
      <c r="CY6" s="215"/>
      <c r="CZ6" s="215"/>
      <c r="DA6" s="215"/>
      <c r="DB6" s="215"/>
      <c r="DC6" s="215"/>
      <c r="DD6" s="215"/>
      <c r="DE6" s="215"/>
      <c r="DF6" s="215"/>
      <c r="DG6" s="215"/>
      <c r="DH6" s="215"/>
      <c r="DI6" s="215"/>
      <c r="DJ6" s="215"/>
      <c r="DK6" s="215"/>
      <c r="DL6" s="215"/>
      <c r="DM6" s="215"/>
      <c r="DN6" s="215"/>
      <c r="DO6" s="215"/>
      <c r="DP6" s="215"/>
      <c r="DQ6" s="215"/>
      <c r="DR6" s="215"/>
      <c r="DS6" s="215"/>
      <c r="DT6" s="215"/>
      <c r="DU6" s="215"/>
      <c r="DV6" s="215"/>
      <c r="DW6" s="217"/>
      <c r="DX6" s="217"/>
      <c r="DY6" s="217"/>
      <c r="DZ6" s="217"/>
      <c r="EA6" s="217"/>
      <c r="EB6" s="217"/>
      <c r="EC6" s="217"/>
      <c r="ED6" s="217"/>
    </row>
    <row r="7" spans="1:134" s="212" customFormat="1" ht="16.5" thickBot="1" x14ac:dyDescent="0.3">
      <c r="A7" s="211"/>
      <c r="B7" s="220" t="s">
        <v>261</v>
      </c>
      <c r="C7" s="868"/>
      <c r="D7" s="868"/>
      <c r="E7" s="868"/>
      <c r="F7" s="868"/>
      <c r="G7" s="868"/>
      <c r="H7" s="868"/>
      <c r="I7" s="868"/>
      <c r="J7" s="868"/>
      <c r="K7" s="869"/>
      <c r="L7" s="495" t="s">
        <v>262</v>
      </c>
      <c r="M7" s="855"/>
      <c r="N7" s="855"/>
      <c r="O7" s="855"/>
      <c r="P7" s="855"/>
      <c r="Q7" s="855"/>
      <c r="R7" s="855"/>
      <c r="S7" s="855"/>
      <c r="T7" s="855"/>
      <c r="U7" s="855"/>
      <c r="V7" s="855"/>
      <c r="W7" s="855"/>
      <c r="X7" s="855"/>
      <c r="Y7" s="855"/>
      <c r="Z7" s="855"/>
      <c r="AA7" s="855"/>
      <c r="AB7" s="855"/>
      <c r="AC7" s="855"/>
      <c r="AD7" s="221"/>
      <c r="BH7" s="159"/>
      <c r="BI7" s="213"/>
      <c r="BJ7" s="213"/>
      <c r="BK7" s="213"/>
      <c r="BL7" s="213"/>
      <c r="BM7" s="214"/>
      <c r="BN7" s="214"/>
      <c r="BO7" s="214"/>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5"/>
      <c r="CO7" s="216"/>
      <c r="CP7" s="216"/>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7"/>
      <c r="DX7" s="217"/>
      <c r="DY7" s="217"/>
      <c r="DZ7" s="217"/>
      <c r="EA7" s="217"/>
      <c r="EB7" s="217"/>
      <c r="EC7" s="217"/>
      <c r="ED7" s="217"/>
    </row>
    <row r="8" spans="1:134" s="212" customFormat="1" ht="16.5" thickBot="1" x14ac:dyDescent="0.3">
      <c r="A8" s="211"/>
      <c r="B8" s="220" t="s">
        <v>263</v>
      </c>
      <c r="C8" s="868"/>
      <c r="D8" s="868"/>
      <c r="E8" s="868"/>
      <c r="F8" s="868"/>
      <c r="G8" s="868"/>
      <c r="H8" s="868"/>
      <c r="I8" s="868"/>
      <c r="J8" s="868"/>
      <c r="K8" s="869"/>
      <c r="L8" s="495" t="s">
        <v>264</v>
      </c>
      <c r="M8" s="855"/>
      <c r="N8" s="855"/>
      <c r="O8" s="855"/>
      <c r="P8" s="855"/>
      <c r="Q8" s="855"/>
      <c r="R8" s="855"/>
      <c r="S8" s="855"/>
      <c r="T8" s="855"/>
      <c r="U8" s="855"/>
      <c r="V8" s="855"/>
      <c r="W8" s="855"/>
      <c r="X8" s="855"/>
      <c r="Y8" s="855"/>
      <c r="Z8" s="855"/>
      <c r="AA8" s="855"/>
      <c r="AB8" s="855"/>
      <c r="AC8" s="855"/>
      <c r="AD8" s="221"/>
      <c r="BH8" s="159"/>
      <c r="BI8" s="213"/>
      <c r="BJ8" s="213"/>
      <c r="BK8" s="213"/>
      <c r="BL8" s="213"/>
      <c r="BM8" s="214"/>
      <c r="BN8" s="214"/>
      <c r="BO8" s="214"/>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5"/>
      <c r="CO8" s="216"/>
      <c r="CP8" s="216"/>
      <c r="CQ8" s="215"/>
      <c r="CR8" s="215"/>
      <c r="CS8" s="215"/>
      <c r="CT8" s="215"/>
      <c r="CU8" s="215"/>
      <c r="CV8" s="215"/>
      <c r="CW8" s="215"/>
      <c r="CX8" s="215"/>
      <c r="CY8" s="215"/>
      <c r="CZ8" s="215"/>
      <c r="DA8" s="215"/>
      <c r="DB8" s="215"/>
      <c r="DC8" s="215"/>
      <c r="DD8" s="215"/>
      <c r="DE8" s="215"/>
      <c r="DF8" s="215"/>
      <c r="DG8" s="215"/>
      <c r="DH8" s="215"/>
      <c r="DI8" s="215"/>
      <c r="DJ8" s="215"/>
      <c r="DK8" s="215"/>
      <c r="DL8" s="215"/>
      <c r="DM8" s="215"/>
      <c r="DN8" s="215"/>
      <c r="DO8" s="215"/>
      <c r="DP8" s="215"/>
      <c r="DQ8" s="215"/>
      <c r="DR8" s="215"/>
      <c r="DS8" s="215"/>
      <c r="DT8" s="215"/>
      <c r="DU8" s="215"/>
      <c r="DV8" s="215"/>
      <c r="DW8" s="217"/>
      <c r="DX8" s="217"/>
      <c r="DY8" s="217"/>
      <c r="DZ8" s="217"/>
      <c r="EA8" s="217"/>
      <c r="EB8" s="217"/>
      <c r="EC8" s="217"/>
      <c r="ED8" s="217"/>
    </row>
    <row r="9" spans="1:134" s="212" customFormat="1" ht="16.5" thickBot="1" x14ac:dyDescent="0.3">
      <c r="A9" s="211"/>
      <c r="B9" s="222" t="s">
        <v>265</v>
      </c>
      <c r="C9" s="884"/>
      <c r="D9" s="885"/>
      <c r="E9" s="885"/>
      <c r="F9" s="885"/>
      <c r="G9" s="885"/>
      <c r="H9" s="885"/>
      <c r="I9" s="885"/>
      <c r="J9" s="885"/>
      <c r="K9" s="886"/>
      <c r="L9" s="496" t="s">
        <v>266</v>
      </c>
      <c r="M9" s="856"/>
      <c r="N9" s="857"/>
      <c r="O9" s="857"/>
      <c r="P9" s="857"/>
      <c r="Q9" s="857"/>
      <c r="R9" s="857"/>
      <c r="S9" s="857"/>
      <c r="T9" s="857"/>
      <c r="U9" s="857"/>
      <c r="V9" s="857"/>
      <c r="W9" s="857"/>
      <c r="X9" s="857"/>
      <c r="Y9" s="857"/>
      <c r="Z9" s="857"/>
      <c r="AA9" s="857"/>
      <c r="AB9" s="857"/>
      <c r="AC9" s="857"/>
      <c r="AD9" s="223"/>
      <c r="BH9" s="159"/>
      <c r="BI9" s="213"/>
      <c r="BJ9" s="213"/>
      <c r="BK9" s="213"/>
      <c r="BL9" s="213"/>
      <c r="BM9" s="214"/>
      <c r="BN9" s="214"/>
      <c r="BO9" s="214"/>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5"/>
      <c r="CO9" s="216"/>
      <c r="CP9" s="216"/>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7"/>
      <c r="DX9" s="217"/>
      <c r="DY9" s="217"/>
      <c r="DZ9" s="217"/>
      <c r="EA9" s="217"/>
      <c r="EB9" s="217"/>
      <c r="EC9" s="217"/>
      <c r="ED9" s="217"/>
    </row>
    <row r="10" spans="1:134" s="142" customFormat="1" ht="16.5" thickBot="1" x14ac:dyDescent="0.3">
      <c r="B10" s="224"/>
      <c r="C10" s="478"/>
      <c r="D10" s="143"/>
      <c r="E10" s="497"/>
      <c r="F10" s="497"/>
      <c r="G10" s="497"/>
      <c r="H10" s="497"/>
      <c r="I10" s="497"/>
      <c r="J10" s="497"/>
      <c r="K10" s="497"/>
      <c r="L10" s="497"/>
      <c r="M10" s="497"/>
      <c r="N10" s="497"/>
      <c r="O10" s="497"/>
      <c r="P10" s="497"/>
      <c r="Q10" s="166"/>
      <c r="R10" s="167"/>
      <c r="S10" s="166"/>
      <c r="T10" s="166"/>
      <c r="U10" s="166"/>
      <c r="V10" s="507"/>
      <c r="W10" s="225"/>
      <c r="X10" s="143"/>
      <c r="Y10" s="226"/>
      <c r="Z10" s="227"/>
      <c r="AA10" s="228"/>
      <c r="AB10" s="228"/>
      <c r="AC10" s="227"/>
      <c r="AD10" s="228"/>
      <c r="AE10" s="229"/>
      <c r="AF10" s="226"/>
      <c r="AG10" s="227"/>
      <c r="AH10" s="230"/>
      <c r="AI10" s="230"/>
      <c r="AJ10" s="227"/>
      <c r="AK10" s="228"/>
      <c r="AL10" s="143"/>
      <c r="AM10" s="226"/>
      <c r="AN10" s="227"/>
      <c r="AO10" s="227"/>
      <c r="AP10" s="227"/>
      <c r="AQ10" s="227"/>
      <c r="AR10" s="228"/>
      <c r="AS10" s="143"/>
      <c r="AT10" s="226"/>
      <c r="AU10" s="227"/>
      <c r="AV10" s="228"/>
      <c r="AW10" s="227"/>
      <c r="AX10" s="228"/>
      <c r="AY10" s="143"/>
      <c r="AZ10" s="226"/>
      <c r="BA10" s="227"/>
      <c r="BB10" s="228"/>
      <c r="BC10" s="228"/>
      <c r="BD10" s="227"/>
      <c r="BE10" s="228"/>
      <c r="BF10" s="231"/>
      <c r="BG10" s="207"/>
      <c r="BH10" s="192"/>
      <c r="BI10" s="205"/>
      <c r="BJ10" s="206"/>
      <c r="BK10" s="206"/>
      <c r="BL10" s="206"/>
      <c r="BM10" s="207"/>
      <c r="BN10" s="207"/>
      <c r="BO10" s="207"/>
      <c r="BP10" s="149"/>
      <c r="BQ10" s="149"/>
      <c r="BR10" s="149"/>
      <c r="BS10" s="149"/>
      <c r="BT10" s="149"/>
      <c r="BU10" s="149"/>
      <c r="BV10" s="206"/>
      <c r="BW10" s="149"/>
      <c r="BX10" s="149"/>
      <c r="BY10" s="206"/>
      <c r="BZ10" s="206"/>
      <c r="CA10" s="206"/>
      <c r="CB10" s="206"/>
      <c r="CC10" s="149"/>
      <c r="CD10" s="149"/>
      <c r="CE10" s="206"/>
      <c r="CF10" s="206"/>
      <c r="CG10" s="206"/>
      <c r="CH10" s="206"/>
      <c r="CI10" s="149"/>
      <c r="CJ10" s="149"/>
      <c r="CK10" s="206"/>
      <c r="CL10" s="206"/>
      <c r="CM10" s="206"/>
      <c r="CN10" s="208"/>
      <c r="CO10" s="209"/>
      <c r="CP10" s="209"/>
      <c r="CQ10" s="192"/>
      <c r="CR10" s="192"/>
      <c r="CS10" s="192"/>
      <c r="CT10" s="192"/>
      <c r="CU10" s="192"/>
      <c r="CV10" s="192"/>
      <c r="CW10" s="192"/>
      <c r="CX10" s="192"/>
      <c r="CY10" s="192"/>
      <c r="CZ10" s="192"/>
      <c r="DA10" s="192"/>
      <c r="DB10" s="192"/>
      <c r="DC10" s="192"/>
      <c r="DD10" s="192"/>
      <c r="DE10" s="192"/>
      <c r="DF10" s="192"/>
      <c r="DG10" s="192"/>
      <c r="DH10" s="192"/>
      <c r="DI10" s="192"/>
      <c r="DJ10" s="192"/>
      <c r="DK10" s="192"/>
      <c r="DL10" s="192"/>
      <c r="DM10" s="192"/>
      <c r="DN10" s="192"/>
      <c r="DO10" s="192"/>
      <c r="DP10" s="192"/>
      <c r="DQ10" s="192"/>
      <c r="DR10" s="192"/>
      <c r="DS10" s="192"/>
      <c r="DT10" s="192"/>
      <c r="DU10" s="192"/>
      <c r="DV10" s="192"/>
      <c r="DW10" s="210"/>
      <c r="DX10" s="210"/>
      <c r="DY10" s="210"/>
      <c r="DZ10" s="210"/>
      <c r="EA10" s="210"/>
      <c r="EB10" s="210"/>
      <c r="EC10" s="210"/>
      <c r="ED10" s="210"/>
    </row>
    <row r="11" spans="1:134" s="193" customFormat="1" ht="30" customHeight="1" x14ac:dyDescent="0.25">
      <c r="A11" s="142"/>
      <c r="B11" s="873" t="s">
        <v>267</v>
      </c>
      <c r="C11" s="874"/>
      <c r="D11" s="874"/>
      <c r="E11" s="874"/>
      <c r="F11" s="874"/>
      <c r="G11" s="874"/>
      <c r="H11" s="874"/>
      <c r="I11" s="874"/>
      <c r="J11" s="874"/>
      <c r="K11" s="874"/>
      <c r="L11" s="874"/>
      <c r="M11" s="874"/>
      <c r="N11" s="874"/>
      <c r="O11" s="874"/>
      <c r="P11" s="874"/>
      <c r="Q11" s="874"/>
      <c r="R11" s="874"/>
      <c r="S11" s="874"/>
      <c r="T11" s="874"/>
      <c r="U11" s="874"/>
      <c r="V11" s="874"/>
      <c r="W11" s="874"/>
      <c r="X11" s="874"/>
      <c r="Y11" s="874"/>
      <c r="Z11" s="874"/>
      <c r="AA11" s="874"/>
      <c r="AB11" s="874"/>
      <c r="AC11" s="874"/>
      <c r="AD11" s="874"/>
      <c r="AE11" s="874"/>
      <c r="AF11" s="874"/>
      <c r="AG11" s="874"/>
      <c r="AH11" s="874"/>
      <c r="AI11" s="874"/>
      <c r="AJ11" s="874"/>
      <c r="AK11" s="874"/>
      <c r="AL11" s="874"/>
      <c r="AM11" s="874"/>
      <c r="AN11" s="874"/>
      <c r="AO11" s="874"/>
      <c r="AP11" s="874"/>
      <c r="AQ11" s="874"/>
      <c r="AR11" s="874"/>
      <c r="AS11" s="874"/>
      <c r="AT11" s="874"/>
      <c r="AU11" s="874"/>
      <c r="AV11" s="874"/>
      <c r="AW11" s="874"/>
      <c r="AX11" s="874"/>
      <c r="AY11" s="874"/>
      <c r="AZ11" s="874"/>
      <c r="BA11" s="874"/>
      <c r="BB11" s="874"/>
      <c r="BC11" s="874"/>
      <c r="BD11" s="874"/>
      <c r="BE11" s="874"/>
      <c r="BF11" s="874"/>
      <c r="BG11" s="875"/>
      <c r="BH11" s="192"/>
      <c r="BJ11" s="194"/>
      <c r="BK11" s="194"/>
      <c r="BL11" s="194"/>
      <c r="BM11" s="195"/>
      <c r="BN11" s="195"/>
      <c r="BO11" s="195"/>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6"/>
      <c r="CO11" s="197"/>
      <c r="CP11" s="197"/>
      <c r="CQ11" s="162"/>
      <c r="CR11" s="162"/>
      <c r="CS11" s="162"/>
      <c r="CT11" s="162"/>
      <c r="CU11" s="162"/>
      <c r="CV11" s="162"/>
      <c r="CW11" s="162"/>
      <c r="CX11" s="162"/>
      <c r="CY11" s="162"/>
      <c r="CZ11" s="162"/>
      <c r="DA11" s="162"/>
      <c r="DB11" s="162"/>
      <c r="DC11" s="162"/>
      <c r="DD11" s="162"/>
      <c r="DE11" s="162"/>
      <c r="DF11" s="162"/>
      <c r="DG11" s="162"/>
      <c r="DH11" s="162"/>
      <c r="DI11" s="162"/>
      <c r="DJ11" s="162"/>
      <c r="DK11" s="162"/>
      <c r="DL11" s="162"/>
      <c r="DM11" s="162"/>
      <c r="DN11" s="162"/>
      <c r="DO11" s="162"/>
      <c r="DP11" s="162"/>
      <c r="DQ11" s="162"/>
      <c r="DR11" s="162"/>
      <c r="DS11" s="162"/>
      <c r="DT11" s="162"/>
      <c r="DU11" s="162"/>
      <c r="DV11" s="162"/>
      <c r="DW11" s="163"/>
      <c r="DX11" s="163"/>
      <c r="DY11" s="163"/>
      <c r="DZ11" s="163"/>
      <c r="EA11" s="163"/>
      <c r="EB11" s="163"/>
      <c r="EC11" s="163"/>
      <c r="ED11" s="163"/>
    </row>
    <row r="12" spans="1:134" s="193" customFormat="1" ht="25.5" customHeight="1" x14ac:dyDescent="0.25">
      <c r="A12" s="142"/>
      <c r="B12" s="876" t="s">
        <v>268</v>
      </c>
      <c r="C12" s="877"/>
      <c r="D12" s="877"/>
      <c r="E12" s="877"/>
      <c r="F12" s="877"/>
      <c r="G12" s="877"/>
      <c r="H12" s="877"/>
      <c r="I12" s="877"/>
      <c r="J12" s="877"/>
      <c r="K12" s="877"/>
      <c r="L12" s="877"/>
      <c r="M12" s="877"/>
      <c r="N12" s="877"/>
      <c r="O12" s="877"/>
      <c r="P12" s="877"/>
      <c r="Q12" s="877"/>
      <c r="R12" s="877"/>
      <c r="S12" s="877"/>
      <c r="T12" s="877"/>
      <c r="U12" s="877"/>
      <c r="V12" s="877"/>
      <c r="W12" s="877"/>
      <c r="X12" s="877"/>
      <c r="Y12" s="877"/>
      <c r="Z12" s="877"/>
      <c r="AA12" s="877"/>
      <c r="AB12" s="877"/>
      <c r="AC12" s="877"/>
      <c r="AD12" s="877"/>
      <c r="AE12" s="877"/>
      <c r="AF12" s="877"/>
      <c r="AG12" s="877"/>
      <c r="AH12" s="877"/>
      <c r="AI12" s="877"/>
      <c r="AJ12" s="877"/>
      <c r="AK12" s="877"/>
      <c r="AL12" s="877"/>
      <c r="AM12" s="877"/>
      <c r="AN12" s="877"/>
      <c r="AO12" s="877"/>
      <c r="AP12" s="877"/>
      <c r="AQ12" s="877"/>
      <c r="AR12" s="877"/>
      <c r="AS12" s="877"/>
      <c r="AT12" s="877"/>
      <c r="AU12" s="877"/>
      <c r="AV12" s="877"/>
      <c r="AW12" s="877"/>
      <c r="AX12" s="877"/>
      <c r="AY12" s="877"/>
      <c r="AZ12" s="877"/>
      <c r="BA12" s="877"/>
      <c r="BB12" s="877"/>
      <c r="BC12" s="877"/>
      <c r="BD12" s="877"/>
      <c r="BE12" s="877"/>
      <c r="BF12" s="877"/>
      <c r="BG12" s="878"/>
      <c r="BH12" s="192"/>
      <c r="BJ12" s="194"/>
      <c r="BK12" s="194"/>
      <c r="BL12" s="194"/>
      <c r="BM12" s="195"/>
      <c r="BN12" s="195"/>
      <c r="BO12" s="195"/>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6"/>
      <c r="CO12" s="197"/>
      <c r="CP12" s="197"/>
      <c r="CQ12" s="162"/>
      <c r="CR12" s="162"/>
      <c r="CS12" s="162"/>
      <c r="CT12" s="162"/>
      <c r="CU12" s="162"/>
      <c r="CV12" s="162"/>
      <c r="CW12" s="162"/>
      <c r="CX12" s="162"/>
      <c r="CY12" s="162"/>
      <c r="CZ12" s="162"/>
      <c r="DA12" s="162"/>
      <c r="DB12" s="162"/>
      <c r="DC12" s="162"/>
      <c r="DD12" s="162"/>
      <c r="DE12" s="162"/>
      <c r="DF12" s="162"/>
      <c r="DG12" s="162"/>
      <c r="DH12" s="162"/>
      <c r="DI12" s="162"/>
      <c r="DJ12" s="162"/>
      <c r="DK12" s="162"/>
      <c r="DL12" s="162"/>
      <c r="DM12" s="162"/>
      <c r="DN12" s="162"/>
      <c r="DO12" s="162"/>
      <c r="DP12" s="162"/>
      <c r="DQ12" s="162"/>
      <c r="DR12" s="162"/>
      <c r="DS12" s="162"/>
      <c r="DT12" s="162"/>
      <c r="DU12" s="162"/>
      <c r="DV12" s="162"/>
      <c r="DW12" s="163"/>
      <c r="DX12" s="163"/>
      <c r="DY12" s="163"/>
      <c r="DZ12" s="163"/>
      <c r="EA12" s="163"/>
      <c r="EB12" s="163"/>
      <c r="EC12" s="163"/>
      <c r="ED12" s="163"/>
    </row>
    <row r="13" spans="1:134" s="193" customFormat="1" ht="15" customHeight="1" x14ac:dyDescent="0.25">
      <c r="A13" s="142"/>
      <c r="B13" s="859" t="s">
        <v>269</v>
      </c>
      <c r="C13" s="861" t="s">
        <v>270</v>
      </c>
      <c r="D13" s="858" t="s">
        <v>219</v>
      </c>
      <c r="E13" s="858"/>
      <c r="F13" s="858"/>
      <c r="G13" s="858"/>
      <c r="H13" s="858"/>
      <c r="I13" s="858"/>
      <c r="J13" s="858"/>
      <c r="K13" s="858"/>
      <c r="L13" s="858"/>
      <c r="M13" s="858"/>
      <c r="N13" s="858"/>
      <c r="O13" s="858"/>
      <c r="P13" s="858"/>
      <c r="Q13" s="858"/>
      <c r="R13" s="858"/>
      <c r="S13" s="858" t="s">
        <v>271</v>
      </c>
      <c r="T13" s="858"/>
      <c r="U13" s="858"/>
      <c r="V13" s="858"/>
      <c r="W13" s="858"/>
      <c r="X13" s="880" t="s">
        <v>272</v>
      </c>
      <c r="Y13" s="880"/>
      <c r="Z13" s="880"/>
      <c r="AA13" s="880"/>
      <c r="AB13" s="880"/>
      <c r="AC13" s="880"/>
      <c r="AD13" s="880"/>
      <c r="AE13" s="880" t="s">
        <v>273</v>
      </c>
      <c r="AF13" s="880"/>
      <c r="AG13" s="880"/>
      <c r="AH13" s="880"/>
      <c r="AI13" s="880"/>
      <c r="AJ13" s="880"/>
      <c r="AK13" s="880"/>
      <c r="AL13" s="880" t="s">
        <v>274</v>
      </c>
      <c r="AM13" s="880"/>
      <c r="AN13" s="880"/>
      <c r="AO13" s="880"/>
      <c r="AP13" s="880"/>
      <c r="AQ13" s="880"/>
      <c r="AR13" s="880"/>
      <c r="AS13" s="880" t="s">
        <v>275</v>
      </c>
      <c r="AT13" s="880"/>
      <c r="AU13" s="880"/>
      <c r="AV13" s="880"/>
      <c r="AW13" s="880"/>
      <c r="AX13" s="880"/>
      <c r="AY13" s="880" t="s">
        <v>276</v>
      </c>
      <c r="AZ13" s="880"/>
      <c r="BA13" s="880"/>
      <c r="BB13" s="880"/>
      <c r="BC13" s="880"/>
      <c r="BD13" s="880"/>
      <c r="BE13" s="880"/>
      <c r="BF13" s="879" t="s">
        <v>277</v>
      </c>
      <c r="BG13" s="887" t="s">
        <v>251</v>
      </c>
      <c r="BH13" s="192"/>
      <c r="BJ13" s="194"/>
      <c r="BK13" s="194"/>
      <c r="BL13" s="194"/>
      <c r="BM13" s="195"/>
      <c r="BN13" s="195"/>
      <c r="BO13" s="195"/>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6"/>
      <c r="CO13" s="197"/>
      <c r="CP13" s="197"/>
      <c r="CQ13" s="162"/>
      <c r="CR13" s="162"/>
      <c r="CS13" s="162"/>
      <c r="CT13" s="162"/>
      <c r="CU13" s="162"/>
      <c r="CV13" s="162"/>
      <c r="CW13" s="162"/>
      <c r="CX13" s="162"/>
      <c r="CY13" s="162"/>
      <c r="CZ13" s="162"/>
      <c r="DA13" s="162"/>
      <c r="DB13" s="162"/>
      <c r="DC13" s="162"/>
      <c r="DD13" s="162"/>
      <c r="DE13" s="162"/>
      <c r="DF13" s="162"/>
      <c r="DG13" s="162"/>
      <c r="DH13" s="162"/>
      <c r="DI13" s="162"/>
      <c r="DJ13" s="162"/>
      <c r="DK13" s="162"/>
      <c r="DL13" s="162"/>
      <c r="DM13" s="162"/>
      <c r="DN13" s="162"/>
      <c r="DO13" s="162"/>
      <c r="DP13" s="162"/>
      <c r="DQ13" s="162"/>
      <c r="DR13" s="162"/>
      <c r="DS13" s="162"/>
      <c r="DT13" s="162"/>
      <c r="DU13" s="162"/>
      <c r="DV13" s="162"/>
      <c r="DW13" s="163"/>
      <c r="DX13" s="163"/>
      <c r="DY13" s="163"/>
      <c r="DZ13" s="163"/>
      <c r="EA13" s="163"/>
      <c r="EB13" s="163"/>
      <c r="EC13" s="163"/>
      <c r="ED13" s="163"/>
    </row>
    <row r="14" spans="1:134" s="193" customFormat="1" ht="75" customHeight="1" x14ac:dyDescent="0.25">
      <c r="A14" s="142"/>
      <c r="B14" s="860"/>
      <c r="C14" s="861"/>
      <c r="D14" s="144" t="s">
        <v>278</v>
      </c>
      <c r="E14" s="498" t="s">
        <v>279</v>
      </c>
      <c r="F14" s="498" t="s">
        <v>280</v>
      </c>
      <c r="G14" s="498" t="s">
        <v>281</v>
      </c>
      <c r="H14" s="498" t="s">
        <v>282</v>
      </c>
      <c r="I14" s="498" t="s">
        <v>283</v>
      </c>
      <c r="J14" s="498" t="s">
        <v>284</v>
      </c>
      <c r="K14" s="498" t="s">
        <v>285</v>
      </c>
      <c r="L14" s="498" t="s">
        <v>286</v>
      </c>
      <c r="M14" s="498" t="s">
        <v>287</v>
      </c>
      <c r="N14" s="498" t="s">
        <v>288</v>
      </c>
      <c r="O14" s="498" t="s">
        <v>289</v>
      </c>
      <c r="P14" s="498" t="s">
        <v>290</v>
      </c>
      <c r="Q14" s="144" t="s">
        <v>291</v>
      </c>
      <c r="R14" s="144" t="s">
        <v>292</v>
      </c>
      <c r="S14" s="144" t="s">
        <v>293</v>
      </c>
      <c r="T14" s="144" t="s">
        <v>294</v>
      </c>
      <c r="U14" s="144" t="s">
        <v>295</v>
      </c>
      <c r="V14" s="508" t="s">
        <v>296</v>
      </c>
      <c r="W14" s="144" t="s">
        <v>271</v>
      </c>
      <c r="X14" s="879" t="s">
        <v>297</v>
      </c>
      <c r="Y14" s="879"/>
      <c r="Z14" s="144" t="s">
        <v>298</v>
      </c>
      <c r="AA14" s="232" t="s">
        <v>299</v>
      </c>
      <c r="AB14" s="232" t="s">
        <v>300</v>
      </c>
      <c r="AC14" s="144" t="s">
        <v>301</v>
      </c>
      <c r="AD14" s="232" t="s">
        <v>302</v>
      </c>
      <c r="AE14" s="879" t="s">
        <v>303</v>
      </c>
      <c r="AF14" s="879"/>
      <c r="AG14" s="144" t="s">
        <v>304</v>
      </c>
      <c r="AH14" s="233" t="s">
        <v>305</v>
      </c>
      <c r="AI14" s="233" t="s">
        <v>306</v>
      </c>
      <c r="AJ14" s="144" t="s">
        <v>307</v>
      </c>
      <c r="AK14" s="232" t="s">
        <v>302</v>
      </c>
      <c r="AL14" s="879" t="s">
        <v>308</v>
      </c>
      <c r="AM14" s="879"/>
      <c r="AN14" s="144" t="s">
        <v>309</v>
      </c>
      <c r="AO14" s="144" t="s">
        <v>310</v>
      </c>
      <c r="AP14" s="144" t="s">
        <v>311</v>
      </c>
      <c r="AQ14" s="144" t="s">
        <v>312</v>
      </c>
      <c r="AR14" s="232" t="s">
        <v>302</v>
      </c>
      <c r="AS14" s="879" t="s">
        <v>313</v>
      </c>
      <c r="AT14" s="879"/>
      <c r="AU14" s="144" t="s">
        <v>314</v>
      </c>
      <c r="AV14" s="232" t="s">
        <v>315</v>
      </c>
      <c r="AW14" s="144" t="s">
        <v>316</v>
      </c>
      <c r="AX14" s="232" t="s">
        <v>302</v>
      </c>
      <c r="AY14" s="879" t="s">
        <v>317</v>
      </c>
      <c r="AZ14" s="879"/>
      <c r="BA14" s="144" t="s">
        <v>318</v>
      </c>
      <c r="BB14" s="232" t="s">
        <v>319</v>
      </c>
      <c r="BC14" s="232" t="s">
        <v>320</v>
      </c>
      <c r="BD14" s="144" t="s">
        <v>321</v>
      </c>
      <c r="BE14" s="232" t="s">
        <v>302</v>
      </c>
      <c r="BF14" s="879"/>
      <c r="BG14" s="887"/>
      <c r="BH14" s="192" t="s">
        <v>322</v>
      </c>
      <c r="BJ14" s="194"/>
      <c r="BK14" s="194"/>
      <c r="BL14" s="194"/>
      <c r="BM14" s="195"/>
      <c r="BN14" s="195"/>
      <c r="BO14" s="195"/>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6"/>
      <c r="CO14" s="197"/>
      <c r="CP14" s="197"/>
      <c r="CQ14" s="162"/>
      <c r="CR14" s="162"/>
      <c r="CS14" s="162"/>
      <c r="CT14" s="162"/>
      <c r="CU14" s="162"/>
      <c r="CV14" s="162"/>
      <c r="CW14" s="162"/>
      <c r="CX14" s="162"/>
      <c r="CY14" s="162"/>
      <c r="CZ14" s="162"/>
      <c r="DA14" s="162"/>
      <c r="DB14" s="162"/>
      <c r="DC14" s="162"/>
      <c r="DD14" s="162"/>
      <c r="DE14" s="162"/>
      <c r="DF14" s="162"/>
      <c r="DG14" s="162"/>
      <c r="DH14" s="162"/>
      <c r="DI14" s="162"/>
      <c r="DJ14" s="162"/>
      <c r="DK14" s="162"/>
      <c r="DL14" s="162"/>
      <c r="DM14" s="162"/>
      <c r="DN14" s="162"/>
      <c r="DO14" s="162"/>
      <c r="DP14" s="162"/>
      <c r="DQ14" s="162"/>
      <c r="DR14" s="162"/>
      <c r="DS14" s="162"/>
      <c r="DT14" s="162"/>
      <c r="DU14" s="162"/>
      <c r="DV14" s="162"/>
      <c r="DW14" s="163"/>
      <c r="DX14" s="163"/>
      <c r="DY14" s="163"/>
      <c r="DZ14" s="163"/>
      <c r="EA14" s="163"/>
      <c r="EB14" s="163"/>
      <c r="EC14" s="163"/>
      <c r="ED14" s="163"/>
    </row>
    <row r="15" spans="1:134" s="193" customFormat="1" ht="11.25" customHeight="1" x14ac:dyDescent="0.25">
      <c r="A15" s="142"/>
      <c r="B15" s="694"/>
      <c r="C15" s="695"/>
      <c r="D15" s="696"/>
      <c r="E15" s="697"/>
      <c r="F15" s="697"/>
      <c r="G15" s="697"/>
      <c r="H15" s="697"/>
      <c r="I15" s="697"/>
      <c r="J15" s="697"/>
      <c r="K15" s="697"/>
      <c r="L15" s="697"/>
      <c r="M15" s="697"/>
      <c r="N15" s="697"/>
      <c r="O15" s="697"/>
      <c r="P15" s="697"/>
      <c r="Q15" s="696"/>
      <c r="R15" s="696"/>
      <c r="S15" s="696"/>
      <c r="T15" s="696"/>
      <c r="U15" s="696"/>
      <c r="V15" s="698"/>
      <c r="W15" s="696"/>
      <c r="X15" s="696"/>
      <c r="Y15" s="696"/>
      <c r="Z15" s="696"/>
      <c r="AA15" s="699"/>
      <c r="AB15" s="699"/>
      <c r="AC15" s="696"/>
      <c r="AD15" s="699"/>
      <c r="AE15" s="696"/>
      <c r="AF15" s="696"/>
      <c r="AG15" s="696"/>
      <c r="AH15" s="700"/>
      <c r="AI15" s="700"/>
      <c r="AJ15" s="696"/>
      <c r="AK15" s="699"/>
      <c r="AL15" s="696"/>
      <c r="AM15" s="696"/>
      <c r="AN15" s="696"/>
      <c r="AO15" s="696"/>
      <c r="AP15" s="696"/>
      <c r="AQ15" s="696"/>
      <c r="AR15" s="699"/>
      <c r="AS15" s="696"/>
      <c r="AT15" s="696"/>
      <c r="AU15" s="696"/>
      <c r="AV15" s="699"/>
      <c r="AW15" s="696"/>
      <c r="AX15" s="699"/>
      <c r="AY15" s="696"/>
      <c r="AZ15" s="696"/>
      <c r="BA15" s="696"/>
      <c r="BB15" s="699"/>
      <c r="BC15" s="699"/>
      <c r="BD15" s="696"/>
      <c r="BE15" s="699"/>
      <c r="BF15" s="696"/>
      <c r="BG15" s="701"/>
      <c r="BH15" s="192"/>
      <c r="BJ15" s="194"/>
      <c r="BK15" s="194"/>
      <c r="BL15" s="194"/>
      <c r="BM15" s="195"/>
      <c r="BN15" s="195"/>
      <c r="BO15" s="195"/>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690"/>
      <c r="CO15" s="197"/>
      <c r="CP15" s="197"/>
      <c r="CQ15" s="162"/>
      <c r="CR15" s="162"/>
      <c r="CS15" s="162"/>
      <c r="CT15" s="162"/>
      <c r="CU15" s="162"/>
      <c r="CV15" s="162"/>
      <c r="CW15" s="162"/>
      <c r="CX15" s="162"/>
      <c r="CY15" s="162"/>
      <c r="CZ15" s="162"/>
      <c r="DA15" s="162"/>
      <c r="DB15" s="162"/>
      <c r="DC15" s="162"/>
      <c r="DD15" s="162"/>
      <c r="DE15" s="162"/>
      <c r="DF15" s="162"/>
      <c r="DG15" s="162"/>
      <c r="DH15" s="162"/>
      <c r="DI15" s="162"/>
      <c r="DJ15" s="162"/>
      <c r="DK15" s="162"/>
      <c r="DL15" s="162"/>
      <c r="DM15" s="162"/>
      <c r="DN15" s="162"/>
      <c r="DO15" s="162"/>
      <c r="DP15" s="162"/>
      <c r="DQ15" s="162"/>
      <c r="DR15" s="162"/>
      <c r="DS15" s="162"/>
      <c r="DT15" s="162"/>
      <c r="DU15" s="162"/>
      <c r="DV15" s="162"/>
      <c r="DW15" s="163"/>
      <c r="DX15" s="163"/>
      <c r="DY15" s="163"/>
      <c r="DZ15" s="163"/>
      <c r="EA15" s="163"/>
      <c r="EB15" s="163"/>
      <c r="EC15" s="163"/>
      <c r="ED15" s="163"/>
    </row>
    <row r="16" spans="1:134" ht="15" customHeight="1" x14ac:dyDescent="0.25">
      <c r="B16" s="234" t="s">
        <v>323</v>
      </c>
      <c r="C16" s="85" t="s">
        <v>324</v>
      </c>
      <c r="D16" s="145" t="str">
        <f t="shared" ref="D16:D23" si="0">VLOOKUP($C16,$BI$187:$CM$654,2,FALSE)</f>
        <v>Gal</v>
      </c>
      <c r="E16" s="86">
        <v>4335.04</v>
      </c>
      <c r="F16" s="86">
        <v>2762.76</v>
      </c>
      <c r="G16" s="86">
        <v>2844.64</v>
      </c>
      <c r="H16" s="86">
        <v>3527.28</v>
      </c>
      <c r="I16" s="86">
        <v>3525.44</v>
      </c>
      <c r="J16" s="86">
        <v>3494.16</v>
      </c>
      <c r="K16" s="86">
        <v>4302.84</v>
      </c>
      <c r="L16" s="86">
        <v>4081.12</v>
      </c>
      <c r="M16" s="86">
        <v>4090.32</v>
      </c>
      <c r="N16" s="86">
        <v>4579.76</v>
      </c>
      <c r="O16" s="86">
        <v>4132.6400000000003</v>
      </c>
      <c r="P16" s="86">
        <v>3923.8</v>
      </c>
      <c r="Q16" s="168">
        <f>SUM(E16:P16)</f>
        <v>45599.8</v>
      </c>
      <c r="R16" s="145">
        <f>COUNT(E16:P16)</f>
        <v>12</v>
      </c>
      <c r="S16" s="168">
        <f>IF(R16&gt;1,AVERAGE(E16:P16),0)</f>
        <v>3799.9833333333336</v>
      </c>
      <c r="T16" s="168">
        <f>IF(R16&gt;1,STDEV(E16:P16),0)</f>
        <v>577.47951814656301</v>
      </c>
      <c r="U16" s="168">
        <f t="shared" ref="U16:U23" si="1">IF(R16&gt;1,VLOOKUP($R16,$BI$574:$BJ$586,2,FALSE),0)</f>
        <v>2.2000000000000002</v>
      </c>
      <c r="V16" s="118"/>
      <c r="W16" s="235">
        <f t="shared" ref="W16:W23" si="2">IF(R16&gt;1,1-((S16-((T16*U16)/(SQRT(R16))))/S16),VLOOKUP($C16,$BI$187:$CP$654,34,FALSE))</f>
        <v>9.6513252456042808E-2</v>
      </c>
      <c r="X16" s="236">
        <f t="shared" ref="X16:X23" si="3">VLOOKUP($C16,$BI$187:$CM$654,3,FALSE)</f>
        <v>10.148999999999999</v>
      </c>
      <c r="Y16" s="237" t="str">
        <f t="shared" ref="Y16:Y23" si="4">VLOOKUP($C16,$BI$187:$CM$654,4,FALSE)</f>
        <v>kg CO2/gal</v>
      </c>
      <c r="Z16" s="235">
        <f t="shared" ref="Z16:Z23" si="5">IF($Q16&gt;0,VLOOKUP($C16,$BI$187:$CM$654,6,FALSE),0)</f>
        <v>2.0499999999999997E-3</v>
      </c>
      <c r="AA16" s="238">
        <f>($Q16*X16)/1000</f>
        <v>462.79237019999999</v>
      </c>
      <c r="AB16" s="238">
        <f t="shared" ref="AB16:AB23" si="6">AA16*$BJ$592</f>
        <v>462.79237019999999</v>
      </c>
      <c r="AC16" s="235">
        <f>IF(AA16&gt;0,SQRT(($W16*$W16)+(Z16*Z16)+($V16*$V16)),0)</f>
        <v>9.6535021622434283E-2</v>
      </c>
      <c r="AD16" s="238">
        <f>(AB16*AC16)^2</f>
        <v>1995.915620755208</v>
      </c>
      <c r="AE16" s="239">
        <f t="shared" ref="AE16:AE23" si="7">VLOOKUP($C16,$BI$187:$CM$654,21,FALSE)</f>
        <v>3.6999999999999998E-5</v>
      </c>
      <c r="AF16" s="237" t="str">
        <f t="shared" ref="AF16:AF23" si="8">VLOOKUP($C16,$BI$187:$CM$654,22,FALSE)</f>
        <v>kg CH4/gal</v>
      </c>
      <c r="AG16" s="235">
        <f t="shared" ref="AG16:AG23" si="9">IF($Q16&gt;0,VLOOKUP($C16,$BI$187:$CM$654,24,FALSE),0)</f>
        <v>9.5000000000000001E-2</v>
      </c>
      <c r="AH16" s="240">
        <f>($Q16*AE16)/1000</f>
        <v>1.6871925999999999E-3</v>
      </c>
      <c r="AI16" s="240">
        <f t="shared" ref="AI16:AI23" si="10">AH16*$BJ$593</f>
        <v>4.7241392799999997E-2</v>
      </c>
      <c r="AJ16" s="235">
        <f>IF(AH16&gt;0,SQRT(($W16*$W16)+(AG16*AG16)+($V16*$V16)),0)</f>
        <v>0.13542454688734923</v>
      </c>
      <c r="AK16" s="238">
        <f>(AI16*AJ16)^2</f>
        <v>4.0929851492347626E-5</v>
      </c>
      <c r="AL16" s="239">
        <f t="shared" ref="AL16:AL23" si="11">VLOOKUP($C16,$BI$187:$CM$654,27,FALSE)</f>
        <v>3.6999999999999998E-5</v>
      </c>
      <c r="AM16" s="237" t="str">
        <f t="shared" ref="AM16:AM23" si="12">VLOOKUP($C16,$BI$187:$CM$654,28,FALSE)</f>
        <v>kg N2O/gal</v>
      </c>
      <c r="AN16" s="235">
        <f t="shared" ref="AN16:AN23" si="13">IF($Q16&gt;0,VLOOKUP($C16,$BI$187:$CM$654,30,FALSE),0)</f>
        <v>0.12</v>
      </c>
      <c r="AO16" s="240">
        <f>($Q16*AL16)/1000</f>
        <v>1.6871925999999999E-3</v>
      </c>
      <c r="AP16" s="240">
        <f t="shared" ref="AP16:AP23" si="14">AO16*$BJ$594</f>
        <v>0.44710603899999996</v>
      </c>
      <c r="AQ16" s="235">
        <f>IF(AO16&gt;0,SQRT(($W16*$W16)+(AN16*AN16)+($V16*$V16)),0)</f>
        <v>0.15399612949565925</v>
      </c>
      <c r="AR16" s="238">
        <f>(AP16*AQ16)^2</f>
        <v>4.7406804551719233E-3</v>
      </c>
      <c r="AS16" s="241">
        <v>0</v>
      </c>
      <c r="AT16" s="237">
        <v>0</v>
      </c>
      <c r="AU16" s="235">
        <v>0</v>
      </c>
      <c r="AV16" s="240">
        <f t="shared" ref="AV16:AV23" si="15">($Q16*AS16)/1000</f>
        <v>0</v>
      </c>
      <c r="AW16" s="235">
        <f t="shared" ref="AW16:AW22" si="16">IF(AV16&gt;0,SQRT(($W16*$W16)+(AU16*AU16)+($V16*$V16)),0)</f>
        <v>0</v>
      </c>
      <c r="AX16" s="238">
        <f>(AV16*AW16)^2</f>
        <v>0</v>
      </c>
      <c r="AY16" s="241">
        <v>0</v>
      </c>
      <c r="AZ16" s="237">
        <v>0</v>
      </c>
      <c r="BA16" s="235">
        <v>0</v>
      </c>
      <c r="BB16" s="240">
        <f>($Q16*AY16)/1000</f>
        <v>0</v>
      </c>
      <c r="BC16" s="240">
        <f t="shared" ref="BC16:BC23" si="17">BB16*$BJ$595</f>
        <v>0</v>
      </c>
      <c r="BD16" s="235">
        <f>IF(BB16&gt;0,SQRT(($W16*$W16)+(BA16*BA16)+($V16*$V16)),0)</f>
        <v>0</v>
      </c>
      <c r="BE16" s="238">
        <f>(BC16*BD16)^2</f>
        <v>0</v>
      </c>
      <c r="BF16" s="168">
        <f t="shared" ref="BF16:BF23" si="18">AB16+AI16+AP16+AV16+BC16</f>
        <v>463.2867176318</v>
      </c>
      <c r="BG16" s="242">
        <f t="shared" ref="BG16:BG23" si="19">IF(BF16&gt;0,SQRT(AD16+AK16+AR16+AX16+BE16)/BF16,0)</f>
        <v>9.6432129992832682E-2</v>
      </c>
      <c r="BH16" s="192">
        <f>(BF16*BG16)^2</f>
        <v>1995.9204023655147</v>
      </c>
    </row>
    <row r="17" spans="2:60" x14ac:dyDescent="0.25">
      <c r="B17" s="243" t="s">
        <v>325</v>
      </c>
      <c r="C17" s="85" t="s">
        <v>138</v>
      </c>
      <c r="D17" s="145" t="str">
        <f t="shared" si="0"/>
        <v>Gal</v>
      </c>
      <c r="E17" s="86">
        <v>376.96</v>
      </c>
      <c r="F17" s="86">
        <v>240.24</v>
      </c>
      <c r="G17" s="86">
        <v>247.36</v>
      </c>
      <c r="H17" s="86">
        <v>306.72000000000003</v>
      </c>
      <c r="I17" s="86">
        <v>306.56</v>
      </c>
      <c r="J17" s="86">
        <v>303.83999999999997</v>
      </c>
      <c r="K17" s="86">
        <v>374.16</v>
      </c>
      <c r="L17" s="86">
        <v>354.88</v>
      </c>
      <c r="M17" s="86">
        <v>355.68</v>
      </c>
      <c r="N17" s="86">
        <v>398.24</v>
      </c>
      <c r="O17" s="86">
        <v>359.36</v>
      </c>
      <c r="P17" s="86">
        <v>341.2</v>
      </c>
      <c r="Q17" s="168">
        <f t="shared" ref="Q17:Q23" si="20">SUM(E17:P17)</f>
        <v>3965.2000000000003</v>
      </c>
      <c r="R17" s="145">
        <f t="shared" ref="R17:R23" si="21">COUNT(E17:P17)</f>
        <v>12</v>
      </c>
      <c r="S17" s="168">
        <f t="shared" ref="S17:S23" si="22">IF(R17&gt;1,AVERAGE(E17:P17),0)</f>
        <v>330.43333333333334</v>
      </c>
      <c r="T17" s="168">
        <f t="shared" ref="T17:T23" si="23">IF(R17&gt;1,STDEV(E17:P17),0)</f>
        <v>50.215610273614182</v>
      </c>
      <c r="U17" s="168">
        <f t="shared" si="1"/>
        <v>2.2000000000000002</v>
      </c>
      <c r="V17" s="118"/>
      <c r="W17" s="235">
        <f t="shared" si="2"/>
        <v>9.6513252456042808E-2</v>
      </c>
      <c r="X17" s="236">
        <f t="shared" si="3"/>
        <v>0</v>
      </c>
      <c r="Y17" s="237" t="str">
        <f t="shared" si="4"/>
        <v>kg CO2/gal</v>
      </c>
      <c r="Z17" s="235">
        <f t="shared" si="5"/>
        <v>2.98E-3</v>
      </c>
      <c r="AA17" s="238">
        <f t="shared" ref="AA17:AA23" si="24">($Q17*X17)/1000</f>
        <v>0</v>
      </c>
      <c r="AB17" s="238">
        <f t="shared" si="6"/>
        <v>0</v>
      </c>
      <c r="AC17" s="235">
        <f t="shared" ref="AC17:AC23" si="25">IF(AA17&gt;0,SQRT(($W17*$W17)+(Z17*Z17)+($V17*$V17)),0)</f>
        <v>0</v>
      </c>
      <c r="AD17" s="238">
        <f t="shared" ref="AD17:AD24" si="26">(AB17*AC17)^2</f>
        <v>0</v>
      </c>
      <c r="AE17" s="239">
        <f t="shared" si="7"/>
        <v>3.4200000000000005E-5</v>
      </c>
      <c r="AF17" s="237" t="str">
        <f t="shared" si="8"/>
        <v>kg CH4/gal</v>
      </c>
      <c r="AG17" s="235">
        <f t="shared" si="9"/>
        <v>9.5000000000000001E-2</v>
      </c>
      <c r="AH17" s="240">
        <f t="shared" ref="AH17:AH23" si="27">($Q17*AE17)/1000</f>
        <v>1.3560984000000003E-4</v>
      </c>
      <c r="AI17" s="240">
        <f t="shared" si="10"/>
        <v>3.797075520000001E-3</v>
      </c>
      <c r="AJ17" s="235">
        <f t="shared" ref="AJ17:AJ23" si="28">IF(AH17&gt;0,SQRT(($W17*$W17)+(AG17*AG17)+($V17*$V17)),0)</f>
        <v>0.13542454688734923</v>
      </c>
      <c r="AK17" s="238">
        <f t="shared" ref="AK17:AK24" si="29">(AI17*AJ17)^2</f>
        <v>2.644193614729033E-7</v>
      </c>
      <c r="AL17" s="239">
        <f t="shared" si="11"/>
        <v>3.4200000000000005E-5</v>
      </c>
      <c r="AM17" s="237" t="str">
        <f t="shared" si="12"/>
        <v>kg N2O/gal</v>
      </c>
      <c r="AN17" s="235">
        <f t="shared" si="13"/>
        <v>0.12</v>
      </c>
      <c r="AO17" s="240">
        <f t="shared" ref="AO17:AO23" si="30">($Q17*AL17)/1000</f>
        <v>1.3560984000000003E-4</v>
      </c>
      <c r="AP17" s="240">
        <f t="shared" si="14"/>
        <v>3.593660760000001E-2</v>
      </c>
      <c r="AQ17" s="235">
        <f t="shared" ref="AQ17:AQ23" si="31">IF(AO17&gt;0,SQRT(($W17*$W17)+(AN17*AN17)+($V17*$V17)),0)</f>
        <v>0.15399612949565925</v>
      </c>
      <c r="AR17" s="238">
        <f t="shared" ref="AR17:AR24" si="32">(AP17*AQ17)^2</f>
        <v>3.0626245959822165E-5</v>
      </c>
      <c r="AS17" s="241">
        <v>0</v>
      </c>
      <c r="AT17" s="237">
        <v>0</v>
      </c>
      <c r="AU17" s="235">
        <v>0</v>
      </c>
      <c r="AV17" s="240">
        <f t="shared" si="15"/>
        <v>0</v>
      </c>
      <c r="AW17" s="235">
        <f t="shared" si="16"/>
        <v>0</v>
      </c>
      <c r="AX17" s="238">
        <f t="shared" ref="AX17:AX24" si="33">(AV17*AW17)^2</f>
        <v>0</v>
      </c>
      <c r="AY17" s="241">
        <v>0</v>
      </c>
      <c r="AZ17" s="237">
        <v>0</v>
      </c>
      <c r="BA17" s="235">
        <v>0</v>
      </c>
      <c r="BB17" s="240">
        <f t="shared" ref="BB17:BB23" si="34">($Q17*AY17)/1000</f>
        <v>0</v>
      </c>
      <c r="BC17" s="240">
        <f t="shared" si="17"/>
        <v>0</v>
      </c>
      <c r="BD17" s="235">
        <f t="shared" ref="BD17:BD23" si="35">IF(BB17&gt;0,SQRT(($W17*$W17)+(BA17*BA17)+($V17*$V17)),0)</f>
        <v>0</v>
      </c>
      <c r="BE17" s="238">
        <f t="shared" ref="BE17:BE24" si="36">(BC17*BD17)^2</f>
        <v>0</v>
      </c>
      <c r="BF17" s="168">
        <f t="shared" si="18"/>
        <v>3.9733683120000009E-2</v>
      </c>
      <c r="BG17" s="242">
        <f t="shared" si="19"/>
        <v>0.13987973703396933</v>
      </c>
      <c r="BH17" s="192">
        <f t="shared" ref="BH17:BH88" si="37">(BF17*BG17)^2</f>
        <v>3.089066532129507E-5</v>
      </c>
    </row>
    <row r="18" spans="2:60" x14ac:dyDescent="0.25">
      <c r="B18" s="243"/>
      <c r="C18" s="85" t="s">
        <v>95</v>
      </c>
      <c r="D18" s="145" t="str">
        <f t="shared" si="0"/>
        <v>Gal</v>
      </c>
      <c r="E18" s="86">
        <v>1956.6</v>
      </c>
      <c r="F18" s="86">
        <v>1302.3</v>
      </c>
      <c r="G18" s="86">
        <v>1143</v>
      </c>
      <c r="H18" s="86">
        <v>1554.3</v>
      </c>
      <c r="I18" s="86">
        <v>2241</v>
      </c>
      <c r="J18" s="86">
        <v>1370.7</v>
      </c>
      <c r="K18" s="86">
        <v>1227.5999999999999</v>
      </c>
      <c r="L18" s="86">
        <v>1252.8</v>
      </c>
      <c r="M18" s="86">
        <v>1527.3</v>
      </c>
      <c r="N18" s="86">
        <v>1632.6</v>
      </c>
      <c r="O18" s="86">
        <v>948.6</v>
      </c>
      <c r="P18" s="86">
        <v>1132.2</v>
      </c>
      <c r="Q18" s="168">
        <f t="shared" si="20"/>
        <v>17289</v>
      </c>
      <c r="R18" s="145">
        <f t="shared" si="21"/>
        <v>12</v>
      </c>
      <c r="S18" s="168">
        <f t="shared" si="22"/>
        <v>1440.75</v>
      </c>
      <c r="T18" s="168">
        <f t="shared" si="23"/>
        <v>368.60862837037701</v>
      </c>
      <c r="U18" s="168">
        <f t="shared" si="1"/>
        <v>2.2000000000000002</v>
      </c>
      <c r="V18" s="118"/>
      <c r="W18" s="235">
        <f t="shared" si="2"/>
        <v>0.16248337317146044</v>
      </c>
      <c r="X18" s="236">
        <f t="shared" si="3"/>
        <v>8.8085000000000004</v>
      </c>
      <c r="Y18" s="237" t="str">
        <f t="shared" si="4"/>
        <v>kg CO2/gal</v>
      </c>
      <c r="Z18" s="235">
        <f t="shared" si="5"/>
        <v>2.0300000000000001E-3</v>
      </c>
      <c r="AA18" s="238">
        <f t="shared" si="24"/>
        <v>152.29015650000002</v>
      </c>
      <c r="AB18" s="238">
        <f t="shared" si="6"/>
        <v>152.29015650000002</v>
      </c>
      <c r="AC18" s="235">
        <f t="shared" si="25"/>
        <v>0.1624960536664693</v>
      </c>
      <c r="AD18" s="238">
        <f t="shared" si="26"/>
        <v>612.39170935954132</v>
      </c>
      <c r="AE18" s="239">
        <f t="shared" si="7"/>
        <v>2.9260000000000001E-4</v>
      </c>
      <c r="AF18" s="237" t="str">
        <f t="shared" si="8"/>
        <v>kg CH4/gal</v>
      </c>
      <c r="AG18" s="235">
        <f t="shared" si="9"/>
        <v>1.1000000000000001</v>
      </c>
      <c r="AH18" s="240">
        <f t="shared" si="27"/>
        <v>5.0587613999999994E-3</v>
      </c>
      <c r="AI18" s="240">
        <f t="shared" si="10"/>
        <v>0.14164531919999998</v>
      </c>
      <c r="AJ18" s="235">
        <f t="shared" si="28"/>
        <v>1.1119356305817241</v>
      </c>
      <c r="AK18" s="238">
        <f t="shared" si="29"/>
        <v>2.480640035716233E-2</v>
      </c>
      <c r="AL18" s="239">
        <f t="shared" si="11"/>
        <v>2.8400000000000003E-5</v>
      </c>
      <c r="AM18" s="237" t="str">
        <f t="shared" si="12"/>
        <v>kg N2O/gal</v>
      </c>
      <c r="AN18" s="235">
        <f t="shared" si="13"/>
        <v>0.11</v>
      </c>
      <c r="AO18" s="240">
        <f t="shared" si="30"/>
        <v>4.910076E-4</v>
      </c>
      <c r="AP18" s="240">
        <f t="shared" si="14"/>
        <v>0.130117014</v>
      </c>
      <c r="AQ18" s="235">
        <f t="shared" si="31"/>
        <v>0.19621632591906329</v>
      </c>
      <c r="AR18" s="238">
        <f t="shared" si="32"/>
        <v>6.5183616987585116E-4</v>
      </c>
      <c r="AS18" s="241">
        <v>0</v>
      </c>
      <c r="AT18" s="237">
        <v>0</v>
      </c>
      <c r="AU18" s="235">
        <v>0</v>
      </c>
      <c r="AV18" s="240">
        <f t="shared" si="15"/>
        <v>0</v>
      </c>
      <c r="AW18" s="235">
        <f t="shared" si="16"/>
        <v>0</v>
      </c>
      <c r="AX18" s="238">
        <f t="shared" si="33"/>
        <v>0</v>
      </c>
      <c r="AY18" s="241">
        <v>0</v>
      </c>
      <c r="AZ18" s="237">
        <v>0</v>
      </c>
      <c r="BA18" s="235">
        <v>0</v>
      </c>
      <c r="BB18" s="240">
        <f t="shared" si="34"/>
        <v>0</v>
      </c>
      <c r="BC18" s="240">
        <f t="shared" si="17"/>
        <v>0</v>
      </c>
      <c r="BD18" s="235">
        <f t="shared" si="35"/>
        <v>0</v>
      </c>
      <c r="BE18" s="238">
        <f t="shared" si="36"/>
        <v>0</v>
      </c>
      <c r="BF18" s="168">
        <f t="shared" si="18"/>
        <v>152.56191883320002</v>
      </c>
      <c r="BG18" s="242">
        <f t="shared" si="19"/>
        <v>0.16220996698875687</v>
      </c>
      <c r="BH18" s="192">
        <f t="shared" si="37"/>
        <v>612.41716759606834</v>
      </c>
    </row>
    <row r="19" spans="2:60" x14ac:dyDescent="0.25">
      <c r="B19" s="244"/>
      <c r="C19" s="85" t="s">
        <v>144</v>
      </c>
      <c r="D19" s="145" t="str">
        <f t="shared" si="0"/>
        <v>Gal</v>
      </c>
      <c r="E19" s="86">
        <v>217.4</v>
      </c>
      <c r="F19" s="86">
        <v>144.69999999999999</v>
      </c>
      <c r="G19" s="86">
        <v>127</v>
      </c>
      <c r="H19" s="86">
        <v>172.7</v>
      </c>
      <c r="I19" s="86">
        <v>249</v>
      </c>
      <c r="J19" s="86">
        <v>152.30000000000001</v>
      </c>
      <c r="K19" s="86">
        <v>136.4</v>
      </c>
      <c r="L19" s="86">
        <v>139.19999999999999</v>
      </c>
      <c r="M19" s="86">
        <v>169.7</v>
      </c>
      <c r="N19" s="86">
        <v>181.4</v>
      </c>
      <c r="O19" s="86">
        <v>105.4</v>
      </c>
      <c r="P19" s="86">
        <v>125.8</v>
      </c>
      <c r="Q19" s="168">
        <f t="shared" si="20"/>
        <v>1921.0000000000002</v>
      </c>
      <c r="R19" s="145">
        <f t="shared" si="21"/>
        <v>12</v>
      </c>
      <c r="S19" s="168">
        <f t="shared" si="22"/>
        <v>160.08333333333334</v>
      </c>
      <c r="T19" s="168">
        <f t="shared" si="23"/>
        <v>40.956514263375155</v>
      </c>
      <c r="U19" s="168">
        <f t="shared" si="1"/>
        <v>2.2000000000000002</v>
      </c>
      <c r="V19" s="118"/>
      <c r="W19" s="235">
        <f t="shared" si="2"/>
        <v>0.16248337317146</v>
      </c>
      <c r="X19" s="236">
        <f t="shared" si="3"/>
        <v>0</v>
      </c>
      <c r="Y19" s="237" t="str">
        <f t="shared" si="4"/>
        <v>kg CO2/gal</v>
      </c>
      <c r="Z19" s="235">
        <f t="shared" si="5"/>
        <v>3.4799999999999996E-3</v>
      </c>
      <c r="AA19" s="238">
        <f t="shared" si="24"/>
        <v>0</v>
      </c>
      <c r="AB19" s="238">
        <f t="shared" si="6"/>
        <v>0</v>
      </c>
      <c r="AC19" s="235">
        <f t="shared" si="25"/>
        <v>0</v>
      </c>
      <c r="AD19" s="238">
        <f t="shared" si="26"/>
        <v>0</v>
      </c>
      <c r="AE19" s="239">
        <f t="shared" si="7"/>
        <v>8.7700000000000004E-5</v>
      </c>
      <c r="AF19" s="237" t="str">
        <f t="shared" si="8"/>
        <v>kg CH4/gal</v>
      </c>
      <c r="AG19" s="235">
        <f t="shared" si="9"/>
        <v>0.84</v>
      </c>
      <c r="AH19" s="240">
        <f t="shared" si="27"/>
        <v>1.6847170000000003E-4</v>
      </c>
      <c r="AI19" s="240">
        <f t="shared" si="10"/>
        <v>4.7172076000000004E-3</v>
      </c>
      <c r="AJ19" s="235">
        <f t="shared" si="28"/>
        <v>0.85557048018101689</v>
      </c>
      <c r="AK19" s="238">
        <f t="shared" si="29"/>
        <v>1.6288517638006884E-5</v>
      </c>
      <c r="AL19" s="239">
        <f t="shared" si="11"/>
        <v>1.9990000000000001E-4</v>
      </c>
      <c r="AM19" s="237" t="str">
        <f t="shared" si="12"/>
        <v>kg N2O/gal</v>
      </c>
      <c r="AN19" s="235">
        <f t="shared" si="13"/>
        <v>1.23</v>
      </c>
      <c r="AO19" s="240">
        <f t="shared" si="30"/>
        <v>3.8400790000000005E-4</v>
      </c>
      <c r="AP19" s="240">
        <f t="shared" si="14"/>
        <v>0.10176209350000001</v>
      </c>
      <c r="AQ19" s="235">
        <f t="shared" si="31"/>
        <v>1.2406856356697193</v>
      </c>
      <c r="AR19" s="238">
        <f t="shared" si="32"/>
        <v>1.5940266357165646E-2</v>
      </c>
      <c r="AS19" s="241">
        <v>0</v>
      </c>
      <c r="AT19" s="237">
        <v>0</v>
      </c>
      <c r="AU19" s="235">
        <v>0</v>
      </c>
      <c r="AV19" s="240">
        <f t="shared" si="15"/>
        <v>0</v>
      </c>
      <c r="AW19" s="235">
        <f t="shared" si="16"/>
        <v>0</v>
      </c>
      <c r="AX19" s="238">
        <f t="shared" si="33"/>
        <v>0</v>
      </c>
      <c r="AY19" s="241">
        <v>0</v>
      </c>
      <c r="AZ19" s="237">
        <v>0</v>
      </c>
      <c r="BA19" s="235">
        <v>0</v>
      </c>
      <c r="BB19" s="240">
        <f t="shared" si="34"/>
        <v>0</v>
      </c>
      <c r="BC19" s="240">
        <f t="shared" si="17"/>
        <v>0</v>
      </c>
      <c r="BD19" s="235">
        <f t="shared" si="35"/>
        <v>0</v>
      </c>
      <c r="BE19" s="238">
        <f t="shared" si="36"/>
        <v>0</v>
      </c>
      <c r="BF19" s="168">
        <f t="shared" si="18"/>
        <v>0.10647930110000001</v>
      </c>
      <c r="BG19" s="242">
        <f t="shared" si="19"/>
        <v>1.1863268863559977</v>
      </c>
      <c r="BH19" s="192">
        <f t="shared" si="37"/>
        <v>1.5956554874803658E-2</v>
      </c>
    </row>
    <row r="20" spans="2:60" ht="15" customHeight="1" x14ac:dyDescent="0.25">
      <c r="B20" s="234" t="s">
        <v>326</v>
      </c>
      <c r="C20" s="84"/>
      <c r="D20" s="145">
        <f t="shared" si="0"/>
        <v>0</v>
      </c>
      <c r="E20" s="86"/>
      <c r="F20" s="86"/>
      <c r="G20" s="86"/>
      <c r="H20" s="86"/>
      <c r="I20" s="86"/>
      <c r="J20" s="86"/>
      <c r="K20" s="86"/>
      <c r="L20" s="86"/>
      <c r="M20" s="86"/>
      <c r="N20" s="86"/>
      <c r="O20" s="86"/>
      <c r="P20" s="86"/>
      <c r="Q20" s="168">
        <f t="shared" si="20"/>
        <v>0</v>
      </c>
      <c r="R20" s="145">
        <f t="shared" si="21"/>
        <v>0</v>
      </c>
      <c r="S20" s="168">
        <f t="shared" si="22"/>
        <v>0</v>
      </c>
      <c r="T20" s="168">
        <f t="shared" si="23"/>
        <v>0</v>
      </c>
      <c r="U20" s="168">
        <f t="shared" si="1"/>
        <v>0</v>
      </c>
      <c r="V20" s="118"/>
      <c r="W20" s="235">
        <f t="shared" si="2"/>
        <v>0</v>
      </c>
      <c r="X20" s="236">
        <f t="shared" si="3"/>
        <v>0</v>
      </c>
      <c r="Y20" s="237">
        <f t="shared" si="4"/>
        <v>0</v>
      </c>
      <c r="Z20" s="235">
        <f t="shared" si="5"/>
        <v>0</v>
      </c>
      <c r="AA20" s="238">
        <f t="shared" si="24"/>
        <v>0</v>
      </c>
      <c r="AB20" s="245">
        <f t="shared" si="6"/>
        <v>0</v>
      </c>
      <c r="AC20" s="235">
        <f t="shared" si="25"/>
        <v>0</v>
      </c>
      <c r="AD20" s="238">
        <f t="shared" si="26"/>
        <v>0</v>
      </c>
      <c r="AE20" s="239">
        <f t="shared" si="7"/>
        <v>0</v>
      </c>
      <c r="AF20" s="237">
        <f t="shared" si="8"/>
        <v>0</v>
      </c>
      <c r="AG20" s="235">
        <f t="shared" si="9"/>
        <v>0</v>
      </c>
      <c r="AH20" s="240">
        <f t="shared" si="27"/>
        <v>0</v>
      </c>
      <c r="AI20" s="240">
        <f t="shared" si="10"/>
        <v>0</v>
      </c>
      <c r="AJ20" s="235">
        <f t="shared" si="28"/>
        <v>0</v>
      </c>
      <c r="AK20" s="238">
        <f t="shared" si="29"/>
        <v>0</v>
      </c>
      <c r="AL20" s="239">
        <f t="shared" si="11"/>
        <v>0</v>
      </c>
      <c r="AM20" s="237">
        <f t="shared" si="12"/>
        <v>0</v>
      </c>
      <c r="AN20" s="235">
        <f t="shared" si="13"/>
        <v>0</v>
      </c>
      <c r="AO20" s="240">
        <f t="shared" si="30"/>
        <v>0</v>
      </c>
      <c r="AP20" s="240">
        <f t="shared" si="14"/>
        <v>0</v>
      </c>
      <c r="AQ20" s="235">
        <f t="shared" si="31"/>
        <v>0</v>
      </c>
      <c r="AR20" s="238">
        <f t="shared" si="32"/>
        <v>0</v>
      </c>
      <c r="AS20" s="241">
        <v>0</v>
      </c>
      <c r="AT20" s="237">
        <v>0</v>
      </c>
      <c r="AU20" s="235">
        <v>0</v>
      </c>
      <c r="AV20" s="240">
        <f t="shared" si="15"/>
        <v>0</v>
      </c>
      <c r="AW20" s="235">
        <f t="shared" si="16"/>
        <v>0</v>
      </c>
      <c r="AX20" s="238">
        <f t="shared" si="33"/>
        <v>0</v>
      </c>
      <c r="AY20" s="241">
        <v>0</v>
      </c>
      <c r="AZ20" s="237">
        <v>0</v>
      </c>
      <c r="BA20" s="235">
        <v>0</v>
      </c>
      <c r="BB20" s="240">
        <f t="shared" si="34"/>
        <v>0</v>
      </c>
      <c r="BC20" s="240">
        <f t="shared" si="17"/>
        <v>0</v>
      </c>
      <c r="BD20" s="235">
        <f t="shared" si="35"/>
        <v>0</v>
      </c>
      <c r="BE20" s="238">
        <f t="shared" si="36"/>
        <v>0</v>
      </c>
      <c r="BF20" s="168">
        <f t="shared" si="18"/>
        <v>0</v>
      </c>
      <c r="BG20" s="242">
        <f t="shared" si="19"/>
        <v>0</v>
      </c>
      <c r="BH20" s="192">
        <f t="shared" si="37"/>
        <v>0</v>
      </c>
    </row>
    <row r="21" spans="2:60" x14ac:dyDescent="0.25">
      <c r="B21" s="243" t="s">
        <v>325</v>
      </c>
      <c r="C21" s="84"/>
      <c r="D21" s="145">
        <f t="shared" si="0"/>
        <v>0</v>
      </c>
      <c r="E21" s="86"/>
      <c r="F21" s="86"/>
      <c r="G21" s="86"/>
      <c r="H21" s="86"/>
      <c r="I21" s="86"/>
      <c r="J21" s="86"/>
      <c r="K21" s="86"/>
      <c r="L21" s="86"/>
      <c r="M21" s="86"/>
      <c r="N21" s="86"/>
      <c r="O21" s="86"/>
      <c r="P21" s="86"/>
      <c r="Q21" s="168">
        <f t="shared" si="20"/>
        <v>0</v>
      </c>
      <c r="R21" s="145">
        <f t="shared" si="21"/>
        <v>0</v>
      </c>
      <c r="S21" s="168">
        <f t="shared" si="22"/>
        <v>0</v>
      </c>
      <c r="T21" s="168">
        <f t="shared" si="23"/>
        <v>0</v>
      </c>
      <c r="U21" s="168">
        <f t="shared" si="1"/>
        <v>0</v>
      </c>
      <c r="V21" s="118"/>
      <c r="W21" s="235">
        <f t="shared" si="2"/>
        <v>0</v>
      </c>
      <c r="X21" s="236">
        <f t="shared" si="3"/>
        <v>0</v>
      </c>
      <c r="Y21" s="237">
        <f t="shared" si="4"/>
        <v>0</v>
      </c>
      <c r="Z21" s="235">
        <f t="shared" si="5"/>
        <v>0</v>
      </c>
      <c r="AA21" s="238">
        <f t="shared" si="24"/>
        <v>0</v>
      </c>
      <c r="AB21" s="238">
        <f t="shared" si="6"/>
        <v>0</v>
      </c>
      <c r="AC21" s="235">
        <f t="shared" si="25"/>
        <v>0</v>
      </c>
      <c r="AD21" s="238">
        <f t="shared" si="26"/>
        <v>0</v>
      </c>
      <c r="AE21" s="239">
        <f t="shared" si="7"/>
        <v>0</v>
      </c>
      <c r="AF21" s="237">
        <f t="shared" si="8"/>
        <v>0</v>
      </c>
      <c r="AG21" s="235">
        <f t="shared" si="9"/>
        <v>0</v>
      </c>
      <c r="AH21" s="240">
        <f t="shared" si="27"/>
        <v>0</v>
      </c>
      <c r="AI21" s="240">
        <f t="shared" si="10"/>
        <v>0</v>
      </c>
      <c r="AJ21" s="235">
        <f t="shared" si="28"/>
        <v>0</v>
      </c>
      <c r="AK21" s="238">
        <f t="shared" si="29"/>
        <v>0</v>
      </c>
      <c r="AL21" s="239">
        <f t="shared" si="11"/>
        <v>0</v>
      </c>
      <c r="AM21" s="237">
        <f t="shared" si="12"/>
        <v>0</v>
      </c>
      <c r="AN21" s="235">
        <f t="shared" si="13"/>
        <v>0</v>
      </c>
      <c r="AO21" s="240">
        <f t="shared" si="30"/>
        <v>0</v>
      </c>
      <c r="AP21" s="240">
        <f t="shared" si="14"/>
        <v>0</v>
      </c>
      <c r="AQ21" s="235">
        <f t="shared" si="31"/>
        <v>0</v>
      </c>
      <c r="AR21" s="238">
        <f t="shared" si="32"/>
        <v>0</v>
      </c>
      <c r="AS21" s="241">
        <v>0</v>
      </c>
      <c r="AT21" s="237">
        <v>0</v>
      </c>
      <c r="AU21" s="235">
        <v>0</v>
      </c>
      <c r="AV21" s="240">
        <f t="shared" si="15"/>
        <v>0</v>
      </c>
      <c r="AW21" s="235">
        <f t="shared" si="16"/>
        <v>0</v>
      </c>
      <c r="AX21" s="238">
        <f t="shared" si="33"/>
        <v>0</v>
      </c>
      <c r="AY21" s="241">
        <v>0</v>
      </c>
      <c r="AZ21" s="237">
        <v>0</v>
      </c>
      <c r="BA21" s="235">
        <v>0</v>
      </c>
      <c r="BB21" s="240">
        <f t="shared" si="34"/>
        <v>0</v>
      </c>
      <c r="BC21" s="240">
        <f t="shared" si="17"/>
        <v>0</v>
      </c>
      <c r="BD21" s="235">
        <f t="shared" si="35"/>
        <v>0</v>
      </c>
      <c r="BE21" s="238">
        <f t="shared" si="36"/>
        <v>0</v>
      </c>
      <c r="BF21" s="168">
        <f t="shared" si="18"/>
        <v>0</v>
      </c>
      <c r="BG21" s="242">
        <f t="shared" si="19"/>
        <v>0</v>
      </c>
      <c r="BH21" s="192">
        <f t="shared" si="37"/>
        <v>0</v>
      </c>
    </row>
    <row r="22" spans="2:60" x14ac:dyDescent="0.25">
      <c r="B22" s="243"/>
      <c r="C22" s="84"/>
      <c r="D22" s="145">
        <f t="shared" si="0"/>
        <v>0</v>
      </c>
      <c r="E22" s="86"/>
      <c r="F22" s="86"/>
      <c r="G22" s="86"/>
      <c r="H22" s="86"/>
      <c r="I22" s="86"/>
      <c r="J22" s="86"/>
      <c r="K22" s="86"/>
      <c r="L22" s="86"/>
      <c r="M22" s="86"/>
      <c r="N22" s="86"/>
      <c r="O22" s="86"/>
      <c r="P22" s="86"/>
      <c r="Q22" s="168">
        <f t="shared" si="20"/>
        <v>0</v>
      </c>
      <c r="R22" s="145">
        <f t="shared" si="21"/>
        <v>0</v>
      </c>
      <c r="S22" s="168">
        <f t="shared" si="22"/>
        <v>0</v>
      </c>
      <c r="T22" s="168">
        <f t="shared" si="23"/>
        <v>0</v>
      </c>
      <c r="U22" s="168">
        <f t="shared" si="1"/>
        <v>0</v>
      </c>
      <c r="V22" s="118"/>
      <c r="W22" s="235">
        <f t="shared" si="2"/>
        <v>0</v>
      </c>
      <c r="X22" s="236">
        <f t="shared" si="3"/>
        <v>0</v>
      </c>
      <c r="Y22" s="237">
        <f t="shared" si="4"/>
        <v>0</v>
      </c>
      <c r="Z22" s="235">
        <f t="shared" si="5"/>
        <v>0</v>
      </c>
      <c r="AA22" s="238">
        <f t="shared" si="24"/>
        <v>0</v>
      </c>
      <c r="AB22" s="238">
        <f t="shared" si="6"/>
        <v>0</v>
      </c>
      <c r="AC22" s="235">
        <f t="shared" si="25"/>
        <v>0</v>
      </c>
      <c r="AD22" s="238">
        <f t="shared" si="26"/>
        <v>0</v>
      </c>
      <c r="AE22" s="239">
        <f t="shared" si="7"/>
        <v>0</v>
      </c>
      <c r="AF22" s="237">
        <f t="shared" si="8"/>
        <v>0</v>
      </c>
      <c r="AG22" s="235">
        <f t="shared" si="9"/>
        <v>0</v>
      </c>
      <c r="AH22" s="240">
        <f t="shared" si="27"/>
        <v>0</v>
      </c>
      <c r="AI22" s="240">
        <f t="shared" si="10"/>
        <v>0</v>
      </c>
      <c r="AJ22" s="235">
        <f t="shared" si="28"/>
        <v>0</v>
      </c>
      <c r="AK22" s="238">
        <f t="shared" si="29"/>
        <v>0</v>
      </c>
      <c r="AL22" s="239">
        <f t="shared" si="11"/>
        <v>0</v>
      </c>
      <c r="AM22" s="237">
        <f t="shared" si="12"/>
        <v>0</v>
      </c>
      <c r="AN22" s="235">
        <f t="shared" si="13"/>
        <v>0</v>
      </c>
      <c r="AO22" s="240">
        <f t="shared" si="30"/>
        <v>0</v>
      </c>
      <c r="AP22" s="240">
        <f t="shared" si="14"/>
        <v>0</v>
      </c>
      <c r="AQ22" s="235">
        <f t="shared" si="31"/>
        <v>0</v>
      </c>
      <c r="AR22" s="238">
        <f t="shared" si="32"/>
        <v>0</v>
      </c>
      <c r="AS22" s="241">
        <v>0</v>
      </c>
      <c r="AT22" s="237">
        <v>0</v>
      </c>
      <c r="AU22" s="235">
        <v>0</v>
      </c>
      <c r="AV22" s="240">
        <f t="shared" si="15"/>
        <v>0</v>
      </c>
      <c r="AW22" s="235">
        <f t="shared" si="16"/>
        <v>0</v>
      </c>
      <c r="AX22" s="238">
        <f t="shared" si="33"/>
        <v>0</v>
      </c>
      <c r="AY22" s="241">
        <v>0</v>
      </c>
      <c r="AZ22" s="237">
        <v>0</v>
      </c>
      <c r="BA22" s="235">
        <v>0</v>
      </c>
      <c r="BB22" s="240">
        <f t="shared" si="34"/>
        <v>0</v>
      </c>
      <c r="BC22" s="240">
        <f t="shared" si="17"/>
        <v>0</v>
      </c>
      <c r="BD22" s="235">
        <f t="shared" si="35"/>
        <v>0</v>
      </c>
      <c r="BE22" s="238">
        <f t="shared" si="36"/>
        <v>0</v>
      </c>
      <c r="BF22" s="168">
        <f t="shared" si="18"/>
        <v>0</v>
      </c>
      <c r="BG22" s="242">
        <f t="shared" si="19"/>
        <v>0</v>
      </c>
      <c r="BH22" s="192">
        <f t="shared" si="37"/>
        <v>0</v>
      </c>
    </row>
    <row r="23" spans="2:60" x14ac:dyDescent="0.25">
      <c r="B23" s="244"/>
      <c r="C23" s="84"/>
      <c r="D23" s="145">
        <f t="shared" si="0"/>
        <v>0</v>
      </c>
      <c r="E23" s="86"/>
      <c r="F23" s="86"/>
      <c r="G23" s="86"/>
      <c r="H23" s="86"/>
      <c r="I23" s="86"/>
      <c r="J23" s="86"/>
      <c r="K23" s="86"/>
      <c r="L23" s="86"/>
      <c r="M23" s="86"/>
      <c r="N23" s="86"/>
      <c r="O23" s="86"/>
      <c r="P23" s="86"/>
      <c r="Q23" s="168">
        <f t="shared" si="20"/>
        <v>0</v>
      </c>
      <c r="R23" s="145">
        <f t="shared" si="21"/>
        <v>0</v>
      </c>
      <c r="S23" s="168">
        <f t="shared" si="22"/>
        <v>0</v>
      </c>
      <c r="T23" s="168">
        <f t="shared" si="23"/>
        <v>0</v>
      </c>
      <c r="U23" s="168">
        <f t="shared" si="1"/>
        <v>0</v>
      </c>
      <c r="V23" s="118"/>
      <c r="W23" s="235">
        <f t="shared" si="2"/>
        <v>0</v>
      </c>
      <c r="X23" s="236">
        <f t="shared" si="3"/>
        <v>0</v>
      </c>
      <c r="Y23" s="237">
        <f t="shared" si="4"/>
        <v>0</v>
      </c>
      <c r="Z23" s="235">
        <f t="shared" si="5"/>
        <v>0</v>
      </c>
      <c r="AA23" s="238">
        <f t="shared" si="24"/>
        <v>0</v>
      </c>
      <c r="AB23" s="238">
        <f t="shared" si="6"/>
        <v>0</v>
      </c>
      <c r="AC23" s="235">
        <f t="shared" si="25"/>
        <v>0</v>
      </c>
      <c r="AD23" s="238">
        <f t="shared" si="26"/>
        <v>0</v>
      </c>
      <c r="AE23" s="239">
        <f t="shared" si="7"/>
        <v>0</v>
      </c>
      <c r="AF23" s="237">
        <f t="shared" si="8"/>
        <v>0</v>
      </c>
      <c r="AG23" s="235">
        <f t="shared" si="9"/>
        <v>0</v>
      </c>
      <c r="AH23" s="240">
        <f t="shared" si="27"/>
        <v>0</v>
      </c>
      <c r="AI23" s="240">
        <f t="shared" si="10"/>
        <v>0</v>
      </c>
      <c r="AJ23" s="235">
        <f t="shared" si="28"/>
        <v>0</v>
      </c>
      <c r="AK23" s="238">
        <f t="shared" si="29"/>
        <v>0</v>
      </c>
      <c r="AL23" s="239">
        <f t="shared" si="11"/>
        <v>0</v>
      </c>
      <c r="AM23" s="237">
        <f t="shared" si="12"/>
        <v>0</v>
      </c>
      <c r="AN23" s="235">
        <f t="shared" si="13"/>
        <v>0</v>
      </c>
      <c r="AO23" s="240">
        <f t="shared" si="30"/>
        <v>0</v>
      </c>
      <c r="AP23" s="240">
        <f t="shared" si="14"/>
        <v>0</v>
      </c>
      <c r="AQ23" s="235">
        <f t="shared" si="31"/>
        <v>0</v>
      </c>
      <c r="AR23" s="238">
        <f t="shared" si="32"/>
        <v>0</v>
      </c>
      <c r="AS23" s="241">
        <v>0</v>
      </c>
      <c r="AT23" s="237">
        <v>0</v>
      </c>
      <c r="AU23" s="235">
        <v>0</v>
      </c>
      <c r="AV23" s="240">
        <f t="shared" si="15"/>
        <v>0</v>
      </c>
      <c r="AW23" s="235">
        <f>IF(AV23&gt;0,SQRT(($W23*$W23)+(AU23*AU23)+($V23*$V23)),0)</f>
        <v>0</v>
      </c>
      <c r="AX23" s="238">
        <f t="shared" si="33"/>
        <v>0</v>
      </c>
      <c r="AY23" s="241">
        <v>0</v>
      </c>
      <c r="AZ23" s="237">
        <v>0</v>
      </c>
      <c r="BA23" s="235">
        <v>0</v>
      </c>
      <c r="BB23" s="240">
        <f t="shared" si="34"/>
        <v>0</v>
      </c>
      <c r="BC23" s="240">
        <f t="shared" si="17"/>
        <v>0</v>
      </c>
      <c r="BD23" s="235">
        <f t="shared" si="35"/>
        <v>0</v>
      </c>
      <c r="BE23" s="238">
        <f t="shared" si="36"/>
        <v>0</v>
      </c>
      <c r="BF23" s="168">
        <f t="shared" si="18"/>
        <v>0</v>
      </c>
      <c r="BG23" s="242">
        <f t="shared" si="19"/>
        <v>0</v>
      </c>
      <c r="BH23" s="192">
        <f t="shared" si="37"/>
        <v>0</v>
      </c>
    </row>
    <row r="24" spans="2:60" x14ac:dyDescent="0.25">
      <c r="B24" s="246" t="s">
        <v>327</v>
      </c>
      <c r="C24" s="479"/>
      <c r="D24" s="146"/>
      <c r="E24" s="479"/>
      <c r="F24" s="479"/>
      <c r="G24" s="479"/>
      <c r="H24" s="479"/>
      <c r="I24" s="479"/>
      <c r="J24" s="479"/>
      <c r="K24" s="479"/>
      <c r="L24" s="479"/>
      <c r="M24" s="479"/>
      <c r="N24" s="479"/>
      <c r="O24" s="479"/>
      <c r="P24" s="479"/>
      <c r="Q24" s="146"/>
      <c r="R24" s="146"/>
      <c r="S24" s="146"/>
      <c r="T24" s="146"/>
      <c r="U24" s="146"/>
      <c r="V24" s="479"/>
      <c r="W24" s="146"/>
      <c r="X24" s="247"/>
      <c r="Y24" s="146"/>
      <c r="Z24" s="146"/>
      <c r="AA24" s="248"/>
      <c r="AB24" s="249">
        <f>SUM(AB16:AB23)</f>
        <v>615.08252670000002</v>
      </c>
      <c r="AC24" s="250">
        <f>IF(AB24&gt;0,SQRT(SUM(AD16:AD23))/AB24,0)</f>
        <v>8.3032094113662552E-2</v>
      </c>
      <c r="AD24" s="249">
        <f t="shared" si="26"/>
        <v>2608.3073301147492</v>
      </c>
      <c r="AE24" s="251"/>
      <c r="AF24" s="146"/>
      <c r="AG24" s="146"/>
      <c r="AH24" s="252"/>
      <c r="AI24" s="249">
        <f>SUM(AI16:AI23)</f>
        <v>0.19740099511999998</v>
      </c>
      <c r="AJ24" s="250">
        <f>IF(AI24&gt;0,SQRT(SUM(AK16:AK23))/AI24,0)</f>
        <v>0.79879463689637542</v>
      </c>
      <c r="AK24" s="249">
        <f t="shared" si="29"/>
        <v>2.4863883145654162E-2</v>
      </c>
      <c r="AL24" s="146"/>
      <c r="AM24" s="146"/>
      <c r="AN24" s="146"/>
      <c r="AO24" s="146"/>
      <c r="AP24" s="249">
        <f>SUM(AP16:AP23)</f>
        <v>0.71492175409999992</v>
      </c>
      <c r="AQ24" s="250">
        <f>IF(AP24&gt;0,SQRT(SUM(AR16:AR23))/AP24,0)</f>
        <v>0.20444512893259298</v>
      </c>
      <c r="AR24" s="249">
        <f t="shared" si="32"/>
        <v>2.1363409228173248E-2</v>
      </c>
      <c r="AS24" s="146"/>
      <c r="AT24" s="146"/>
      <c r="AU24" s="146"/>
      <c r="AV24" s="249">
        <f>SUM(AV16:AV23)</f>
        <v>0</v>
      </c>
      <c r="AW24" s="250">
        <f>IF(AV24&gt;0,SQRT(SUM(AX16:AX23))/AV24,0)</f>
        <v>0</v>
      </c>
      <c r="AX24" s="249">
        <f t="shared" si="33"/>
        <v>0</v>
      </c>
      <c r="AY24" s="146"/>
      <c r="AZ24" s="146"/>
      <c r="BA24" s="253"/>
      <c r="BB24" s="254"/>
      <c r="BC24" s="249">
        <f>SUM(BC16:BC23)</f>
        <v>0</v>
      </c>
      <c r="BD24" s="250">
        <f>IF(BC24&gt;0,SQRT(SUM(BE16:BE23))/BC24,0)</f>
        <v>0</v>
      </c>
      <c r="BE24" s="249">
        <f t="shared" si="36"/>
        <v>0</v>
      </c>
      <c r="BF24" s="249">
        <f>SUM(BF16:BF23)</f>
        <v>615.99484944921994</v>
      </c>
      <c r="BG24" s="255">
        <f>IF(BF24&gt;0,SQRT(SUM(BH16:BH23))/BF24,0)</f>
        <v>8.2909853648518841E-2</v>
      </c>
      <c r="BH24" s="192">
        <f t="shared" si="37"/>
        <v>2608.3535574071225</v>
      </c>
    </row>
    <row r="25" spans="2:60" ht="15" customHeight="1" x14ac:dyDescent="0.25">
      <c r="B25" s="234" t="s">
        <v>328</v>
      </c>
      <c r="C25" s="688"/>
      <c r="D25" s="145">
        <f t="shared" ref="D25:D32" si="38">VLOOKUP($C25,$BI$187:$CM$654,2,FALSE)</f>
        <v>0</v>
      </c>
      <c r="E25" s="86"/>
      <c r="F25" s="86"/>
      <c r="G25" s="86"/>
      <c r="H25" s="86"/>
      <c r="I25" s="86"/>
      <c r="J25" s="86"/>
      <c r="K25" s="86"/>
      <c r="L25" s="86"/>
      <c r="M25" s="86"/>
      <c r="N25" s="86"/>
      <c r="O25" s="86"/>
      <c r="P25" s="86"/>
      <c r="Q25" s="168">
        <f t="shared" ref="Q25:Q32" si="39">SUM(E25:P25)</f>
        <v>0</v>
      </c>
      <c r="R25" s="145">
        <f t="shared" ref="R25:R32" si="40">COUNT(E25:P25)</f>
        <v>0</v>
      </c>
      <c r="S25" s="168">
        <f t="shared" ref="S25:S32" si="41">IF(R25&gt;1,AVERAGE(E25:P25),0)</f>
        <v>0</v>
      </c>
      <c r="T25" s="168">
        <f>IF(R25&gt;1,STDEV(E25:P25),0)</f>
        <v>0</v>
      </c>
      <c r="U25" s="168">
        <f t="shared" ref="U25:U32" si="42">IF(R25&gt;1,VLOOKUP($R25,$BI$574:$BJ$586,2,FALSE),0)</f>
        <v>0</v>
      </c>
      <c r="V25" s="118"/>
      <c r="W25" s="235">
        <f t="shared" ref="W25:W32" si="43">IF(R25&gt;1,1-((S25-((T25*U25)/(SQRT(R25))))/S25),VLOOKUP($C25,$BI$187:$CP$654,34,FALSE))</f>
        <v>0</v>
      </c>
      <c r="X25" s="236">
        <v>0</v>
      </c>
      <c r="Y25" s="237">
        <v>0</v>
      </c>
      <c r="Z25" s="235">
        <v>0</v>
      </c>
      <c r="AA25" s="238">
        <f t="shared" ref="AA25:AA32" si="44">($Q25*X25)/1000</f>
        <v>0</v>
      </c>
      <c r="AB25" s="238">
        <f t="shared" ref="AB25:AB32" si="45">AA25*$BJ$592</f>
        <v>0</v>
      </c>
      <c r="AC25" s="235">
        <f t="shared" ref="AC25:AC32" si="46">IF(AA25&gt;0,SQRT(($W25*$W25)+(Z25*Z25)+($V25*$V25)),0)</f>
        <v>0</v>
      </c>
      <c r="AD25" s="238">
        <f t="shared" ref="AD25:AD34" si="47">(AB25*AC25)^2</f>
        <v>0</v>
      </c>
      <c r="AE25" s="239">
        <v>0</v>
      </c>
      <c r="AF25" s="237">
        <v>0</v>
      </c>
      <c r="AG25" s="235">
        <v>0</v>
      </c>
      <c r="AH25" s="240">
        <f t="shared" ref="AH25:AH32" si="48">($Q25*AE25)/1000</f>
        <v>0</v>
      </c>
      <c r="AI25" s="240">
        <f t="shared" ref="AI25:AI32" si="49">AH25*$BJ$593</f>
        <v>0</v>
      </c>
      <c r="AJ25" s="235">
        <f t="shared" ref="AJ25:AJ32" si="50">IF(AH25&gt;0,SQRT(($W25*$W25)+(AG25*AG25)+($V25*$V25)),0)</f>
        <v>0</v>
      </c>
      <c r="AK25" s="238">
        <f t="shared" ref="AK25:AK34" si="51">(AI25*AJ25)^2</f>
        <v>0</v>
      </c>
      <c r="AL25" s="239">
        <v>0</v>
      </c>
      <c r="AM25" s="237">
        <f>VLOOKUP($C25,$BI$187:$CM$654,28,FALSE)</f>
        <v>0</v>
      </c>
      <c r="AN25" s="235">
        <v>0</v>
      </c>
      <c r="AO25" s="240">
        <f>(W25*AL25)/1000</f>
        <v>0</v>
      </c>
      <c r="AP25" s="240">
        <f t="shared" ref="AP25:AP32" si="52">AO25*$BJ$594</f>
        <v>0</v>
      </c>
      <c r="AQ25" s="235">
        <f t="shared" ref="AQ25:AQ32" si="53">IF(AO25&gt;0,SQRT(($W25*$W25)+(AN25*AN25)+($V25*$V25)),0)</f>
        <v>0</v>
      </c>
      <c r="AR25" s="238">
        <f t="shared" ref="AR25:AR34" si="54">(AP25*AQ25)^2</f>
        <v>0</v>
      </c>
      <c r="AS25" s="241">
        <f>VLOOKUP($C25,$BI$187:$CM$654,3,FALSE)</f>
        <v>0</v>
      </c>
      <c r="AT25" s="237">
        <f>VLOOKUP($C25,$BI$187:$CM$654,4,FALSE)</f>
        <v>0</v>
      </c>
      <c r="AU25" s="235">
        <f>IF($Q25&gt;0,VLOOKUP($C25,$BI$187:$CM$654,6,FALSE),0)</f>
        <v>0</v>
      </c>
      <c r="AV25" s="240">
        <f t="shared" ref="AV25:AV32" si="55">($Q25*AS25)/1000</f>
        <v>0</v>
      </c>
      <c r="AW25" s="235">
        <f>IF(AV25&gt;0,SQRT(($W25*$W25)+(AU25*AU25)+($V25*$V25)),0)</f>
        <v>0</v>
      </c>
      <c r="AX25" s="238">
        <f t="shared" ref="AX25:AX34" si="56">(AV25*AW25)^2</f>
        <v>0</v>
      </c>
      <c r="AY25" s="241">
        <v>0</v>
      </c>
      <c r="AZ25" s="237">
        <v>0</v>
      </c>
      <c r="BA25" s="235">
        <v>0</v>
      </c>
      <c r="BB25" s="240">
        <f t="shared" ref="BB25:BB32" si="57">($Q25*AY25)/1000</f>
        <v>0</v>
      </c>
      <c r="BC25" s="240">
        <f t="shared" ref="BC25:BC32" si="58">BB25*$BJ$595</f>
        <v>0</v>
      </c>
      <c r="BD25" s="235">
        <v>0</v>
      </c>
      <c r="BE25" s="238">
        <f t="shared" ref="BE25:BE34" si="59">(BC25*BD25)^2</f>
        <v>0</v>
      </c>
      <c r="BF25" s="168">
        <f t="shared" ref="BF25:BF32" si="60">AB25+AI25+AP25+AV25+BC25</f>
        <v>0</v>
      </c>
      <c r="BG25" s="242">
        <f t="shared" ref="BG25:BG32" si="61">IF(BF25&gt;0,SQRT(AD25+AK25+AR25+AX25+BE25)/BF25,0)</f>
        <v>0</v>
      </c>
      <c r="BH25" s="192">
        <f t="shared" si="37"/>
        <v>0</v>
      </c>
    </row>
    <row r="26" spans="2:60" x14ac:dyDescent="0.25">
      <c r="B26" s="256" t="s">
        <v>325</v>
      </c>
      <c r="C26" s="84"/>
      <c r="D26" s="145">
        <f t="shared" si="38"/>
        <v>0</v>
      </c>
      <c r="E26" s="86"/>
      <c r="F26" s="86"/>
      <c r="G26" s="86"/>
      <c r="H26" s="86"/>
      <c r="I26" s="86"/>
      <c r="J26" s="86"/>
      <c r="K26" s="86"/>
      <c r="L26" s="86"/>
      <c r="M26" s="86"/>
      <c r="N26" s="86"/>
      <c r="O26" s="86"/>
      <c r="P26" s="86"/>
      <c r="Q26" s="168">
        <f t="shared" si="39"/>
        <v>0</v>
      </c>
      <c r="R26" s="145">
        <f t="shared" si="40"/>
        <v>0</v>
      </c>
      <c r="S26" s="168">
        <f t="shared" si="41"/>
        <v>0</v>
      </c>
      <c r="T26" s="168">
        <f t="shared" ref="T26:T32" si="62">IF(R26&gt;1,STDEV(E26:P26),0)</f>
        <v>0</v>
      </c>
      <c r="U26" s="168">
        <f t="shared" si="42"/>
        <v>0</v>
      </c>
      <c r="V26" s="118"/>
      <c r="W26" s="235">
        <f t="shared" si="43"/>
        <v>0</v>
      </c>
      <c r="X26" s="236">
        <v>0</v>
      </c>
      <c r="Y26" s="237">
        <v>0</v>
      </c>
      <c r="Z26" s="235">
        <v>0</v>
      </c>
      <c r="AA26" s="238">
        <f t="shared" si="44"/>
        <v>0</v>
      </c>
      <c r="AB26" s="238">
        <f t="shared" si="45"/>
        <v>0</v>
      </c>
      <c r="AC26" s="235">
        <f t="shared" si="46"/>
        <v>0</v>
      </c>
      <c r="AD26" s="238">
        <f t="shared" si="47"/>
        <v>0</v>
      </c>
      <c r="AE26" s="239">
        <v>0</v>
      </c>
      <c r="AF26" s="237">
        <v>0</v>
      </c>
      <c r="AG26" s="235">
        <v>0</v>
      </c>
      <c r="AH26" s="240">
        <f t="shared" si="48"/>
        <v>0</v>
      </c>
      <c r="AI26" s="240">
        <f t="shared" si="49"/>
        <v>0</v>
      </c>
      <c r="AJ26" s="235">
        <f t="shared" si="50"/>
        <v>0</v>
      </c>
      <c r="AK26" s="238">
        <f t="shared" si="51"/>
        <v>0</v>
      </c>
      <c r="AL26" s="239">
        <v>0</v>
      </c>
      <c r="AM26" s="237">
        <v>0</v>
      </c>
      <c r="AN26" s="235">
        <v>0</v>
      </c>
      <c r="AO26" s="240">
        <f>(W26*AL26)/1000</f>
        <v>0</v>
      </c>
      <c r="AP26" s="240">
        <f t="shared" si="52"/>
        <v>0</v>
      </c>
      <c r="AQ26" s="235">
        <f t="shared" si="53"/>
        <v>0</v>
      </c>
      <c r="AR26" s="238">
        <f t="shared" si="54"/>
        <v>0</v>
      </c>
      <c r="AS26" s="241">
        <f>VLOOKUP($C26,$BI$187:$CM$654,3,FALSE)</f>
        <v>0</v>
      </c>
      <c r="AT26" s="237">
        <f>VLOOKUP($C26,$BI$187:$CM$654,4,FALSE)</f>
        <v>0</v>
      </c>
      <c r="AU26" s="235">
        <f>IF($Q26&gt;0,VLOOKUP($C26,$BI$187:$CM$654,6,FALSE),0)</f>
        <v>0</v>
      </c>
      <c r="AV26" s="240">
        <f t="shared" si="55"/>
        <v>0</v>
      </c>
      <c r="AW26" s="235">
        <f t="shared" ref="AW26:AW32" si="63">IF(AV26&gt;0,SQRT(($W26*$W26)+(AU26*AU26)+($V26*$V26)),0)</f>
        <v>0</v>
      </c>
      <c r="AX26" s="238">
        <f t="shared" si="56"/>
        <v>0</v>
      </c>
      <c r="AY26" s="241">
        <v>0</v>
      </c>
      <c r="AZ26" s="237">
        <v>0</v>
      </c>
      <c r="BA26" s="235">
        <v>0</v>
      </c>
      <c r="BB26" s="240">
        <f t="shared" si="57"/>
        <v>0</v>
      </c>
      <c r="BC26" s="240">
        <f t="shared" si="58"/>
        <v>0</v>
      </c>
      <c r="BD26" s="235">
        <v>0</v>
      </c>
      <c r="BE26" s="238">
        <f t="shared" si="59"/>
        <v>0</v>
      </c>
      <c r="BF26" s="168">
        <f t="shared" si="60"/>
        <v>0</v>
      </c>
      <c r="BG26" s="242">
        <f t="shared" si="61"/>
        <v>0</v>
      </c>
      <c r="BH26" s="192">
        <f t="shared" si="37"/>
        <v>0</v>
      </c>
    </row>
    <row r="27" spans="2:60" x14ac:dyDescent="0.25">
      <c r="B27" s="256"/>
      <c r="C27" s="84"/>
      <c r="D27" s="145">
        <f t="shared" si="38"/>
        <v>0</v>
      </c>
      <c r="E27" s="86"/>
      <c r="F27" s="86"/>
      <c r="G27" s="86"/>
      <c r="H27" s="86"/>
      <c r="I27" s="86"/>
      <c r="J27" s="86"/>
      <c r="K27" s="86"/>
      <c r="L27" s="86"/>
      <c r="M27" s="86"/>
      <c r="N27" s="86"/>
      <c r="O27" s="86"/>
      <c r="P27" s="86"/>
      <c r="Q27" s="168">
        <f t="shared" si="39"/>
        <v>0</v>
      </c>
      <c r="R27" s="145">
        <f t="shared" si="40"/>
        <v>0</v>
      </c>
      <c r="S27" s="168">
        <f t="shared" si="41"/>
        <v>0</v>
      </c>
      <c r="T27" s="168">
        <f t="shared" si="62"/>
        <v>0</v>
      </c>
      <c r="U27" s="168">
        <f t="shared" si="42"/>
        <v>0</v>
      </c>
      <c r="V27" s="118"/>
      <c r="W27" s="235">
        <f t="shared" si="43"/>
        <v>0</v>
      </c>
      <c r="X27" s="236">
        <v>0</v>
      </c>
      <c r="Y27" s="237">
        <v>0</v>
      </c>
      <c r="Z27" s="235">
        <v>0</v>
      </c>
      <c r="AA27" s="238">
        <f t="shared" si="44"/>
        <v>0</v>
      </c>
      <c r="AB27" s="238">
        <f t="shared" si="45"/>
        <v>0</v>
      </c>
      <c r="AC27" s="235">
        <f t="shared" si="46"/>
        <v>0</v>
      </c>
      <c r="AD27" s="238">
        <f t="shared" si="47"/>
        <v>0</v>
      </c>
      <c r="AE27" s="239">
        <v>0</v>
      </c>
      <c r="AF27" s="237">
        <v>0</v>
      </c>
      <c r="AG27" s="235">
        <v>0</v>
      </c>
      <c r="AH27" s="240">
        <f t="shared" si="48"/>
        <v>0</v>
      </c>
      <c r="AI27" s="240">
        <f t="shared" si="49"/>
        <v>0</v>
      </c>
      <c r="AJ27" s="235">
        <f t="shared" si="50"/>
        <v>0</v>
      </c>
      <c r="AK27" s="238">
        <f t="shared" si="51"/>
        <v>0</v>
      </c>
      <c r="AL27" s="239">
        <v>0</v>
      </c>
      <c r="AM27" s="237">
        <v>0</v>
      </c>
      <c r="AN27" s="235">
        <v>0</v>
      </c>
      <c r="AO27" s="240">
        <f>(W27*AL27)/1000</f>
        <v>0</v>
      </c>
      <c r="AP27" s="240">
        <f t="shared" si="52"/>
        <v>0</v>
      </c>
      <c r="AQ27" s="235">
        <f t="shared" si="53"/>
        <v>0</v>
      </c>
      <c r="AR27" s="238">
        <f t="shared" si="54"/>
        <v>0</v>
      </c>
      <c r="AS27" s="241">
        <f>VLOOKUP($C27,$BI$187:$CM$654,3,FALSE)</f>
        <v>0</v>
      </c>
      <c r="AT27" s="237">
        <f>VLOOKUP($C27,$BI$187:$CM$654,4,FALSE)</f>
        <v>0</v>
      </c>
      <c r="AU27" s="235">
        <f>IF($Q27&gt;0,VLOOKUP($C27,$BI$187:$CM$654,6,FALSE),0)</f>
        <v>0</v>
      </c>
      <c r="AV27" s="240">
        <f t="shared" si="55"/>
        <v>0</v>
      </c>
      <c r="AW27" s="235">
        <f t="shared" si="63"/>
        <v>0</v>
      </c>
      <c r="AX27" s="238">
        <f t="shared" si="56"/>
        <v>0</v>
      </c>
      <c r="AY27" s="241">
        <v>0</v>
      </c>
      <c r="AZ27" s="237">
        <v>0</v>
      </c>
      <c r="BA27" s="235">
        <v>0</v>
      </c>
      <c r="BB27" s="240">
        <f t="shared" si="57"/>
        <v>0</v>
      </c>
      <c r="BC27" s="240">
        <f t="shared" si="58"/>
        <v>0</v>
      </c>
      <c r="BD27" s="235">
        <v>0</v>
      </c>
      <c r="BE27" s="238">
        <f t="shared" si="59"/>
        <v>0</v>
      </c>
      <c r="BF27" s="168">
        <f t="shared" si="60"/>
        <v>0</v>
      </c>
      <c r="BG27" s="242">
        <f t="shared" si="61"/>
        <v>0</v>
      </c>
      <c r="BH27" s="192">
        <f t="shared" si="37"/>
        <v>0</v>
      </c>
    </row>
    <row r="28" spans="2:60" x14ac:dyDescent="0.25">
      <c r="B28" s="257"/>
      <c r="C28" s="84"/>
      <c r="D28" s="145">
        <f t="shared" si="38"/>
        <v>0</v>
      </c>
      <c r="E28" s="86"/>
      <c r="F28" s="86"/>
      <c r="G28" s="86"/>
      <c r="H28" s="86"/>
      <c r="I28" s="86"/>
      <c r="J28" s="86"/>
      <c r="K28" s="86"/>
      <c r="L28" s="86"/>
      <c r="M28" s="86"/>
      <c r="N28" s="86"/>
      <c r="O28" s="86"/>
      <c r="P28" s="86"/>
      <c r="Q28" s="168">
        <f t="shared" si="39"/>
        <v>0</v>
      </c>
      <c r="R28" s="145">
        <f t="shared" si="40"/>
        <v>0</v>
      </c>
      <c r="S28" s="168">
        <f t="shared" si="41"/>
        <v>0</v>
      </c>
      <c r="T28" s="168">
        <f t="shared" si="62"/>
        <v>0</v>
      </c>
      <c r="U28" s="168">
        <f t="shared" si="42"/>
        <v>0</v>
      </c>
      <c r="V28" s="118"/>
      <c r="W28" s="235">
        <f t="shared" si="43"/>
        <v>0</v>
      </c>
      <c r="X28" s="236">
        <v>0</v>
      </c>
      <c r="Y28" s="237">
        <v>0</v>
      </c>
      <c r="Z28" s="235">
        <v>0</v>
      </c>
      <c r="AA28" s="238">
        <f t="shared" si="44"/>
        <v>0</v>
      </c>
      <c r="AB28" s="238">
        <f t="shared" si="45"/>
        <v>0</v>
      </c>
      <c r="AC28" s="235">
        <f t="shared" si="46"/>
        <v>0</v>
      </c>
      <c r="AD28" s="238">
        <f t="shared" si="47"/>
        <v>0</v>
      </c>
      <c r="AE28" s="239">
        <v>0</v>
      </c>
      <c r="AF28" s="237">
        <v>0</v>
      </c>
      <c r="AG28" s="235">
        <v>0</v>
      </c>
      <c r="AH28" s="240">
        <f t="shared" si="48"/>
        <v>0</v>
      </c>
      <c r="AI28" s="240">
        <f t="shared" si="49"/>
        <v>0</v>
      </c>
      <c r="AJ28" s="235">
        <f t="shared" si="50"/>
        <v>0</v>
      </c>
      <c r="AK28" s="238">
        <f t="shared" si="51"/>
        <v>0</v>
      </c>
      <c r="AL28" s="239">
        <v>0</v>
      </c>
      <c r="AM28" s="237">
        <v>0</v>
      </c>
      <c r="AN28" s="235">
        <v>0</v>
      </c>
      <c r="AO28" s="240">
        <f>(W28*AL28)/1000</f>
        <v>0</v>
      </c>
      <c r="AP28" s="240">
        <f t="shared" si="52"/>
        <v>0</v>
      </c>
      <c r="AQ28" s="235">
        <f t="shared" si="53"/>
        <v>0</v>
      </c>
      <c r="AR28" s="238">
        <f t="shared" si="54"/>
        <v>0</v>
      </c>
      <c r="AS28" s="241">
        <f>VLOOKUP($C28,$BI$187:$CM$654,3,FALSE)</f>
        <v>0</v>
      </c>
      <c r="AT28" s="237">
        <f>VLOOKUP($C28,$BI$187:$CM$654,4,FALSE)</f>
        <v>0</v>
      </c>
      <c r="AU28" s="235">
        <f>IF($Q28&gt;0,VLOOKUP($C28,$BI$187:$CM$654,6,FALSE),0)</f>
        <v>0</v>
      </c>
      <c r="AV28" s="240">
        <f t="shared" si="55"/>
        <v>0</v>
      </c>
      <c r="AW28" s="235">
        <f t="shared" si="63"/>
        <v>0</v>
      </c>
      <c r="AX28" s="238">
        <f t="shared" si="56"/>
        <v>0</v>
      </c>
      <c r="AY28" s="241">
        <v>0</v>
      </c>
      <c r="AZ28" s="237">
        <v>0</v>
      </c>
      <c r="BA28" s="235">
        <v>0</v>
      </c>
      <c r="BB28" s="240">
        <f t="shared" si="57"/>
        <v>0</v>
      </c>
      <c r="BC28" s="240">
        <f t="shared" si="58"/>
        <v>0</v>
      </c>
      <c r="BD28" s="235">
        <v>0</v>
      </c>
      <c r="BE28" s="238">
        <f t="shared" si="59"/>
        <v>0</v>
      </c>
      <c r="BF28" s="168">
        <f t="shared" si="60"/>
        <v>0</v>
      </c>
      <c r="BG28" s="242">
        <f t="shared" si="61"/>
        <v>0</v>
      </c>
      <c r="BH28" s="192">
        <f t="shared" si="37"/>
        <v>0</v>
      </c>
    </row>
    <row r="29" spans="2:60" x14ac:dyDescent="0.25">
      <c r="B29" s="892" t="s">
        <v>329</v>
      </c>
      <c r="C29" s="688"/>
      <c r="D29" s="145">
        <f t="shared" si="38"/>
        <v>0</v>
      </c>
      <c r="E29" s="86"/>
      <c r="F29" s="86"/>
      <c r="G29" s="86"/>
      <c r="H29" s="86"/>
      <c r="I29" s="86"/>
      <c r="J29" s="86"/>
      <c r="K29" s="86"/>
      <c r="L29" s="86"/>
      <c r="M29" s="86"/>
      <c r="N29" s="86"/>
      <c r="O29" s="86"/>
      <c r="P29" s="86"/>
      <c r="Q29" s="168">
        <f t="shared" si="39"/>
        <v>0</v>
      </c>
      <c r="R29" s="145">
        <f t="shared" si="40"/>
        <v>0</v>
      </c>
      <c r="S29" s="168">
        <f t="shared" si="41"/>
        <v>0</v>
      </c>
      <c r="T29" s="168">
        <f t="shared" si="62"/>
        <v>0</v>
      </c>
      <c r="U29" s="168">
        <f t="shared" si="42"/>
        <v>0</v>
      </c>
      <c r="V29" s="118"/>
      <c r="W29" s="235">
        <f t="shared" si="43"/>
        <v>0</v>
      </c>
      <c r="X29" s="236">
        <f>VLOOKUP($C29,$BI$187:$CM$654,3,FALSE)</f>
        <v>0</v>
      </c>
      <c r="Y29" s="237">
        <f>VLOOKUP($C29,$BI$187:$CM$654,4,FALSE)</f>
        <v>0</v>
      </c>
      <c r="Z29" s="235">
        <f>IF($Q29&gt;0,VLOOKUP($C29,$BI$187:$CM$654,6,FALSE),0)</f>
        <v>0</v>
      </c>
      <c r="AA29" s="238">
        <f t="shared" si="44"/>
        <v>0</v>
      </c>
      <c r="AB29" s="238">
        <f t="shared" si="45"/>
        <v>0</v>
      </c>
      <c r="AC29" s="235">
        <f t="shared" si="46"/>
        <v>0</v>
      </c>
      <c r="AD29" s="238">
        <f t="shared" si="47"/>
        <v>0</v>
      </c>
      <c r="AE29" s="239">
        <v>0</v>
      </c>
      <c r="AF29" s="237">
        <v>0</v>
      </c>
      <c r="AG29" s="235">
        <v>0</v>
      </c>
      <c r="AH29" s="240">
        <f t="shared" si="48"/>
        <v>0</v>
      </c>
      <c r="AI29" s="240">
        <f t="shared" si="49"/>
        <v>0</v>
      </c>
      <c r="AJ29" s="235">
        <f t="shared" si="50"/>
        <v>0</v>
      </c>
      <c r="AK29" s="238">
        <f t="shared" si="51"/>
        <v>0</v>
      </c>
      <c r="AL29" s="239">
        <v>0</v>
      </c>
      <c r="AM29" s="237">
        <v>0</v>
      </c>
      <c r="AN29" s="235">
        <v>0</v>
      </c>
      <c r="AO29" s="240">
        <f>($Q29*AL29)/1000</f>
        <v>0</v>
      </c>
      <c r="AP29" s="240">
        <f t="shared" si="52"/>
        <v>0</v>
      </c>
      <c r="AQ29" s="235">
        <f t="shared" si="53"/>
        <v>0</v>
      </c>
      <c r="AR29" s="238">
        <f t="shared" si="54"/>
        <v>0</v>
      </c>
      <c r="AS29" s="241">
        <v>0</v>
      </c>
      <c r="AT29" s="237">
        <v>0</v>
      </c>
      <c r="AU29" s="235">
        <v>0</v>
      </c>
      <c r="AV29" s="240">
        <f t="shared" si="55"/>
        <v>0</v>
      </c>
      <c r="AW29" s="235">
        <f>IF(AV29&gt;0,SQRT(($W29*$W29)+(AU29*AU29)+($V29*$V29)),0)</f>
        <v>0</v>
      </c>
      <c r="AX29" s="238">
        <f t="shared" si="56"/>
        <v>0</v>
      </c>
      <c r="AY29" s="241">
        <v>0</v>
      </c>
      <c r="AZ29" s="237">
        <v>0</v>
      </c>
      <c r="BA29" s="235">
        <v>0</v>
      </c>
      <c r="BB29" s="240">
        <f t="shared" si="57"/>
        <v>0</v>
      </c>
      <c r="BC29" s="240">
        <f t="shared" si="58"/>
        <v>0</v>
      </c>
      <c r="BD29" s="235">
        <f>IF(BB29&gt;0,SQRT(($W29*$W29)+(BA29*BA29)+($V29*$V29)),0)</f>
        <v>0</v>
      </c>
      <c r="BE29" s="238">
        <f t="shared" si="59"/>
        <v>0</v>
      </c>
      <c r="BF29" s="168">
        <f t="shared" si="60"/>
        <v>0</v>
      </c>
      <c r="BG29" s="242">
        <f t="shared" si="61"/>
        <v>0</v>
      </c>
      <c r="BH29" s="192">
        <f t="shared" si="37"/>
        <v>0</v>
      </c>
    </row>
    <row r="30" spans="2:60" x14ac:dyDescent="0.25">
      <c r="B30" s="893"/>
      <c r="C30" s="84"/>
      <c r="D30" s="145">
        <f t="shared" si="38"/>
        <v>0</v>
      </c>
      <c r="E30" s="86"/>
      <c r="F30" s="86"/>
      <c r="G30" s="86"/>
      <c r="H30" s="86"/>
      <c r="I30" s="86"/>
      <c r="J30" s="86"/>
      <c r="K30" s="86"/>
      <c r="L30" s="86"/>
      <c r="M30" s="86"/>
      <c r="N30" s="86"/>
      <c r="O30" s="86"/>
      <c r="P30" s="86"/>
      <c r="Q30" s="168">
        <f t="shared" si="39"/>
        <v>0</v>
      </c>
      <c r="R30" s="145">
        <f t="shared" si="40"/>
        <v>0</v>
      </c>
      <c r="S30" s="168">
        <f t="shared" si="41"/>
        <v>0</v>
      </c>
      <c r="T30" s="168">
        <f t="shared" si="62"/>
        <v>0</v>
      </c>
      <c r="U30" s="168">
        <f t="shared" si="42"/>
        <v>0</v>
      </c>
      <c r="V30" s="118"/>
      <c r="W30" s="235">
        <f t="shared" si="43"/>
        <v>0</v>
      </c>
      <c r="X30" s="236">
        <v>0</v>
      </c>
      <c r="Y30" s="237">
        <v>0</v>
      </c>
      <c r="Z30" s="235">
        <v>0</v>
      </c>
      <c r="AA30" s="238">
        <f t="shared" si="44"/>
        <v>0</v>
      </c>
      <c r="AB30" s="238">
        <f t="shared" si="45"/>
        <v>0</v>
      </c>
      <c r="AC30" s="235">
        <f t="shared" si="46"/>
        <v>0</v>
      </c>
      <c r="AD30" s="238">
        <f t="shared" si="47"/>
        <v>0</v>
      </c>
      <c r="AE30" s="239">
        <v>0</v>
      </c>
      <c r="AF30" s="237">
        <v>0</v>
      </c>
      <c r="AG30" s="235">
        <v>0</v>
      </c>
      <c r="AH30" s="240">
        <f t="shared" si="48"/>
        <v>0</v>
      </c>
      <c r="AI30" s="240">
        <f t="shared" si="49"/>
        <v>0</v>
      </c>
      <c r="AJ30" s="235">
        <f t="shared" si="50"/>
        <v>0</v>
      </c>
      <c r="AK30" s="238">
        <f t="shared" si="51"/>
        <v>0</v>
      </c>
      <c r="AL30" s="239">
        <v>0</v>
      </c>
      <c r="AM30" s="237">
        <v>0</v>
      </c>
      <c r="AN30" s="235">
        <v>0</v>
      </c>
      <c r="AO30" s="240">
        <f>(W30*AL30)/1000</f>
        <v>0</v>
      </c>
      <c r="AP30" s="240">
        <f t="shared" si="52"/>
        <v>0</v>
      </c>
      <c r="AQ30" s="235">
        <f t="shared" si="53"/>
        <v>0</v>
      </c>
      <c r="AR30" s="238">
        <f t="shared" si="54"/>
        <v>0</v>
      </c>
      <c r="AS30" s="241">
        <f>VLOOKUP($C30,$BI$187:$CM$654,3,FALSE)</f>
        <v>0</v>
      </c>
      <c r="AT30" s="237">
        <f>VLOOKUP($C30,$BI$187:$CM$654,4,FALSE)</f>
        <v>0</v>
      </c>
      <c r="AU30" s="235">
        <f>IF($Q30&gt;0,VLOOKUP($C30,$BI$187:$CM$654,6,FALSE),0)</f>
        <v>0</v>
      </c>
      <c r="AV30" s="240">
        <f t="shared" si="55"/>
        <v>0</v>
      </c>
      <c r="AW30" s="235">
        <f t="shared" si="63"/>
        <v>0</v>
      </c>
      <c r="AX30" s="238">
        <f t="shared" si="56"/>
        <v>0</v>
      </c>
      <c r="AY30" s="241">
        <v>0</v>
      </c>
      <c r="AZ30" s="237">
        <v>0</v>
      </c>
      <c r="BA30" s="235">
        <v>0</v>
      </c>
      <c r="BB30" s="240">
        <f t="shared" si="57"/>
        <v>0</v>
      </c>
      <c r="BC30" s="240">
        <f t="shared" si="58"/>
        <v>0</v>
      </c>
      <c r="BD30" s="235">
        <v>0</v>
      </c>
      <c r="BE30" s="238">
        <f t="shared" si="59"/>
        <v>0</v>
      </c>
      <c r="BF30" s="168">
        <f t="shared" si="60"/>
        <v>0</v>
      </c>
      <c r="BG30" s="242">
        <f t="shared" si="61"/>
        <v>0</v>
      </c>
      <c r="BH30" s="192">
        <f t="shared" si="37"/>
        <v>0</v>
      </c>
    </row>
    <row r="31" spans="2:60" x14ac:dyDescent="0.25">
      <c r="B31" s="892" t="s">
        <v>330</v>
      </c>
      <c r="C31" s="688" t="s">
        <v>331</v>
      </c>
      <c r="D31" s="145" t="str">
        <f t="shared" si="38"/>
        <v>gal</v>
      </c>
      <c r="E31" s="86"/>
      <c r="F31" s="86"/>
      <c r="G31" s="86"/>
      <c r="H31" s="86"/>
      <c r="I31" s="86"/>
      <c r="J31" s="86"/>
      <c r="K31" s="86"/>
      <c r="L31" s="86"/>
      <c r="M31" s="86"/>
      <c r="N31" s="86"/>
      <c r="O31" s="86"/>
      <c r="P31" s="86"/>
      <c r="Q31" s="168">
        <f t="shared" si="39"/>
        <v>0</v>
      </c>
      <c r="R31" s="145">
        <f t="shared" si="40"/>
        <v>0</v>
      </c>
      <c r="S31" s="168">
        <f t="shared" si="41"/>
        <v>0</v>
      </c>
      <c r="T31" s="168">
        <f t="shared" si="62"/>
        <v>0</v>
      </c>
      <c r="U31" s="168">
        <f t="shared" si="42"/>
        <v>0</v>
      </c>
      <c r="V31" s="118"/>
      <c r="W31" s="235">
        <f t="shared" si="43"/>
        <v>0.5</v>
      </c>
      <c r="X31" s="236">
        <f>VLOOKUP($C31,$BI$187:$CM$654,3,FALSE)</f>
        <v>1.5623102879999999</v>
      </c>
      <c r="Y31" s="237" t="str">
        <f>VLOOKUP($C31,$BI$187:$CM$654,4,FALSE)</f>
        <v>kg CO2/galón</v>
      </c>
      <c r="Z31" s="235">
        <f>IF($Q31&gt;0,VLOOKUP($C31,$BI$187:$CM$654,6,FALSE),0)</f>
        <v>0</v>
      </c>
      <c r="AA31" s="238">
        <f t="shared" si="44"/>
        <v>0</v>
      </c>
      <c r="AB31" s="238">
        <f t="shared" si="45"/>
        <v>0</v>
      </c>
      <c r="AC31" s="235">
        <f t="shared" si="46"/>
        <v>0</v>
      </c>
      <c r="AD31" s="238">
        <f t="shared" si="47"/>
        <v>0</v>
      </c>
      <c r="AE31" s="239">
        <v>0</v>
      </c>
      <c r="AF31" s="237">
        <v>0</v>
      </c>
      <c r="AG31" s="235">
        <v>0</v>
      </c>
      <c r="AH31" s="240">
        <f t="shared" si="48"/>
        <v>0</v>
      </c>
      <c r="AI31" s="240">
        <f t="shared" si="49"/>
        <v>0</v>
      </c>
      <c r="AJ31" s="235">
        <f t="shared" si="50"/>
        <v>0</v>
      </c>
      <c r="AK31" s="238">
        <f t="shared" si="51"/>
        <v>0</v>
      </c>
      <c r="AL31" s="239">
        <v>0</v>
      </c>
      <c r="AM31" s="237">
        <v>0</v>
      </c>
      <c r="AN31" s="235">
        <v>0</v>
      </c>
      <c r="AO31" s="240">
        <f>($Q31*AL31)/1000</f>
        <v>0</v>
      </c>
      <c r="AP31" s="240">
        <f t="shared" si="52"/>
        <v>0</v>
      </c>
      <c r="AQ31" s="235">
        <f t="shared" si="53"/>
        <v>0</v>
      </c>
      <c r="AR31" s="238">
        <f t="shared" si="54"/>
        <v>0</v>
      </c>
      <c r="AS31" s="241">
        <v>0</v>
      </c>
      <c r="AT31" s="237">
        <v>0</v>
      </c>
      <c r="AU31" s="235">
        <v>0</v>
      </c>
      <c r="AV31" s="240">
        <f t="shared" si="55"/>
        <v>0</v>
      </c>
      <c r="AW31" s="235">
        <f t="shared" si="63"/>
        <v>0</v>
      </c>
      <c r="AX31" s="238">
        <f t="shared" si="56"/>
        <v>0</v>
      </c>
      <c r="AY31" s="241">
        <v>0</v>
      </c>
      <c r="AZ31" s="237">
        <v>0</v>
      </c>
      <c r="BA31" s="235">
        <v>0</v>
      </c>
      <c r="BB31" s="240">
        <f t="shared" si="57"/>
        <v>0</v>
      </c>
      <c r="BC31" s="240">
        <f t="shared" si="58"/>
        <v>0</v>
      </c>
      <c r="BD31" s="235">
        <f>IF(BB31&gt;0,SQRT(($W31*$W31)+(BA31*BA31)+($V31*$V31)),0)</f>
        <v>0</v>
      </c>
      <c r="BE31" s="238">
        <f t="shared" si="59"/>
        <v>0</v>
      </c>
      <c r="BF31" s="168">
        <f t="shared" si="60"/>
        <v>0</v>
      </c>
      <c r="BG31" s="242">
        <f t="shared" si="61"/>
        <v>0</v>
      </c>
      <c r="BH31" s="192">
        <f t="shared" si="37"/>
        <v>0</v>
      </c>
    </row>
    <row r="32" spans="2:60" x14ac:dyDescent="0.25">
      <c r="B32" s="893"/>
      <c r="C32" s="84" t="s">
        <v>443</v>
      </c>
      <c r="D32" s="145" t="str">
        <f t="shared" si="38"/>
        <v>kg</v>
      </c>
      <c r="E32" s="86"/>
      <c r="F32" s="86"/>
      <c r="G32" s="86"/>
      <c r="H32" s="86"/>
      <c r="I32" s="86"/>
      <c r="J32" s="86"/>
      <c r="K32" s="86"/>
      <c r="L32" s="86"/>
      <c r="M32" s="86"/>
      <c r="N32" s="86"/>
      <c r="O32" s="86"/>
      <c r="P32" s="86"/>
      <c r="Q32" s="168">
        <f t="shared" si="39"/>
        <v>0</v>
      </c>
      <c r="R32" s="145">
        <f t="shared" si="40"/>
        <v>0</v>
      </c>
      <c r="S32" s="168">
        <f t="shared" si="41"/>
        <v>0</v>
      </c>
      <c r="T32" s="168">
        <f t="shared" si="62"/>
        <v>0</v>
      </c>
      <c r="U32" s="168">
        <f t="shared" si="42"/>
        <v>0</v>
      </c>
      <c r="V32" s="118"/>
      <c r="W32" s="235">
        <f t="shared" si="43"/>
        <v>0.5</v>
      </c>
      <c r="X32" s="236">
        <f>VLOOKUP($C32,$BI$187:$CM$654,3,FALSE)</f>
        <v>0.58960000000000001</v>
      </c>
      <c r="Y32" s="237" t="str">
        <f>VLOOKUP($C32,$BI$187:$CM$654,4,FALSE)</f>
        <v>kg CO2/kg</v>
      </c>
      <c r="Z32" s="235">
        <f>IF($Q32&gt;0,VLOOKUP($C32,$BI$187:$CM$654,6,FALSE),0)</f>
        <v>0</v>
      </c>
      <c r="AA32" s="238">
        <f t="shared" si="44"/>
        <v>0</v>
      </c>
      <c r="AB32" s="238">
        <f t="shared" si="45"/>
        <v>0</v>
      </c>
      <c r="AC32" s="235">
        <f t="shared" si="46"/>
        <v>0</v>
      </c>
      <c r="AD32" s="238">
        <f t="shared" si="47"/>
        <v>0</v>
      </c>
      <c r="AE32" s="239">
        <v>0</v>
      </c>
      <c r="AF32" s="237">
        <v>0</v>
      </c>
      <c r="AG32" s="235">
        <v>0</v>
      </c>
      <c r="AH32" s="240">
        <f t="shared" si="48"/>
        <v>0</v>
      </c>
      <c r="AI32" s="240">
        <f t="shared" si="49"/>
        <v>0</v>
      </c>
      <c r="AJ32" s="235">
        <f t="shared" si="50"/>
        <v>0</v>
      </c>
      <c r="AK32" s="238">
        <f t="shared" si="51"/>
        <v>0</v>
      </c>
      <c r="AL32" s="239">
        <v>0</v>
      </c>
      <c r="AM32" s="237">
        <v>0</v>
      </c>
      <c r="AN32" s="235">
        <v>0</v>
      </c>
      <c r="AO32" s="240">
        <f>($Q32*AL32)/1000</f>
        <v>0</v>
      </c>
      <c r="AP32" s="240">
        <f t="shared" si="52"/>
        <v>0</v>
      </c>
      <c r="AQ32" s="235">
        <f t="shared" si="53"/>
        <v>0</v>
      </c>
      <c r="AR32" s="238">
        <f t="shared" si="54"/>
        <v>0</v>
      </c>
      <c r="AS32" s="241">
        <v>0</v>
      </c>
      <c r="AT32" s="237">
        <v>0</v>
      </c>
      <c r="AU32" s="235">
        <v>0</v>
      </c>
      <c r="AV32" s="240">
        <f t="shared" si="55"/>
        <v>0</v>
      </c>
      <c r="AW32" s="235">
        <f t="shared" si="63"/>
        <v>0</v>
      </c>
      <c r="AX32" s="238">
        <f t="shared" si="56"/>
        <v>0</v>
      </c>
      <c r="AY32" s="241">
        <v>0</v>
      </c>
      <c r="AZ32" s="237">
        <v>0</v>
      </c>
      <c r="BA32" s="235">
        <v>0</v>
      </c>
      <c r="BB32" s="240">
        <f t="shared" si="57"/>
        <v>0</v>
      </c>
      <c r="BC32" s="240">
        <f t="shared" si="58"/>
        <v>0</v>
      </c>
      <c r="BD32" s="235">
        <f>IF(BB32&gt;0,SQRT(($W32*$W32)+(BA32*BA32)+($V32*$V32)),0)</f>
        <v>0</v>
      </c>
      <c r="BE32" s="238">
        <f t="shared" si="59"/>
        <v>0</v>
      </c>
      <c r="BF32" s="168">
        <f t="shared" si="60"/>
        <v>0</v>
      </c>
      <c r="BG32" s="242">
        <f t="shared" si="61"/>
        <v>0</v>
      </c>
      <c r="BH32" s="192">
        <f t="shared" si="37"/>
        <v>0</v>
      </c>
    </row>
    <row r="33" spans="1:134" x14ac:dyDescent="0.25">
      <c r="B33" s="246" t="s">
        <v>332</v>
      </c>
      <c r="C33" s="479"/>
      <c r="D33" s="146"/>
      <c r="E33" s="479"/>
      <c r="F33" s="479"/>
      <c r="G33" s="479"/>
      <c r="H33" s="479"/>
      <c r="I33" s="479"/>
      <c r="J33" s="479"/>
      <c r="K33" s="479"/>
      <c r="L33" s="479"/>
      <c r="M33" s="479"/>
      <c r="N33" s="479"/>
      <c r="O33" s="479"/>
      <c r="P33" s="479"/>
      <c r="Q33" s="146"/>
      <c r="R33" s="146"/>
      <c r="S33" s="146"/>
      <c r="T33" s="146"/>
      <c r="U33" s="146"/>
      <c r="V33" s="479"/>
      <c r="W33" s="146"/>
      <c r="X33" s="146"/>
      <c r="Y33" s="146"/>
      <c r="Z33" s="146"/>
      <c r="AA33" s="248"/>
      <c r="AB33" s="249">
        <f>SUM(AB25:AB32)</f>
        <v>0</v>
      </c>
      <c r="AC33" s="250">
        <f>IF(AB33&gt;0,SQRT(SUM(AD25:AD32))/AB33,0)</f>
        <v>0</v>
      </c>
      <c r="AD33" s="249">
        <f t="shared" si="47"/>
        <v>0</v>
      </c>
      <c r="AE33" s="251"/>
      <c r="AF33" s="146"/>
      <c r="AG33" s="146"/>
      <c r="AH33" s="252"/>
      <c r="AI33" s="249">
        <f>SUM(AI25:AI32)</f>
        <v>0</v>
      </c>
      <c r="AJ33" s="250">
        <f>IF(AI33&gt;0,SQRT(SUM(AK25:AK32))/AI33,0)</f>
        <v>0</v>
      </c>
      <c r="AK33" s="249">
        <f t="shared" si="51"/>
        <v>0</v>
      </c>
      <c r="AL33" s="146"/>
      <c r="AM33" s="146"/>
      <c r="AN33" s="146"/>
      <c r="AO33" s="146"/>
      <c r="AP33" s="249">
        <f>SUM(AP25:AP32)</f>
        <v>0</v>
      </c>
      <c r="AQ33" s="250">
        <f>IF(AP33&gt;0,SQRT(SUM(AR25:AR32))/AP33,0)</f>
        <v>0</v>
      </c>
      <c r="AR33" s="249">
        <f t="shared" si="54"/>
        <v>0</v>
      </c>
      <c r="AS33" s="146"/>
      <c r="AT33" s="146"/>
      <c r="AU33" s="146"/>
      <c r="AV33" s="249">
        <f>SUM(AV25:AV32)</f>
        <v>0</v>
      </c>
      <c r="AW33" s="250">
        <f>IF(AV33&gt;0,SQRT(SUM(AX25:AX32))/AV33,0)</f>
        <v>0</v>
      </c>
      <c r="AX33" s="249">
        <f t="shared" si="56"/>
        <v>0</v>
      </c>
      <c r="AY33" s="146"/>
      <c r="AZ33" s="146"/>
      <c r="BA33" s="253"/>
      <c r="BB33" s="254"/>
      <c r="BC33" s="249">
        <f>SUM(BC25:BC32)</f>
        <v>0</v>
      </c>
      <c r="BD33" s="250">
        <f>IF(BC33&gt;0,SQRT(SUM(BE25:BE32))/BC33,0)</f>
        <v>0</v>
      </c>
      <c r="BE33" s="249">
        <f t="shared" si="59"/>
        <v>0</v>
      </c>
      <c r="BF33" s="249">
        <f>SUM(BF25:BF32)</f>
        <v>0</v>
      </c>
      <c r="BG33" s="255">
        <f>IF(BF33&gt;0,SQRT(SUM(BH25:BH32))/BF33,0)</f>
        <v>0</v>
      </c>
      <c r="BH33" s="192">
        <f t="shared" si="37"/>
        <v>0</v>
      </c>
    </row>
    <row r="34" spans="1:134" ht="16.5" thickBot="1" x14ac:dyDescent="0.3">
      <c r="B34" s="258" t="s">
        <v>333</v>
      </c>
      <c r="C34" s="480"/>
      <c r="D34" s="147"/>
      <c r="E34" s="480"/>
      <c r="F34" s="480"/>
      <c r="G34" s="480"/>
      <c r="H34" s="480"/>
      <c r="I34" s="480"/>
      <c r="J34" s="480"/>
      <c r="K34" s="480"/>
      <c r="L34" s="480"/>
      <c r="M34" s="480"/>
      <c r="N34" s="480"/>
      <c r="O34" s="480"/>
      <c r="P34" s="480"/>
      <c r="Q34" s="147"/>
      <c r="R34" s="147"/>
      <c r="S34" s="147"/>
      <c r="T34" s="147"/>
      <c r="U34" s="147"/>
      <c r="V34" s="480"/>
      <c r="W34" s="147"/>
      <c r="X34" s="147"/>
      <c r="Y34" s="147"/>
      <c r="Z34" s="147"/>
      <c r="AA34" s="259"/>
      <c r="AB34" s="260">
        <f>+AB24+AB33</f>
        <v>615.08252670000002</v>
      </c>
      <c r="AC34" s="261">
        <f>IF(AB34&gt;0,(SQRT(AD24+AD33))/AB34,0)</f>
        <v>8.3032094113662552E-2</v>
      </c>
      <c r="AD34" s="260">
        <f t="shared" si="47"/>
        <v>2608.3073301147492</v>
      </c>
      <c r="AE34" s="262"/>
      <c r="AF34" s="147"/>
      <c r="AG34" s="147"/>
      <c r="AH34" s="263"/>
      <c r="AI34" s="260">
        <f>+AI24+AI33</f>
        <v>0.19740099511999998</v>
      </c>
      <c r="AJ34" s="261">
        <f>IF(AI34&gt;0,(SQRT(AK24+AK33))/AI34,0)</f>
        <v>0.79879463689637542</v>
      </c>
      <c r="AK34" s="260">
        <f t="shared" si="51"/>
        <v>2.4863883145654162E-2</v>
      </c>
      <c r="AL34" s="147"/>
      <c r="AM34" s="147"/>
      <c r="AN34" s="147"/>
      <c r="AO34" s="147"/>
      <c r="AP34" s="260">
        <f>+AP24+AP33</f>
        <v>0.71492175409999992</v>
      </c>
      <c r="AQ34" s="261">
        <f>IF(AP34&gt;0,(SQRT(AR24+AR33))/AP34,0)</f>
        <v>0.20444512893259298</v>
      </c>
      <c r="AR34" s="260">
        <f t="shared" si="54"/>
        <v>2.1363409228173248E-2</v>
      </c>
      <c r="AS34" s="147"/>
      <c r="AT34" s="147"/>
      <c r="AU34" s="147"/>
      <c r="AV34" s="260">
        <f>+AV24+AV33</f>
        <v>0</v>
      </c>
      <c r="AW34" s="261">
        <f>IF(AV34&gt;0,(SQRT(AX24+AX33))/AV34,0)</f>
        <v>0</v>
      </c>
      <c r="AX34" s="260">
        <f t="shared" si="56"/>
        <v>0</v>
      </c>
      <c r="AY34" s="147"/>
      <c r="AZ34" s="147"/>
      <c r="BA34" s="264"/>
      <c r="BB34" s="265"/>
      <c r="BC34" s="260">
        <f>+BC24+BC33</f>
        <v>0</v>
      </c>
      <c r="BD34" s="261">
        <f>IF(BC34&gt;0,(SQRT(BE24+BE33))/BC34,0)</f>
        <v>0</v>
      </c>
      <c r="BE34" s="260">
        <f t="shared" si="59"/>
        <v>0</v>
      </c>
      <c r="BF34" s="260">
        <f>+BF24+BF33</f>
        <v>615.99484944921994</v>
      </c>
      <c r="BG34" s="266">
        <f>IF(BF34&gt;0,(SQRT(BH24+BH33))/BF34,0)</f>
        <v>8.2909853648518841E-2</v>
      </c>
      <c r="BH34" s="192">
        <f t="shared" si="37"/>
        <v>2608.3535574071225</v>
      </c>
    </row>
    <row r="35" spans="1:134" ht="16.5" thickBot="1" x14ac:dyDescent="0.3">
      <c r="A35" s="161"/>
      <c r="B35" s="267"/>
      <c r="C35" s="481"/>
      <c r="D35" s="148"/>
      <c r="E35" s="481"/>
      <c r="F35" s="481"/>
      <c r="G35" s="481"/>
      <c r="H35" s="481"/>
      <c r="I35" s="481"/>
      <c r="J35" s="481"/>
      <c r="K35" s="481"/>
      <c r="L35" s="481"/>
      <c r="M35" s="481"/>
      <c r="N35" s="481"/>
      <c r="O35" s="481"/>
      <c r="P35" s="481"/>
      <c r="Q35" s="148"/>
      <c r="R35" s="148"/>
      <c r="S35" s="148"/>
      <c r="T35" s="148"/>
      <c r="U35" s="148"/>
      <c r="V35" s="481"/>
      <c r="W35" s="148"/>
      <c r="X35" s="148"/>
      <c r="Y35" s="148"/>
      <c r="Z35" s="148"/>
      <c r="AA35" s="268"/>
      <c r="AB35" s="269"/>
      <c r="AC35" s="270"/>
      <c r="AD35" s="269"/>
      <c r="AE35" s="271"/>
      <c r="AF35" s="148"/>
      <c r="AG35" s="148"/>
      <c r="AH35" s="272"/>
      <c r="AI35" s="269"/>
      <c r="AJ35" s="270"/>
      <c r="AK35" s="269"/>
      <c r="AL35" s="148"/>
      <c r="AM35" s="148"/>
      <c r="AN35" s="148"/>
      <c r="AO35" s="148"/>
      <c r="AP35" s="269"/>
      <c r="AQ35" s="270"/>
      <c r="AR35" s="269"/>
      <c r="AS35" s="148"/>
      <c r="AT35" s="148"/>
      <c r="AU35" s="148"/>
      <c r="AV35" s="269"/>
      <c r="AW35" s="270"/>
      <c r="AX35" s="269"/>
      <c r="AY35" s="148"/>
      <c r="AZ35" s="148"/>
      <c r="BA35" s="273"/>
      <c r="BB35" s="274"/>
      <c r="BC35" s="269"/>
      <c r="BD35" s="270"/>
      <c r="BE35" s="269"/>
      <c r="BF35" s="269"/>
      <c r="BG35" s="270"/>
      <c r="BH35" s="162"/>
    </row>
    <row r="36" spans="1:134" s="193" customFormat="1" ht="21.75" customHeight="1" x14ac:dyDescent="0.25">
      <c r="A36" s="142"/>
      <c r="B36" s="889" t="s">
        <v>334</v>
      </c>
      <c r="C36" s="890"/>
      <c r="D36" s="890"/>
      <c r="E36" s="890"/>
      <c r="F36" s="890"/>
      <c r="G36" s="890"/>
      <c r="H36" s="890"/>
      <c r="I36" s="890"/>
      <c r="J36" s="890"/>
      <c r="K36" s="890"/>
      <c r="L36" s="890"/>
      <c r="M36" s="890"/>
      <c r="N36" s="890"/>
      <c r="O36" s="890"/>
      <c r="P36" s="890"/>
      <c r="Q36" s="890"/>
      <c r="R36" s="890"/>
      <c r="S36" s="890"/>
      <c r="T36" s="890"/>
      <c r="U36" s="890"/>
      <c r="V36" s="890"/>
      <c r="W36" s="890"/>
      <c r="X36" s="890"/>
      <c r="Y36" s="890"/>
      <c r="Z36" s="890"/>
      <c r="AA36" s="890"/>
      <c r="AB36" s="890"/>
      <c r="AC36" s="890"/>
      <c r="AD36" s="890"/>
      <c r="AE36" s="890"/>
      <c r="AF36" s="890"/>
      <c r="AG36" s="890"/>
      <c r="AH36" s="890"/>
      <c r="AI36" s="890"/>
      <c r="AJ36" s="890"/>
      <c r="AK36" s="890"/>
      <c r="AL36" s="890"/>
      <c r="AM36" s="890"/>
      <c r="AN36" s="890"/>
      <c r="AO36" s="890"/>
      <c r="AP36" s="890"/>
      <c r="AQ36" s="890"/>
      <c r="AR36" s="890"/>
      <c r="AS36" s="890"/>
      <c r="AT36" s="890"/>
      <c r="AU36" s="890"/>
      <c r="AV36" s="890"/>
      <c r="AW36" s="890"/>
      <c r="AX36" s="890"/>
      <c r="AY36" s="890"/>
      <c r="AZ36" s="890"/>
      <c r="BA36" s="890"/>
      <c r="BB36" s="890"/>
      <c r="BC36" s="890"/>
      <c r="BD36" s="890"/>
      <c r="BE36" s="890"/>
      <c r="BF36" s="890"/>
      <c r="BG36" s="891"/>
      <c r="BH36" s="192"/>
      <c r="BJ36" s="194"/>
      <c r="BK36" s="194"/>
      <c r="BL36" s="194"/>
      <c r="BM36" s="195"/>
      <c r="BN36" s="195"/>
      <c r="BO36" s="195"/>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6"/>
      <c r="CO36" s="197"/>
      <c r="CP36" s="197"/>
      <c r="CQ36" s="162"/>
      <c r="CR36" s="162"/>
      <c r="CS36" s="162"/>
      <c r="CT36" s="162"/>
      <c r="CU36" s="162"/>
      <c r="CV36" s="162"/>
      <c r="CW36" s="162"/>
      <c r="CX36" s="162"/>
      <c r="CY36" s="162"/>
      <c r="CZ36" s="162"/>
      <c r="DA36" s="162"/>
      <c r="DB36" s="162"/>
      <c r="DC36" s="162"/>
      <c r="DD36" s="162"/>
      <c r="DE36" s="162"/>
      <c r="DF36" s="162"/>
      <c r="DG36" s="162"/>
      <c r="DH36" s="162"/>
      <c r="DI36" s="162"/>
      <c r="DJ36" s="162"/>
      <c r="DK36" s="162"/>
      <c r="DL36" s="162"/>
      <c r="DM36" s="162"/>
      <c r="DN36" s="162"/>
      <c r="DO36" s="162"/>
      <c r="DP36" s="162"/>
      <c r="DQ36" s="162"/>
      <c r="DR36" s="162"/>
      <c r="DS36" s="162"/>
      <c r="DT36" s="162"/>
      <c r="DU36" s="162"/>
      <c r="DV36" s="162"/>
      <c r="DW36" s="163"/>
      <c r="DX36" s="163"/>
      <c r="DY36" s="163"/>
      <c r="DZ36" s="163"/>
      <c r="EA36" s="163"/>
      <c r="EB36" s="163"/>
      <c r="EC36" s="163"/>
      <c r="ED36" s="163"/>
    </row>
    <row r="37" spans="1:134" s="193" customFormat="1" ht="15" customHeight="1" x14ac:dyDescent="0.25">
      <c r="A37" s="142"/>
      <c r="B37" s="859" t="s">
        <v>269</v>
      </c>
      <c r="C37" s="861" t="s">
        <v>270</v>
      </c>
      <c r="D37" s="858" t="s">
        <v>219</v>
      </c>
      <c r="E37" s="858"/>
      <c r="F37" s="858"/>
      <c r="G37" s="858"/>
      <c r="H37" s="858"/>
      <c r="I37" s="858"/>
      <c r="J37" s="858"/>
      <c r="K37" s="858"/>
      <c r="L37" s="858"/>
      <c r="M37" s="858"/>
      <c r="N37" s="858"/>
      <c r="O37" s="858"/>
      <c r="P37" s="858"/>
      <c r="Q37" s="858"/>
      <c r="R37" s="858"/>
      <c r="S37" s="858" t="s">
        <v>271</v>
      </c>
      <c r="T37" s="858"/>
      <c r="U37" s="858"/>
      <c r="V37" s="858"/>
      <c r="W37" s="858"/>
      <c r="X37" s="880" t="s">
        <v>272</v>
      </c>
      <c r="Y37" s="880"/>
      <c r="Z37" s="880"/>
      <c r="AA37" s="880"/>
      <c r="AB37" s="880"/>
      <c r="AC37" s="880"/>
      <c r="AD37" s="880"/>
      <c r="AE37" s="880" t="s">
        <v>273</v>
      </c>
      <c r="AF37" s="880"/>
      <c r="AG37" s="880"/>
      <c r="AH37" s="880"/>
      <c r="AI37" s="880"/>
      <c r="AJ37" s="880"/>
      <c r="AK37" s="880"/>
      <c r="AL37" s="880" t="s">
        <v>274</v>
      </c>
      <c r="AM37" s="880"/>
      <c r="AN37" s="880"/>
      <c r="AO37" s="880"/>
      <c r="AP37" s="880"/>
      <c r="AQ37" s="880"/>
      <c r="AR37" s="880"/>
      <c r="AS37" s="880" t="s">
        <v>275</v>
      </c>
      <c r="AT37" s="880"/>
      <c r="AU37" s="880"/>
      <c r="AV37" s="880"/>
      <c r="AW37" s="880"/>
      <c r="AX37" s="880"/>
      <c r="AY37" s="880" t="s">
        <v>276</v>
      </c>
      <c r="AZ37" s="880"/>
      <c r="BA37" s="880"/>
      <c r="BB37" s="880"/>
      <c r="BC37" s="880"/>
      <c r="BD37" s="880"/>
      <c r="BE37" s="880"/>
      <c r="BF37" s="879" t="s">
        <v>277</v>
      </c>
      <c r="BG37" s="887" t="s">
        <v>251</v>
      </c>
      <c r="BH37" s="192"/>
      <c r="BJ37" s="194"/>
      <c r="BK37" s="194"/>
      <c r="BL37" s="194"/>
      <c r="BM37" s="195"/>
      <c r="BN37" s="195"/>
      <c r="BO37" s="195"/>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6"/>
      <c r="CO37" s="197"/>
      <c r="CP37" s="197"/>
      <c r="CQ37" s="162"/>
      <c r="CR37" s="162"/>
      <c r="CS37" s="162"/>
      <c r="CT37" s="162"/>
      <c r="CU37" s="162"/>
      <c r="CV37" s="162"/>
      <c r="CW37" s="162"/>
      <c r="CX37" s="162"/>
      <c r="CY37" s="162"/>
      <c r="CZ37" s="162"/>
      <c r="DA37" s="162"/>
      <c r="DB37" s="162"/>
      <c r="DC37" s="162"/>
      <c r="DD37" s="162"/>
      <c r="DE37" s="162"/>
      <c r="DF37" s="162"/>
      <c r="DG37" s="162"/>
      <c r="DH37" s="162"/>
      <c r="DI37" s="162"/>
      <c r="DJ37" s="162"/>
      <c r="DK37" s="162"/>
      <c r="DL37" s="162"/>
      <c r="DM37" s="162"/>
      <c r="DN37" s="162"/>
      <c r="DO37" s="162"/>
      <c r="DP37" s="162"/>
      <c r="DQ37" s="162"/>
      <c r="DR37" s="162"/>
      <c r="DS37" s="162"/>
      <c r="DT37" s="162"/>
      <c r="DU37" s="162"/>
      <c r="DV37" s="162"/>
      <c r="DW37" s="163"/>
      <c r="DX37" s="163"/>
      <c r="DY37" s="163"/>
      <c r="DZ37" s="163"/>
      <c r="EA37" s="163"/>
      <c r="EB37" s="163"/>
      <c r="EC37" s="163"/>
      <c r="ED37" s="163"/>
    </row>
    <row r="38" spans="1:134" s="193" customFormat="1" ht="78.75" customHeight="1" x14ac:dyDescent="0.25">
      <c r="A38" s="142"/>
      <c r="B38" s="860"/>
      <c r="C38" s="861"/>
      <c r="D38" s="144" t="s">
        <v>278</v>
      </c>
      <c r="E38" s="498" t="s">
        <v>279</v>
      </c>
      <c r="F38" s="498" t="s">
        <v>280</v>
      </c>
      <c r="G38" s="498" t="s">
        <v>281</v>
      </c>
      <c r="H38" s="498" t="s">
        <v>282</v>
      </c>
      <c r="I38" s="498" t="s">
        <v>283</v>
      </c>
      <c r="J38" s="498" t="s">
        <v>284</v>
      </c>
      <c r="K38" s="498" t="s">
        <v>285</v>
      </c>
      <c r="L38" s="498" t="s">
        <v>286</v>
      </c>
      <c r="M38" s="498" t="s">
        <v>287</v>
      </c>
      <c r="N38" s="498" t="s">
        <v>288</v>
      </c>
      <c r="O38" s="498" t="s">
        <v>289</v>
      </c>
      <c r="P38" s="498" t="s">
        <v>290</v>
      </c>
      <c r="Q38" s="144" t="s">
        <v>291</v>
      </c>
      <c r="R38" s="144" t="s">
        <v>292</v>
      </c>
      <c r="S38" s="144" t="s">
        <v>293</v>
      </c>
      <c r="T38" s="144" t="s">
        <v>294</v>
      </c>
      <c r="U38" s="144" t="s">
        <v>295</v>
      </c>
      <c r="V38" s="508" t="s">
        <v>296</v>
      </c>
      <c r="W38" s="144" t="s">
        <v>271</v>
      </c>
      <c r="X38" s="879" t="s">
        <v>297</v>
      </c>
      <c r="Y38" s="879"/>
      <c r="Z38" s="144" t="s">
        <v>298</v>
      </c>
      <c r="AA38" s="232" t="s">
        <v>299</v>
      </c>
      <c r="AB38" s="232" t="s">
        <v>300</v>
      </c>
      <c r="AC38" s="144" t="s">
        <v>301</v>
      </c>
      <c r="AD38" s="232" t="s">
        <v>302</v>
      </c>
      <c r="AE38" s="879" t="s">
        <v>303</v>
      </c>
      <c r="AF38" s="879"/>
      <c r="AG38" s="144" t="s">
        <v>304</v>
      </c>
      <c r="AH38" s="233" t="s">
        <v>305</v>
      </c>
      <c r="AI38" s="233" t="s">
        <v>306</v>
      </c>
      <c r="AJ38" s="144" t="s">
        <v>307</v>
      </c>
      <c r="AK38" s="232" t="s">
        <v>302</v>
      </c>
      <c r="AL38" s="879" t="s">
        <v>308</v>
      </c>
      <c r="AM38" s="879"/>
      <c r="AN38" s="144" t="s">
        <v>309</v>
      </c>
      <c r="AO38" s="144" t="s">
        <v>310</v>
      </c>
      <c r="AP38" s="144" t="s">
        <v>311</v>
      </c>
      <c r="AQ38" s="144" t="s">
        <v>312</v>
      </c>
      <c r="AR38" s="232" t="s">
        <v>302</v>
      </c>
      <c r="AS38" s="879" t="s">
        <v>313</v>
      </c>
      <c r="AT38" s="879"/>
      <c r="AU38" s="144" t="s">
        <v>314</v>
      </c>
      <c r="AV38" s="232" t="s">
        <v>315</v>
      </c>
      <c r="AW38" s="144" t="s">
        <v>316</v>
      </c>
      <c r="AX38" s="232" t="s">
        <v>302</v>
      </c>
      <c r="AY38" s="879" t="s">
        <v>317</v>
      </c>
      <c r="AZ38" s="879"/>
      <c r="BA38" s="144" t="s">
        <v>318</v>
      </c>
      <c r="BB38" s="232" t="s">
        <v>319</v>
      </c>
      <c r="BC38" s="232" t="s">
        <v>320</v>
      </c>
      <c r="BD38" s="144" t="s">
        <v>321</v>
      </c>
      <c r="BE38" s="232" t="s">
        <v>302</v>
      </c>
      <c r="BF38" s="879"/>
      <c r="BG38" s="887"/>
      <c r="BH38" s="192"/>
      <c r="BJ38" s="194"/>
      <c r="BK38" s="194"/>
      <c r="BL38" s="194"/>
      <c r="BM38" s="195"/>
      <c r="BN38" s="195"/>
      <c r="BO38" s="195"/>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6"/>
      <c r="CO38" s="197"/>
      <c r="CP38" s="197"/>
      <c r="CQ38" s="162"/>
      <c r="CR38" s="162"/>
      <c r="CS38" s="162"/>
      <c r="CT38" s="162"/>
      <c r="CU38" s="162"/>
      <c r="CV38" s="162"/>
      <c r="CW38" s="162"/>
      <c r="CX38" s="162"/>
      <c r="CY38" s="162"/>
      <c r="CZ38" s="162"/>
      <c r="DA38" s="162"/>
      <c r="DB38" s="162"/>
      <c r="DC38" s="162"/>
      <c r="DD38" s="162"/>
      <c r="DE38" s="162"/>
      <c r="DF38" s="162"/>
      <c r="DG38" s="162"/>
      <c r="DH38" s="162"/>
      <c r="DI38" s="162"/>
      <c r="DJ38" s="162"/>
      <c r="DK38" s="162"/>
      <c r="DL38" s="162"/>
      <c r="DM38" s="162"/>
      <c r="DN38" s="162"/>
      <c r="DO38" s="162"/>
      <c r="DP38" s="162"/>
      <c r="DQ38" s="162"/>
      <c r="DR38" s="162"/>
      <c r="DS38" s="162"/>
      <c r="DT38" s="162"/>
      <c r="DU38" s="162"/>
      <c r="DV38" s="162"/>
      <c r="DW38" s="163"/>
      <c r="DX38" s="163"/>
      <c r="DY38" s="163"/>
      <c r="DZ38" s="163"/>
      <c r="EA38" s="163"/>
      <c r="EB38" s="163"/>
      <c r="EC38" s="163"/>
      <c r="ED38" s="163"/>
    </row>
    <row r="39" spans="1:134" ht="15" customHeight="1" x14ac:dyDescent="0.25">
      <c r="B39" s="234" t="s">
        <v>335</v>
      </c>
      <c r="C39" s="84"/>
      <c r="D39" s="145">
        <f t="shared" ref="D39:D49" si="64">VLOOKUP($C39,$BI$187:$CM$654,2,FALSE)</f>
        <v>0</v>
      </c>
      <c r="E39" s="86"/>
      <c r="F39" s="86"/>
      <c r="G39" s="86"/>
      <c r="H39" s="86"/>
      <c r="I39" s="86"/>
      <c r="J39" s="86"/>
      <c r="K39" s="86"/>
      <c r="L39" s="86"/>
      <c r="M39" s="86"/>
      <c r="N39" s="86"/>
      <c r="O39" s="86"/>
      <c r="P39" s="86"/>
      <c r="Q39" s="168">
        <f t="shared" ref="Q39:Q49" si="65">SUM(E39:P39)</f>
        <v>0</v>
      </c>
      <c r="R39" s="145">
        <f t="shared" ref="R39:R49" si="66">COUNT(E39:P39)</f>
        <v>0</v>
      </c>
      <c r="S39" s="168">
        <f t="shared" ref="S39:S49" si="67">IF(R39&gt;1,AVERAGE(E39:P39),0)</f>
        <v>0</v>
      </c>
      <c r="T39" s="168">
        <f t="shared" ref="T39:T49" si="68">IF(R39&gt;1,STDEV(E39:P39),0)</f>
        <v>0</v>
      </c>
      <c r="U39" s="168">
        <f t="shared" ref="U39:U49" si="69">IF(R39&gt;1,VLOOKUP($R39,$BI$574:$BJ$586,2,FALSE),0)</f>
        <v>0</v>
      </c>
      <c r="V39" s="118"/>
      <c r="W39" s="235">
        <f t="shared" ref="W39:W49" si="70">IF(R39&gt;1,1-((S39-((T39*U39)/(SQRT(R39))))/S39),VLOOKUP($C39,$BI$187:$CP$654,34,FALSE))</f>
        <v>0</v>
      </c>
      <c r="X39" s="236">
        <f t="shared" ref="X39:X49" si="71">VLOOKUP($C39,$BI$187:$CM$654,3,FALSE)</f>
        <v>0</v>
      </c>
      <c r="Y39" s="237">
        <f t="shared" ref="Y39:Y49" si="72">VLOOKUP($C39,$BI$187:$CM$654,4,FALSE)</f>
        <v>0</v>
      </c>
      <c r="Z39" s="235">
        <f t="shared" ref="Z39:Z49" si="73">IF($Q39&gt;0,VLOOKUP($C39,$BI$187:$CM$654,6,FALSE),0)</f>
        <v>0</v>
      </c>
      <c r="AA39" s="238">
        <f t="shared" ref="AA39:AA49" si="74">($Q39*X39)/1000</f>
        <v>0</v>
      </c>
      <c r="AB39" s="238">
        <f t="shared" ref="AB39:AB49" si="75">AA39*$BJ$592</f>
        <v>0</v>
      </c>
      <c r="AC39" s="235">
        <f t="shared" ref="AC39:AC49" si="76">IF(AA39&gt;0,SQRT(($W39*$W39)+(Z39*Z39)+($V39*$V39)),0)</f>
        <v>0</v>
      </c>
      <c r="AD39" s="238">
        <f t="shared" ref="AD39:AD49" si="77">(AB39*AC39)^2</f>
        <v>0</v>
      </c>
      <c r="AE39" s="239">
        <f t="shared" ref="AE39:AE49" si="78">VLOOKUP($C39,$BI$187:$CM$654,9,FALSE)</f>
        <v>0</v>
      </c>
      <c r="AF39" s="237">
        <f t="shared" ref="AF39:AF49" si="79">VLOOKUP($C39,$BI$187:$CM$654,10,FALSE)</f>
        <v>0</v>
      </c>
      <c r="AG39" s="235">
        <f t="shared" ref="AG39:AG49" si="80">IF($Q39&gt;0,VLOOKUP($C39,$BI$187:$CM$654,12,FALSE),0)</f>
        <v>0</v>
      </c>
      <c r="AH39" s="240">
        <f t="shared" ref="AH39:AH49" si="81">($Q39*AE39)/1000</f>
        <v>0</v>
      </c>
      <c r="AI39" s="240">
        <f t="shared" ref="AI39:AI49" si="82">AH39*$BJ$593</f>
        <v>0</v>
      </c>
      <c r="AJ39" s="235">
        <f t="shared" ref="AJ39:AJ49" si="83">IF(AH39&gt;0,SQRT(($W39*$W39)+(AG39*AG39)+($V39*$V39)),0)</f>
        <v>0</v>
      </c>
      <c r="AK39" s="238">
        <f t="shared" ref="AK39:AK49" si="84">(AI39*AJ39)^2</f>
        <v>0</v>
      </c>
      <c r="AL39" s="239">
        <f t="shared" ref="AL39:AL49" si="85">VLOOKUP($C39,$BI$187:$CM$654,15,FALSE)</f>
        <v>0</v>
      </c>
      <c r="AM39" s="237">
        <f t="shared" ref="AM39:AM49" si="86">VLOOKUP($C39,$BI$187:$CM$654,16,FALSE)</f>
        <v>0</v>
      </c>
      <c r="AN39" s="235">
        <f t="shared" ref="AN39:AN49" si="87">IF($Q39&gt;0,VLOOKUP($C39,$BI$187:$CM$654,18,FALSE),0)</f>
        <v>0</v>
      </c>
      <c r="AO39" s="240">
        <f t="shared" ref="AO39:AO49" si="88">($Q39*AL39)/1000</f>
        <v>0</v>
      </c>
      <c r="AP39" s="240">
        <f t="shared" ref="AP39:AP49" si="89">AO39*$BJ$594</f>
        <v>0</v>
      </c>
      <c r="AQ39" s="235">
        <f t="shared" ref="AQ39:AQ49" si="90">IF(AO39&gt;0,SQRT(($W39*$W39)+(AN39*AN39)+($V39*$V39)),0)</f>
        <v>0</v>
      </c>
      <c r="AR39" s="238">
        <f t="shared" ref="AR39:AR49" si="91">(AP39*AQ39)^2</f>
        <v>0</v>
      </c>
      <c r="AS39" s="241">
        <v>0</v>
      </c>
      <c r="AT39" s="237">
        <v>0</v>
      </c>
      <c r="AU39" s="235">
        <v>0</v>
      </c>
      <c r="AV39" s="240">
        <f t="shared" ref="AV39:AV49" si="92">($Q39*AS39)/1000</f>
        <v>0</v>
      </c>
      <c r="AW39" s="235">
        <f t="shared" ref="AW39:AW49" si="93">IF(AV39&gt;0,SQRT(($W39*$W39)+(AU39*AU39)+($V39*$V39)),0)</f>
        <v>0</v>
      </c>
      <c r="AX39" s="238">
        <f t="shared" ref="AX39:AX49" si="94">(AV39*AW39)^2</f>
        <v>0</v>
      </c>
      <c r="AY39" s="241">
        <v>0</v>
      </c>
      <c r="AZ39" s="237">
        <v>0</v>
      </c>
      <c r="BA39" s="235">
        <v>0</v>
      </c>
      <c r="BB39" s="240">
        <f t="shared" ref="BB39:BB49" si="95">($Q39*AY39)/1000</f>
        <v>0</v>
      </c>
      <c r="BC39" s="240">
        <f t="shared" ref="BC39:BC49" si="96">BB39*$BJ$595</f>
        <v>0</v>
      </c>
      <c r="BD39" s="235">
        <f t="shared" ref="BD39:BD49" si="97">IF(BB39&gt;0,SQRT(($W39*$W39)+(BA39*BA39)+($V39*$V39)),0)</f>
        <v>0</v>
      </c>
      <c r="BE39" s="238">
        <f t="shared" ref="BE39:BE49" si="98">(BC39*BD39)^2</f>
        <v>0</v>
      </c>
      <c r="BF39" s="168">
        <f t="shared" ref="BF39:BF49" si="99">AB39+AI39+AP39+AV39+BC39</f>
        <v>0</v>
      </c>
      <c r="BG39" s="242">
        <f t="shared" ref="BG39:BG49" si="100">IF(BF39&gt;0,SQRT(AD39+AK39+AR39+AX39+BE39)/BF39,0)</f>
        <v>0</v>
      </c>
      <c r="BH39" s="192">
        <f t="shared" si="37"/>
        <v>0</v>
      </c>
    </row>
    <row r="40" spans="1:134" x14ac:dyDescent="0.25">
      <c r="B40" s="243" t="s">
        <v>336</v>
      </c>
      <c r="C40" s="84"/>
      <c r="D40" s="145">
        <f t="shared" si="64"/>
        <v>0</v>
      </c>
      <c r="E40" s="86"/>
      <c r="F40" s="86"/>
      <c r="G40" s="86"/>
      <c r="H40" s="86"/>
      <c r="I40" s="86"/>
      <c r="J40" s="86"/>
      <c r="K40" s="86"/>
      <c r="L40" s="86"/>
      <c r="M40" s="86"/>
      <c r="N40" s="86"/>
      <c r="O40" s="86"/>
      <c r="P40" s="86"/>
      <c r="Q40" s="168">
        <f t="shared" si="65"/>
        <v>0</v>
      </c>
      <c r="R40" s="145">
        <f t="shared" si="66"/>
        <v>0</v>
      </c>
      <c r="S40" s="168">
        <f t="shared" si="67"/>
        <v>0</v>
      </c>
      <c r="T40" s="168">
        <f t="shared" si="68"/>
        <v>0</v>
      </c>
      <c r="U40" s="168">
        <f t="shared" si="69"/>
        <v>0</v>
      </c>
      <c r="V40" s="118"/>
      <c r="W40" s="235">
        <f t="shared" si="70"/>
        <v>0</v>
      </c>
      <c r="X40" s="236">
        <f t="shared" si="71"/>
        <v>0</v>
      </c>
      <c r="Y40" s="237">
        <f t="shared" si="72"/>
        <v>0</v>
      </c>
      <c r="Z40" s="235">
        <f t="shared" si="73"/>
        <v>0</v>
      </c>
      <c r="AA40" s="238">
        <f t="shared" si="74"/>
        <v>0</v>
      </c>
      <c r="AB40" s="238">
        <f t="shared" si="75"/>
        <v>0</v>
      </c>
      <c r="AC40" s="235">
        <f t="shared" si="76"/>
        <v>0</v>
      </c>
      <c r="AD40" s="238">
        <f t="shared" si="77"/>
        <v>0</v>
      </c>
      <c r="AE40" s="239">
        <f t="shared" si="78"/>
        <v>0</v>
      </c>
      <c r="AF40" s="237">
        <f t="shared" si="79"/>
        <v>0</v>
      </c>
      <c r="AG40" s="235">
        <f t="shared" si="80"/>
        <v>0</v>
      </c>
      <c r="AH40" s="240">
        <f t="shared" si="81"/>
        <v>0</v>
      </c>
      <c r="AI40" s="240">
        <f t="shared" si="82"/>
        <v>0</v>
      </c>
      <c r="AJ40" s="235">
        <f t="shared" si="83"/>
        <v>0</v>
      </c>
      <c r="AK40" s="238">
        <f t="shared" si="84"/>
        <v>0</v>
      </c>
      <c r="AL40" s="239">
        <f t="shared" si="85"/>
        <v>0</v>
      </c>
      <c r="AM40" s="237">
        <f t="shared" si="86"/>
        <v>0</v>
      </c>
      <c r="AN40" s="235">
        <f t="shared" si="87"/>
        <v>0</v>
      </c>
      <c r="AO40" s="240">
        <f t="shared" si="88"/>
        <v>0</v>
      </c>
      <c r="AP40" s="240">
        <f t="shared" si="89"/>
        <v>0</v>
      </c>
      <c r="AQ40" s="235">
        <f t="shared" si="90"/>
        <v>0</v>
      </c>
      <c r="AR40" s="238">
        <f t="shared" si="91"/>
        <v>0</v>
      </c>
      <c r="AS40" s="241">
        <v>0</v>
      </c>
      <c r="AT40" s="237">
        <v>0</v>
      </c>
      <c r="AU40" s="235">
        <v>0</v>
      </c>
      <c r="AV40" s="240">
        <f t="shared" si="92"/>
        <v>0</v>
      </c>
      <c r="AW40" s="235">
        <f t="shared" si="93"/>
        <v>0</v>
      </c>
      <c r="AX40" s="238">
        <f t="shared" si="94"/>
        <v>0</v>
      </c>
      <c r="AY40" s="241">
        <v>0</v>
      </c>
      <c r="AZ40" s="237">
        <v>0</v>
      </c>
      <c r="BA40" s="235">
        <v>0</v>
      </c>
      <c r="BB40" s="240">
        <f t="shared" si="95"/>
        <v>0</v>
      </c>
      <c r="BC40" s="240">
        <f t="shared" si="96"/>
        <v>0</v>
      </c>
      <c r="BD40" s="235">
        <f t="shared" si="97"/>
        <v>0</v>
      </c>
      <c r="BE40" s="238">
        <f t="shared" si="98"/>
        <v>0</v>
      </c>
      <c r="BF40" s="168">
        <f t="shared" si="99"/>
        <v>0</v>
      </c>
      <c r="BG40" s="242">
        <f t="shared" si="100"/>
        <v>0</v>
      </c>
      <c r="BH40" s="192">
        <f t="shared" si="37"/>
        <v>0</v>
      </c>
    </row>
    <row r="41" spans="1:134" x14ac:dyDescent="0.25">
      <c r="B41" s="243"/>
      <c r="C41" s="84"/>
      <c r="D41" s="145">
        <f t="shared" si="64"/>
        <v>0</v>
      </c>
      <c r="E41" s="86"/>
      <c r="F41" s="86"/>
      <c r="G41" s="86"/>
      <c r="H41" s="86"/>
      <c r="I41" s="86"/>
      <c r="J41" s="86"/>
      <c r="K41" s="86"/>
      <c r="L41" s="86"/>
      <c r="M41" s="86"/>
      <c r="N41" s="86"/>
      <c r="O41" s="86"/>
      <c r="P41" s="86"/>
      <c r="Q41" s="168">
        <f t="shared" si="65"/>
        <v>0</v>
      </c>
      <c r="R41" s="145">
        <f t="shared" si="66"/>
        <v>0</v>
      </c>
      <c r="S41" s="168">
        <f t="shared" si="67"/>
        <v>0</v>
      </c>
      <c r="T41" s="168">
        <f t="shared" si="68"/>
        <v>0</v>
      </c>
      <c r="U41" s="168">
        <f t="shared" si="69"/>
        <v>0</v>
      </c>
      <c r="V41" s="118"/>
      <c r="W41" s="235">
        <f t="shared" si="70"/>
        <v>0</v>
      </c>
      <c r="X41" s="236">
        <f t="shared" si="71"/>
        <v>0</v>
      </c>
      <c r="Y41" s="237">
        <f t="shared" si="72"/>
        <v>0</v>
      </c>
      <c r="Z41" s="235">
        <f t="shared" si="73"/>
        <v>0</v>
      </c>
      <c r="AA41" s="238">
        <f t="shared" si="74"/>
        <v>0</v>
      </c>
      <c r="AB41" s="238">
        <f t="shared" si="75"/>
        <v>0</v>
      </c>
      <c r="AC41" s="235">
        <f t="shared" si="76"/>
        <v>0</v>
      </c>
      <c r="AD41" s="238">
        <f t="shared" si="77"/>
        <v>0</v>
      </c>
      <c r="AE41" s="239">
        <f t="shared" si="78"/>
        <v>0</v>
      </c>
      <c r="AF41" s="237">
        <f t="shared" si="79"/>
        <v>0</v>
      </c>
      <c r="AG41" s="235">
        <f t="shared" si="80"/>
        <v>0</v>
      </c>
      <c r="AH41" s="240">
        <f t="shared" si="81"/>
        <v>0</v>
      </c>
      <c r="AI41" s="240">
        <f t="shared" si="82"/>
        <v>0</v>
      </c>
      <c r="AJ41" s="235">
        <f t="shared" si="83"/>
        <v>0</v>
      </c>
      <c r="AK41" s="238">
        <f t="shared" si="84"/>
        <v>0</v>
      </c>
      <c r="AL41" s="239">
        <f t="shared" si="85"/>
        <v>0</v>
      </c>
      <c r="AM41" s="237">
        <f t="shared" si="86"/>
        <v>0</v>
      </c>
      <c r="AN41" s="235">
        <f t="shared" si="87"/>
        <v>0</v>
      </c>
      <c r="AO41" s="240">
        <f t="shared" si="88"/>
        <v>0</v>
      </c>
      <c r="AP41" s="240">
        <f t="shared" si="89"/>
        <v>0</v>
      </c>
      <c r="AQ41" s="235">
        <f t="shared" si="90"/>
        <v>0</v>
      </c>
      <c r="AR41" s="238">
        <f t="shared" si="91"/>
        <v>0</v>
      </c>
      <c r="AS41" s="241">
        <v>0</v>
      </c>
      <c r="AT41" s="237">
        <v>0</v>
      </c>
      <c r="AU41" s="235">
        <v>0</v>
      </c>
      <c r="AV41" s="240">
        <f t="shared" si="92"/>
        <v>0</v>
      </c>
      <c r="AW41" s="235">
        <f t="shared" si="93"/>
        <v>0</v>
      </c>
      <c r="AX41" s="238">
        <f t="shared" si="94"/>
        <v>0</v>
      </c>
      <c r="AY41" s="241">
        <v>0</v>
      </c>
      <c r="AZ41" s="237">
        <v>0</v>
      </c>
      <c r="BA41" s="235">
        <v>0</v>
      </c>
      <c r="BB41" s="240">
        <f t="shared" si="95"/>
        <v>0</v>
      </c>
      <c r="BC41" s="240">
        <f t="shared" si="96"/>
        <v>0</v>
      </c>
      <c r="BD41" s="235">
        <f t="shared" si="97"/>
        <v>0</v>
      </c>
      <c r="BE41" s="238">
        <f t="shared" si="98"/>
        <v>0</v>
      </c>
      <c r="BF41" s="168">
        <f t="shared" si="99"/>
        <v>0</v>
      </c>
      <c r="BG41" s="242">
        <f t="shared" si="100"/>
        <v>0</v>
      </c>
      <c r="BH41" s="192">
        <f t="shared" si="37"/>
        <v>0</v>
      </c>
    </row>
    <row r="42" spans="1:134" x14ac:dyDescent="0.25">
      <c r="B42" s="244"/>
      <c r="C42" s="85"/>
      <c r="D42" s="145">
        <f t="shared" si="64"/>
        <v>0</v>
      </c>
      <c r="E42" s="86"/>
      <c r="F42" s="86"/>
      <c r="G42" s="86"/>
      <c r="H42" s="86"/>
      <c r="I42" s="86"/>
      <c r="J42" s="86"/>
      <c r="K42" s="86"/>
      <c r="L42" s="86"/>
      <c r="M42" s="86"/>
      <c r="N42" s="86"/>
      <c r="O42" s="86"/>
      <c r="P42" s="86"/>
      <c r="Q42" s="168">
        <f t="shared" si="65"/>
        <v>0</v>
      </c>
      <c r="R42" s="145">
        <f t="shared" si="66"/>
        <v>0</v>
      </c>
      <c r="S42" s="168">
        <f t="shared" si="67"/>
        <v>0</v>
      </c>
      <c r="T42" s="168">
        <f t="shared" si="68"/>
        <v>0</v>
      </c>
      <c r="U42" s="168">
        <f t="shared" si="69"/>
        <v>0</v>
      </c>
      <c r="V42" s="118"/>
      <c r="W42" s="235">
        <f t="shared" si="70"/>
        <v>0</v>
      </c>
      <c r="X42" s="236">
        <f t="shared" si="71"/>
        <v>0</v>
      </c>
      <c r="Y42" s="237">
        <f t="shared" si="72"/>
        <v>0</v>
      </c>
      <c r="Z42" s="235">
        <f t="shared" si="73"/>
        <v>0</v>
      </c>
      <c r="AA42" s="238">
        <f t="shared" si="74"/>
        <v>0</v>
      </c>
      <c r="AB42" s="238">
        <f t="shared" si="75"/>
        <v>0</v>
      </c>
      <c r="AC42" s="235">
        <f t="shared" si="76"/>
        <v>0</v>
      </c>
      <c r="AD42" s="238">
        <f t="shared" si="77"/>
        <v>0</v>
      </c>
      <c r="AE42" s="239">
        <f t="shared" si="78"/>
        <v>0</v>
      </c>
      <c r="AF42" s="237">
        <f t="shared" si="79"/>
        <v>0</v>
      </c>
      <c r="AG42" s="235">
        <f t="shared" si="80"/>
        <v>0</v>
      </c>
      <c r="AH42" s="240">
        <f t="shared" si="81"/>
        <v>0</v>
      </c>
      <c r="AI42" s="240">
        <f t="shared" si="82"/>
        <v>0</v>
      </c>
      <c r="AJ42" s="235">
        <f t="shared" si="83"/>
        <v>0</v>
      </c>
      <c r="AK42" s="238">
        <f t="shared" si="84"/>
        <v>0</v>
      </c>
      <c r="AL42" s="239">
        <f t="shared" si="85"/>
        <v>0</v>
      </c>
      <c r="AM42" s="237">
        <f t="shared" si="86"/>
        <v>0</v>
      </c>
      <c r="AN42" s="235">
        <f t="shared" si="87"/>
        <v>0</v>
      </c>
      <c r="AO42" s="240">
        <f t="shared" si="88"/>
        <v>0</v>
      </c>
      <c r="AP42" s="240">
        <f t="shared" si="89"/>
        <v>0</v>
      </c>
      <c r="AQ42" s="235">
        <f t="shared" si="90"/>
        <v>0</v>
      </c>
      <c r="AR42" s="238">
        <f t="shared" si="91"/>
        <v>0</v>
      </c>
      <c r="AS42" s="241">
        <v>0</v>
      </c>
      <c r="AT42" s="237">
        <v>0</v>
      </c>
      <c r="AU42" s="235">
        <v>0</v>
      </c>
      <c r="AV42" s="240">
        <f t="shared" si="92"/>
        <v>0</v>
      </c>
      <c r="AW42" s="235">
        <f t="shared" si="93"/>
        <v>0</v>
      </c>
      <c r="AX42" s="238">
        <f t="shared" si="94"/>
        <v>0</v>
      </c>
      <c r="AY42" s="241">
        <v>0</v>
      </c>
      <c r="AZ42" s="237">
        <v>0</v>
      </c>
      <c r="BA42" s="235">
        <v>0</v>
      </c>
      <c r="BB42" s="240">
        <f t="shared" si="95"/>
        <v>0</v>
      </c>
      <c r="BC42" s="240">
        <f t="shared" si="96"/>
        <v>0</v>
      </c>
      <c r="BD42" s="235">
        <f t="shared" si="97"/>
        <v>0</v>
      </c>
      <c r="BE42" s="238">
        <f t="shared" si="98"/>
        <v>0</v>
      </c>
      <c r="BF42" s="168">
        <f t="shared" si="99"/>
        <v>0</v>
      </c>
      <c r="BG42" s="242">
        <f t="shared" si="100"/>
        <v>0</v>
      </c>
      <c r="BH42" s="192">
        <f t="shared" si="37"/>
        <v>0</v>
      </c>
    </row>
    <row r="43" spans="1:134" ht="15" customHeight="1" x14ac:dyDescent="0.25">
      <c r="B43" s="234" t="s">
        <v>323</v>
      </c>
      <c r="C43" s="688" t="s">
        <v>95</v>
      </c>
      <c r="D43" s="145" t="str">
        <f t="shared" si="64"/>
        <v>Gal</v>
      </c>
      <c r="E43" s="86"/>
      <c r="F43" s="86"/>
      <c r="G43" s="86"/>
      <c r="H43" s="86"/>
      <c r="I43" s="86"/>
      <c r="J43" s="86"/>
      <c r="K43" s="86"/>
      <c r="L43" s="86"/>
      <c r="M43" s="86"/>
      <c r="N43" s="86"/>
      <c r="O43" s="86"/>
      <c r="P43" s="86"/>
      <c r="Q43" s="168">
        <f t="shared" si="65"/>
        <v>0</v>
      </c>
      <c r="R43" s="145">
        <f t="shared" si="66"/>
        <v>0</v>
      </c>
      <c r="S43" s="168">
        <f t="shared" si="67"/>
        <v>0</v>
      </c>
      <c r="T43" s="168">
        <f t="shared" si="68"/>
        <v>0</v>
      </c>
      <c r="U43" s="168">
        <f t="shared" si="69"/>
        <v>0</v>
      </c>
      <c r="V43" s="118"/>
      <c r="W43" s="235">
        <f t="shared" si="70"/>
        <v>0.2</v>
      </c>
      <c r="X43" s="236">
        <f t="shared" si="71"/>
        <v>8.8085000000000004</v>
      </c>
      <c r="Y43" s="237" t="str">
        <f t="shared" si="72"/>
        <v>kg CO2/gal</v>
      </c>
      <c r="Z43" s="235">
        <f t="shared" si="73"/>
        <v>0</v>
      </c>
      <c r="AA43" s="245">
        <f t="shared" si="74"/>
        <v>0</v>
      </c>
      <c r="AB43" s="238">
        <f t="shared" si="75"/>
        <v>0</v>
      </c>
      <c r="AC43" s="235">
        <f t="shared" si="76"/>
        <v>0</v>
      </c>
      <c r="AD43" s="238">
        <f t="shared" si="77"/>
        <v>0</v>
      </c>
      <c r="AE43" s="275">
        <f t="shared" si="78"/>
        <v>2.6599999999999999E-5</v>
      </c>
      <c r="AF43" s="237" t="str">
        <f t="shared" si="79"/>
        <v>kg CH4/gal</v>
      </c>
      <c r="AG43" s="235">
        <f t="shared" si="80"/>
        <v>0</v>
      </c>
      <c r="AH43" s="240">
        <f t="shared" si="81"/>
        <v>0</v>
      </c>
      <c r="AI43" s="240">
        <f t="shared" si="82"/>
        <v>0</v>
      </c>
      <c r="AJ43" s="235">
        <f t="shared" si="83"/>
        <v>0</v>
      </c>
      <c r="AK43" s="238">
        <f t="shared" si="84"/>
        <v>0</v>
      </c>
      <c r="AL43" s="239">
        <f t="shared" si="85"/>
        <v>5.3000000000000001E-6</v>
      </c>
      <c r="AM43" s="237" t="str">
        <f t="shared" si="86"/>
        <v>kg N2O/gal</v>
      </c>
      <c r="AN43" s="235">
        <f t="shared" si="87"/>
        <v>0</v>
      </c>
      <c r="AO43" s="276">
        <f t="shared" si="88"/>
        <v>0</v>
      </c>
      <c r="AP43" s="240">
        <f t="shared" si="89"/>
        <v>0</v>
      </c>
      <c r="AQ43" s="235">
        <f t="shared" si="90"/>
        <v>0</v>
      </c>
      <c r="AR43" s="238">
        <f t="shared" si="91"/>
        <v>0</v>
      </c>
      <c r="AS43" s="241">
        <v>0</v>
      </c>
      <c r="AT43" s="237">
        <v>0</v>
      </c>
      <c r="AU43" s="235">
        <v>0</v>
      </c>
      <c r="AV43" s="240">
        <f t="shared" si="92"/>
        <v>0</v>
      </c>
      <c r="AW43" s="235">
        <f t="shared" si="93"/>
        <v>0</v>
      </c>
      <c r="AX43" s="238">
        <f t="shared" si="94"/>
        <v>0</v>
      </c>
      <c r="AY43" s="241">
        <v>0</v>
      </c>
      <c r="AZ43" s="237">
        <v>0</v>
      </c>
      <c r="BA43" s="235">
        <v>0</v>
      </c>
      <c r="BB43" s="240">
        <f t="shared" si="95"/>
        <v>0</v>
      </c>
      <c r="BC43" s="240">
        <f t="shared" si="96"/>
        <v>0</v>
      </c>
      <c r="BD43" s="235">
        <f t="shared" si="97"/>
        <v>0</v>
      </c>
      <c r="BE43" s="238">
        <f t="shared" si="98"/>
        <v>0</v>
      </c>
      <c r="BF43" s="168">
        <f t="shared" si="99"/>
        <v>0</v>
      </c>
      <c r="BG43" s="242">
        <f t="shared" si="100"/>
        <v>0</v>
      </c>
      <c r="BH43" s="192">
        <f t="shared" si="37"/>
        <v>0</v>
      </c>
    </row>
    <row r="44" spans="1:134" x14ac:dyDescent="0.25">
      <c r="B44" s="243" t="s">
        <v>336</v>
      </c>
      <c r="C44" s="688" t="s">
        <v>144</v>
      </c>
      <c r="D44" s="145" t="str">
        <f t="shared" si="64"/>
        <v>Gal</v>
      </c>
      <c r="E44" s="86"/>
      <c r="F44" s="86"/>
      <c r="G44" s="86"/>
      <c r="H44" s="86"/>
      <c r="I44" s="86"/>
      <c r="J44" s="86"/>
      <c r="K44" s="86"/>
      <c r="L44" s="86"/>
      <c r="M44" s="86"/>
      <c r="N44" s="86"/>
      <c r="O44" s="86"/>
      <c r="P44" s="86"/>
      <c r="Q44" s="168">
        <f>SUM(E44:P44)</f>
        <v>0</v>
      </c>
      <c r="R44" s="145">
        <f>COUNT(E44:P44)</f>
        <v>0</v>
      </c>
      <c r="S44" s="168">
        <f>IF(R44&gt;1,AVERAGE(E44:P44),0)</f>
        <v>0</v>
      </c>
      <c r="T44" s="168">
        <f>IF(R44&gt;1,STDEV(E44:P44),0)</f>
        <v>0</v>
      </c>
      <c r="U44" s="168">
        <f t="shared" si="69"/>
        <v>0</v>
      </c>
      <c r="V44" s="118"/>
      <c r="W44" s="235">
        <f t="shared" si="70"/>
        <v>1</v>
      </c>
      <c r="X44" s="236">
        <f t="shared" si="71"/>
        <v>0</v>
      </c>
      <c r="Y44" s="237" t="str">
        <f t="shared" si="72"/>
        <v>kg CO2/gal</v>
      </c>
      <c r="Z44" s="235">
        <f t="shared" si="73"/>
        <v>0</v>
      </c>
      <c r="AA44" s="245">
        <f>($Q44*X44)/1000</f>
        <v>0</v>
      </c>
      <c r="AB44" s="240">
        <f t="shared" si="75"/>
        <v>0</v>
      </c>
      <c r="AC44" s="235">
        <f>IF(AA44&gt;0,SQRT(($W44*$W44)+(Z44*Z44)+($V44*$V44)),0)</f>
        <v>0</v>
      </c>
      <c r="AD44" s="238">
        <f>(AB44*AC44)^2</f>
        <v>0</v>
      </c>
      <c r="AE44" s="277">
        <f t="shared" si="78"/>
        <v>1.4600000000000001E-5</v>
      </c>
      <c r="AF44" s="237" t="str">
        <f t="shared" si="79"/>
        <v>kg CH4/gal</v>
      </c>
      <c r="AG44" s="235">
        <f t="shared" si="80"/>
        <v>0</v>
      </c>
      <c r="AH44" s="240">
        <f>($Q44*AE44)/1000</f>
        <v>0</v>
      </c>
      <c r="AI44" s="240">
        <f t="shared" si="82"/>
        <v>0</v>
      </c>
      <c r="AJ44" s="235">
        <f>IF(AH44&gt;0,SQRT(($W44*$W44)+(AG44*AG44)+($V44*$V44)),0)</f>
        <v>0</v>
      </c>
      <c r="AK44" s="238">
        <f>(AI44*AJ44)^2</f>
        <v>0</v>
      </c>
      <c r="AL44" s="275">
        <f t="shared" si="85"/>
        <v>2.8999999999999998E-6</v>
      </c>
      <c r="AM44" s="237" t="str">
        <f t="shared" si="86"/>
        <v>kg N2O/gal</v>
      </c>
      <c r="AN44" s="235">
        <f t="shared" si="87"/>
        <v>0</v>
      </c>
      <c r="AO44" s="240">
        <f>($Q44*AL44)/1000</f>
        <v>0</v>
      </c>
      <c r="AP44" s="240">
        <f t="shared" si="89"/>
        <v>0</v>
      </c>
      <c r="AQ44" s="235">
        <f>IF(AO44&gt;0,SQRT(($W44*$W44)+(AN44*AN44)+($V44*$V44)),0)</f>
        <v>0</v>
      </c>
      <c r="AR44" s="238">
        <f>(AP44*AQ44)^2</f>
        <v>0</v>
      </c>
      <c r="AS44" s="241">
        <v>0</v>
      </c>
      <c r="AT44" s="237">
        <v>0</v>
      </c>
      <c r="AU44" s="235">
        <v>0</v>
      </c>
      <c r="AV44" s="240">
        <f t="shared" si="92"/>
        <v>0</v>
      </c>
      <c r="AW44" s="235">
        <f>IF(AV44&gt;0,SQRT(($W44*$W44)+(AU44*AU44)+($V44*$V44)),0)</f>
        <v>0</v>
      </c>
      <c r="AX44" s="238">
        <f>(AV44*AW44)^2</f>
        <v>0</v>
      </c>
      <c r="AY44" s="241">
        <v>0</v>
      </c>
      <c r="AZ44" s="237">
        <v>0</v>
      </c>
      <c r="BA44" s="235">
        <v>0</v>
      </c>
      <c r="BB44" s="240">
        <f>($Q44*AY44)/1000</f>
        <v>0</v>
      </c>
      <c r="BC44" s="240">
        <f t="shared" si="96"/>
        <v>0</v>
      </c>
      <c r="BD44" s="235">
        <f>IF(BB44&gt;0,SQRT(($W44*$W44)+(BA44*BA44)+($V44*$V44)),0)</f>
        <v>0</v>
      </c>
      <c r="BE44" s="238">
        <f>(BC44*BD44)^2</f>
        <v>0</v>
      </c>
      <c r="BF44" s="168">
        <f t="shared" si="99"/>
        <v>0</v>
      </c>
      <c r="BG44" s="242">
        <f t="shared" si="100"/>
        <v>0</v>
      </c>
      <c r="BH44" s="192">
        <f>(BF44*BG44)^2</f>
        <v>0</v>
      </c>
    </row>
    <row r="45" spans="1:134" x14ac:dyDescent="0.25">
      <c r="B45" s="243"/>
      <c r="C45" s="688"/>
      <c r="D45" s="145">
        <f t="shared" si="64"/>
        <v>0</v>
      </c>
      <c r="E45" s="86"/>
      <c r="F45" s="86"/>
      <c r="G45" s="86"/>
      <c r="H45" s="86"/>
      <c r="I45" s="86"/>
      <c r="J45" s="86"/>
      <c r="K45" s="86"/>
      <c r="L45" s="86"/>
      <c r="M45" s="86"/>
      <c r="N45" s="86"/>
      <c r="O45" s="86"/>
      <c r="P45" s="86"/>
      <c r="Q45" s="168">
        <f t="shared" si="65"/>
        <v>0</v>
      </c>
      <c r="R45" s="145">
        <f t="shared" si="66"/>
        <v>0</v>
      </c>
      <c r="S45" s="168">
        <f t="shared" si="67"/>
        <v>0</v>
      </c>
      <c r="T45" s="168">
        <f t="shared" si="68"/>
        <v>0</v>
      </c>
      <c r="U45" s="168">
        <f t="shared" si="69"/>
        <v>0</v>
      </c>
      <c r="V45" s="118"/>
      <c r="W45" s="235">
        <f t="shared" si="70"/>
        <v>0</v>
      </c>
      <c r="X45" s="236">
        <f t="shared" si="71"/>
        <v>0</v>
      </c>
      <c r="Y45" s="237">
        <f t="shared" si="72"/>
        <v>0</v>
      </c>
      <c r="Z45" s="235">
        <f t="shared" si="73"/>
        <v>0</v>
      </c>
      <c r="AA45" s="238">
        <f t="shared" si="74"/>
        <v>0</v>
      </c>
      <c r="AB45" s="238">
        <f t="shared" si="75"/>
        <v>0</v>
      </c>
      <c r="AC45" s="235">
        <f t="shared" si="76"/>
        <v>0</v>
      </c>
      <c r="AD45" s="238">
        <f t="shared" si="77"/>
        <v>0</v>
      </c>
      <c r="AE45" s="239">
        <f t="shared" si="78"/>
        <v>0</v>
      </c>
      <c r="AF45" s="237">
        <f t="shared" si="79"/>
        <v>0</v>
      </c>
      <c r="AG45" s="235">
        <f t="shared" si="80"/>
        <v>0</v>
      </c>
      <c r="AH45" s="240">
        <f t="shared" si="81"/>
        <v>0</v>
      </c>
      <c r="AI45" s="240">
        <f t="shared" si="82"/>
        <v>0</v>
      </c>
      <c r="AJ45" s="235">
        <f t="shared" si="83"/>
        <v>0</v>
      </c>
      <c r="AK45" s="238">
        <f t="shared" si="84"/>
        <v>0</v>
      </c>
      <c r="AL45" s="239">
        <f t="shared" si="85"/>
        <v>0</v>
      </c>
      <c r="AM45" s="237">
        <f t="shared" si="86"/>
        <v>0</v>
      </c>
      <c r="AN45" s="235">
        <f t="shared" si="87"/>
        <v>0</v>
      </c>
      <c r="AO45" s="240">
        <f t="shared" si="88"/>
        <v>0</v>
      </c>
      <c r="AP45" s="240">
        <f t="shared" si="89"/>
        <v>0</v>
      </c>
      <c r="AQ45" s="235">
        <f t="shared" si="90"/>
        <v>0</v>
      </c>
      <c r="AR45" s="238">
        <f t="shared" si="91"/>
        <v>0</v>
      </c>
      <c r="AS45" s="241">
        <v>0</v>
      </c>
      <c r="AT45" s="237">
        <v>0</v>
      </c>
      <c r="AU45" s="235">
        <v>0</v>
      </c>
      <c r="AV45" s="240">
        <f t="shared" si="92"/>
        <v>0</v>
      </c>
      <c r="AW45" s="235">
        <f t="shared" si="93"/>
        <v>0</v>
      </c>
      <c r="AX45" s="238">
        <f t="shared" si="94"/>
        <v>0</v>
      </c>
      <c r="AY45" s="241">
        <v>0</v>
      </c>
      <c r="AZ45" s="237">
        <v>0</v>
      </c>
      <c r="BA45" s="235">
        <v>0</v>
      </c>
      <c r="BB45" s="240">
        <f t="shared" si="95"/>
        <v>0</v>
      </c>
      <c r="BC45" s="240">
        <f t="shared" si="96"/>
        <v>0</v>
      </c>
      <c r="BD45" s="235">
        <f t="shared" si="97"/>
        <v>0</v>
      </c>
      <c r="BE45" s="238">
        <f t="shared" si="98"/>
        <v>0</v>
      </c>
      <c r="BF45" s="168">
        <f t="shared" si="99"/>
        <v>0</v>
      </c>
      <c r="BG45" s="242">
        <f t="shared" si="100"/>
        <v>0</v>
      </c>
      <c r="BH45" s="192">
        <f t="shared" si="37"/>
        <v>0</v>
      </c>
    </row>
    <row r="46" spans="1:134" x14ac:dyDescent="0.25">
      <c r="B46" s="244"/>
      <c r="C46" s="688"/>
      <c r="D46" s="145">
        <f t="shared" si="64"/>
        <v>0</v>
      </c>
      <c r="E46" s="86"/>
      <c r="F46" s="86"/>
      <c r="G46" s="86"/>
      <c r="H46" s="86"/>
      <c r="I46" s="86"/>
      <c r="J46" s="86"/>
      <c r="K46" s="86"/>
      <c r="L46" s="86"/>
      <c r="M46" s="86"/>
      <c r="N46" s="86"/>
      <c r="O46" s="86"/>
      <c r="P46" s="86"/>
      <c r="Q46" s="168">
        <f t="shared" si="65"/>
        <v>0</v>
      </c>
      <c r="R46" s="145">
        <f t="shared" si="66"/>
        <v>0</v>
      </c>
      <c r="S46" s="168">
        <f t="shared" si="67"/>
        <v>0</v>
      </c>
      <c r="T46" s="168">
        <f t="shared" si="68"/>
        <v>0</v>
      </c>
      <c r="U46" s="168">
        <f t="shared" si="69"/>
        <v>0</v>
      </c>
      <c r="V46" s="118"/>
      <c r="W46" s="235">
        <f t="shared" si="70"/>
        <v>0</v>
      </c>
      <c r="X46" s="236">
        <f t="shared" si="71"/>
        <v>0</v>
      </c>
      <c r="Y46" s="237">
        <f t="shared" si="72"/>
        <v>0</v>
      </c>
      <c r="Z46" s="235">
        <f t="shared" si="73"/>
        <v>0</v>
      </c>
      <c r="AA46" s="238">
        <f t="shared" si="74"/>
        <v>0</v>
      </c>
      <c r="AB46" s="238">
        <f t="shared" si="75"/>
        <v>0</v>
      </c>
      <c r="AC46" s="235">
        <f t="shared" si="76"/>
        <v>0</v>
      </c>
      <c r="AD46" s="238">
        <f t="shared" si="77"/>
        <v>0</v>
      </c>
      <c r="AE46" s="239">
        <f t="shared" si="78"/>
        <v>0</v>
      </c>
      <c r="AF46" s="237">
        <f t="shared" si="79"/>
        <v>0</v>
      </c>
      <c r="AG46" s="235">
        <f t="shared" si="80"/>
        <v>0</v>
      </c>
      <c r="AH46" s="240">
        <f t="shared" si="81"/>
        <v>0</v>
      </c>
      <c r="AI46" s="240">
        <f t="shared" si="82"/>
        <v>0</v>
      </c>
      <c r="AJ46" s="235">
        <f t="shared" si="83"/>
        <v>0</v>
      </c>
      <c r="AK46" s="238">
        <f t="shared" si="84"/>
        <v>0</v>
      </c>
      <c r="AL46" s="239">
        <f t="shared" si="85"/>
        <v>0</v>
      </c>
      <c r="AM46" s="237">
        <f t="shared" si="86"/>
        <v>0</v>
      </c>
      <c r="AN46" s="235">
        <f t="shared" si="87"/>
        <v>0</v>
      </c>
      <c r="AO46" s="240">
        <f t="shared" si="88"/>
        <v>0</v>
      </c>
      <c r="AP46" s="240">
        <f t="shared" si="89"/>
        <v>0</v>
      </c>
      <c r="AQ46" s="235">
        <f t="shared" si="90"/>
        <v>0</v>
      </c>
      <c r="AR46" s="238">
        <f t="shared" si="91"/>
        <v>0</v>
      </c>
      <c r="AS46" s="241">
        <v>0</v>
      </c>
      <c r="AT46" s="237">
        <v>0</v>
      </c>
      <c r="AU46" s="235">
        <v>0</v>
      </c>
      <c r="AV46" s="240">
        <f t="shared" si="92"/>
        <v>0</v>
      </c>
      <c r="AW46" s="235">
        <f t="shared" si="93"/>
        <v>0</v>
      </c>
      <c r="AX46" s="238">
        <f t="shared" si="94"/>
        <v>0</v>
      </c>
      <c r="AY46" s="241">
        <v>0</v>
      </c>
      <c r="AZ46" s="237">
        <v>0</v>
      </c>
      <c r="BA46" s="235">
        <v>0</v>
      </c>
      <c r="BB46" s="240">
        <f t="shared" si="95"/>
        <v>0</v>
      </c>
      <c r="BC46" s="240">
        <f t="shared" si="96"/>
        <v>0</v>
      </c>
      <c r="BD46" s="235">
        <f t="shared" si="97"/>
        <v>0</v>
      </c>
      <c r="BE46" s="238">
        <f t="shared" si="98"/>
        <v>0</v>
      </c>
      <c r="BF46" s="168">
        <f t="shared" si="99"/>
        <v>0</v>
      </c>
      <c r="BG46" s="242">
        <f t="shared" si="100"/>
        <v>0</v>
      </c>
      <c r="BH46" s="192">
        <f t="shared" si="37"/>
        <v>0</v>
      </c>
    </row>
    <row r="47" spans="1:134" x14ac:dyDescent="0.25">
      <c r="B47" s="234" t="s">
        <v>326</v>
      </c>
      <c r="C47" s="688" t="s">
        <v>154</v>
      </c>
      <c r="D47" s="145" t="str">
        <f t="shared" si="64"/>
        <v>kg</v>
      </c>
      <c r="E47" s="78"/>
      <c r="F47" s="78"/>
      <c r="G47" s="78"/>
      <c r="H47" s="78"/>
      <c r="I47" s="78"/>
      <c r="J47" s="78"/>
      <c r="K47" s="78"/>
      <c r="L47" s="78"/>
      <c r="M47" s="78"/>
      <c r="N47" s="78"/>
      <c r="O47" s="78"/>
      <c r="P47" s="78"/>
      <c r="Q47" s="168">
        <f t="shared" si="65"/>
        <v>0</v>
      </c>
      <c r="R47" s="145">
        <f t="shared" si="66"/>
        <v>0</v>
      </c>
      <c r="S47" s="168">
        <f t="shared" si="67"/>
        <v>0</v>
      </c>
      <c r="T47" s="168">
        <f t="shared" si="68"/>
        <v>0</v>
      </c>
      <c r="U47" s="168">
        <f t="shared" si="69"/>
        <v>0</v>
      </c>
      <c r="V47" s="118"/>
      <c r="W47" s="235">
        <f t="shared" si="70"/>
        <v>0.2</v>
      </c>
      <c r="X47" s="236">
        <f t="shared" si="71"/>
        <v>3.0512000000000001</v>
      </c>
      <c r="Y47" s="237" t="str">
        <f t="shared" si="72"/>
        <v>kg CO2/kg</v>
      </c>
      <c r="Z47" s="235">
        <f t="shared" si="73"/>
        <v>0</v>
      </c>
      <c r="AA47" s="238">
        <f t="shared" si="74"/>
        <v>0</v>
      </c>
      <c r="AB47" s="245">
        <f t="shared" si="75"/>
        <v>0</v>
      </c>
      <c r="AC47" s="235">
        <f t="shared" si="76"/>
        <v>0</v>
      </c>
      <c r="AD47" s="238">
        <f t="shared" si="77"/>
        <v>0</v>
      </c>
      <c r="AE47" s="275">
        <f t="shared" si="78"/>
        <v>4.5400000000000006E-5</v>
      </c>
      <c r="AF47" s="237" t="str">
        <f t="shared" si="79"/>
        <v>kg CH4/kg</v>
      </c>
      <c r="AG47" s="235">
        <f t="shared" si="80"/>
        <v>0</v>
      </c>
      <c r="AH47" s="278">
        <f t="shared" si="81"/>
        <v>0</v>
      </c>
      <c r="AI47" s="240">
        <f t="shared" si="82"/>
        <v>0</v>
      </c>
      <c r="AJ47" s="235">
        <f t="shared" si="83"/>
        <v>0</v>
      </c>
      <c r="AK47" s="238">
        <f t="shared" si="84"/>
        <v>0</v>
      </c>
      <c r="AL47" s="239">
        <f t="shared" si="85"/>
        <v>5.0000000000000004E-6</v>
      </c>
      <c r="AM47" s="237" t="str">
        <f t="shared" si="86"/>
        <v>kg N2O/kg</v>
      </c>
      <c r="AN47" s="235">
        <f t="shared" si="87"/>
        <v>0</v>
      </c>
      <c r="AO47" s="240">
        <f t="shared" si="88"/>
        <v>0</v>
      </c>
      <c r="AP47" s="240">
        <f t="shared" si="89"/>
        <v>0</v>
      </c>
      <c r="AQ47" s="235">
        <f t="shared" si="90"/>
        <v>0</v>
      </c>
      <c r="AR47" s="238">
        <f t="shared" si="91"/>
        <v>0</v>
      </c>
      <c r="AS47" s="241">
        <v>0</v>
      </c>
      <c r="AT47" s="237">
        <v>0</v>
      </c>
      <c r="AU47" s="235">
        <v>0</v>
      </c>
      <c r="AV47" s="240">
        <f t="shared" si="92"/>
        <v>0</v>
      </c>
      <c r="AW47" s="235">
        <f t="shared" si="93"/>
        <v>0</v>
      </c>
      <c r="AX47" s="238">
        <f t="shared" si="94"/>
        <v>0</v>
      </c>
      <c r="AY47" s="241">
        <v>0</v>
      </c>
      <c r="AZ47" s="237">
        <v>0</v>
      </c>
      <c r="BA47" s="235">
        <v>0</v>
      </c>
      <c r="BB47" s="240">
        <f t="shared" si="95"/>
        <v>0</v>
      </c>
      <c r="BC47" s="240">
        <f t="shared" si="96"/>
        <v>0</v>
      </c>
      <c r="BD47" s="235">
        <f t="shared" si="97"/>
        <v>0</v>
      </c>
      <c r="BE47" s="238">
        <f t="shared" si="98"/>
        <v>0</v>
      </c>
      <c r="BF47" s="168">
        <f t="shared" si="99"/>
        <v>0</v>
      </c>
      <c r="BG47" s="242">
        <f t="shared" si="100"/>
        <v>0</v>
      </c>
      <c r="BH47" s="192">
        <f t="shared" si="37"/>
        <v>0</v>
      </c>
    </row>
    <row r="48" spans="1:134" x14ac:dyDescent="0.25">
      <c r="B48" s="243" t="s">
        <v>336</v>
      </c>
      <c r="C48" s="688" t="s">
        <v>101</v>
      </c>
      <c r="D48" s="145" t="str">
        <f t="shared" si="64"/>
        <v>m3</v>
      </c>
      <c r="E48" s="89"/>
      <c r="F48" s="89"/>
      <c r="G48" s="89"/>
      <c r="H48" s="79"/>
      <c r="I48" s="79"/>
      <c r="J48" s="79"/>
      <c r="K48" s="79"/>
      <c r="L48" s="89"/>
      <c r="M48" s="90"/>
      <c r="N48" s="91"/>
      <c r="O48" s="91"/>
      <c r="P48" s="91"/>
      <c r="Q48" s="168">
        <f t="shared" si="65"/>
        <v>0</v>
      </c>
      <c r="R48" s="145">
        <f t="shared" si="66"/>
        <v>0</v>
      </c>
      <c r="S48" s="168">
        <f t="shared" si="67"/>
        <v>0</v>
      </c>
      <c r="T48" s="168">
        <f t="shared" si="68"/>
        <v>0</v>
      </c>
      <c r="U48" s="168">
        <f t="shared" si="69"/>
        <v>0</v>
      </c>
      <c r="V48" s="118"/>
      <c r="W48" s="235">
        <f t="shared" si="70"/>
        <v>0.2</v>
      </c>
      <c r="X48" s="236">
        <f t="shared" si="71"/>
        <v>1.9801</v>
      </c>
      <c r="Y48" s="237" t="str">
        <f t="shared" si="72"/>
        <v>kg CO2/m3</v>
      </c>
      <c r="Z48" s="235">
        <f t="shared" si="73"/>
        <v>0</v>
      </c>
      <c r="AA48" s="238">
        <f t="shared" si="74"/>
        <v>0</v>
      </c>
      <c r="AB48" s="245">
        <f t="shared" si="75"/>
        <v>0</v>
      </c>
      <c r="AC48" s="235">
        <f t="shared" si="76"/>
        <v>0</v>
      </c>
      <c r="AD48" s="238">
        <f t="shared" si="77"/>
        <v>0</v>
      </c>
      <c r="AE48" s="239">
        <f t="shared" si="78"/>
        <v>3.57E-5</v>
      </c>
      <c r="AF48" s="237" t="str">
        <f t="shared" si="79"/>
        <v>kg CH4/m3</v>
      </c>
      <c r="AG48" s="235">
        <f t="shared" si="80"/>
        <v>0</v>
      </c>
      <c r="AH48" s="240">
        <f t="shared" si="81"/>
        <v>0</v>
      </c>
      <c r="AI48" s="240">
        <f t="shared" si="82"/>
        <v>0</v>
      </c>
      <c r="AJ48" s="235">
        <f t="shared" si="83"/>
        <v>0</v>
      </c>
      <c r="AK48" s="238">
        <f t="shared" si="84"/>
        <v>0</v>
      </c>
      <c r="AL48" s="277">
        <f t="shared" si="85"/>
        <v>3.5999999999999998E-6</v>
      </c>
      <c r="AM48" s="237" t="str">
        <f t="shared" si="86"/>
        <v>kg N2O/m3</v>
      </c>
      <c r="AN48" s="235">
        <f t="shared" si="87"/>
        <v>0</v>
      </c>
      <c r="AO48" s="240">
        <f t="shared" si="88"/>
        <v>0</v>
      </c>
      <c r="AP48" s="240">
        <f t="shared" si="89"/>
        <v>0</v>
      </c>
      <c r="AQ48" s="235">
        <f t="shared" si="90"/>
        <v>0</v>
      </c>
      <c r="AR48" s="238">
        <f t="shared" si="91"/>
        <v>0</v>
      </c>
      <c r="AS48" s="241">
        <v>0</v>
      </c>
      <c r="AT48" s="237">
        <v>0</v>
      </c>
      <c r="AU48" s="235">
        <v>0</v>
      </c>
      <c r="AV48" s="240">
        <f t="shared" si="92"/>
        <v>0</v>
      </c>
      <c r="AW48" s="235">
        <f t="shared" si="93"/>
        <v>0</v>
      </c>
      <c r="AX48" s="238">
        <f t="shared" si="94"/>
        <v>0</v>
      </c>
      <c r="AY48" s="241">
        <v>0</v>
      </c>
      <c r="AZ48" s="237">
        <v>0</v>
      </c>
      <c r="BA48" s="235">
        <v>0</v>
      </c>
      <c r="BB48" s="240">
        <f t="shared" si="95"/>
        <v>0</v>
      </c>
      <c r="BC48" s="240">
        <f t="shared" si="96"/>
        <v>0</v>
      </c>
      <c r="BD48" s="235">
        <f t="shared" si="97"/>
        <v>0</v>
      </c>
      <c r="BE48" s="238">
        <f t="shared" si="98"/>
        <v>0</v>
      </c>
      <c r="BF48" s="168">
        <f t="shared" si="99"/>
        <v>0</v>
      </c>
      <c r="BG48" s="242">
        <f t="shared" si="100"/>
        <v>0</v>
      </c>
      <c r="BH48" s="192">
        <f t="shared" si="37"/>
        <v>0</v>
      </c>
    </row>
    <row r="49" spans="2:60" x14ac:dyDescent="0.25">
      <c r="B49" s="244"/>
      <c r="C49" s="84"/>
      <c r="D49" s="145">
        <f t="shared" si="64"/>
        <v>0</v>
      </c>
      <c r="E49" s="86"/>
      <c r="F49" s="86"/>
      <c r="G49" s="86"/>
      <c r="H49" s="86"/>
      <c r="I49" s="86"/>
      <c r="J49" s="86"/>
      <c r="K49" s="86"/>
      <c r="L49" s="86"/>
      <c r="M49" s="86"/>
      <c r="N49" s="86"/>
      <c r="O49" s="86"/>
      <c r="P49" s="86"/>
      <c r="Q49" s="168">
        <f t="shared" si="65"/>
        <v>0</v>
      </c>
      <c r="R49" s="145">
        <f t="shared" si="66"/>
        <v>0</v>
      </c>
      <c r="S49" s="168">
        <f t="shared" si="67"/>
        <v>0</v>
      </c>
      <c r="T49" s="168">
        <f t="shared" si="68"/>
        <v>0</v>
      </c>
      <c r="U49" s="168">
        <f t="shared" si="69"/>
        <v>0</v>
      </c>
      <c r="V49" s="118"/>
      <c r="W49" s="235">
        <f t="shared" si="70"/>
        <v>0</v>
      </c>
      <c r="X49" s="236">
        <f t="shared" si="71"/>
        <v>0</v>
      </c>
      <c r="Y49" s="237">
        <f t="shared" si="72"/>
        <v>0</v>
      </c>
      <c r="Z49" s="235">
        <f t="shared" si="73"/>
        <v>0</v>
      </c>
      <c r="AA49" s="238">
        <f t="shared" si="74"/>
        <v>0</v>
      </c>
      <c r="AB49" s="238">
        <f t="shared" si="75"/>
        <v>0</v>
      </c>
      <c r="AC49" s="235">
        <f t="shared" si="76"/>
        <v>0</v>
      </c>
      <c r="AD49" s="238">
        <f t="shared" si="77"/>
        <v>0</v>
      </c>
      <c r="AE49" s="239">
        <f t="shared" si="78"/>
        <v>0</v>
      </c>
      <c r="AF49" s="237">
        <f t="shared" si="79"/>
        <v>0</v>
      </c>
      <c r="AG49" s="235">
        <f t="shared" si="80"/>
        <v>0</v>
      </c>
      <c r="AH49" s="240">
        <f t="shared" si="81"/>
        <v>0</v>
      </c>
      <c r="AI49" s="240">
        <f t="shared" si="82"/>
        <v>0</v>
      </c>
      <c r="AJ49" s="235">
        <f t="shared" si="83"/>
        <v>0</v>
      </c>
      <c r="AK49" s="238">
        <f t="shared" si="84"/>
        <v>0</v>
      </c>
      <c r="AL49" s="239">
        <f t="shared" si="85"/>
        <v>0</v>
      </c>
      <c r="AM49" s="237">
        <f t="shared" si="86"/>
        <v>0</v>
      </c>
      <c r="AN49" s="235">
        <f t="shared" si="87"/>
        <v>0</v>
      </c>
      <c r="AO49" s="240">
        <f t="shared" si="88"/>
        <v>0</v>
      </c>
      <c r="AP49" s="240">
        <f t="shared" si="89"/>
        <v>0</v>
      </c>
      <c r="AQ49" s="235">
        <f t="shared" si="90"/>
        <v>0</v>
      </c>
      <c r="AR49" s="238">
        <f t="shared" si="91"/>
        <v>0</v>
      </c>
      <c r="AS49" s="241">
        <v>0</v>
      </c>
      <c r="AT49" s="237">
        <v>0</v>
      </c>
      <c r="AU49" s="235">
        <v>0</v>
      </c>
      <c r="AV49" s="240">
        <f t="shared" si="92"/>
        <v>0</v>
      </c>
      <c r="AW49" s="235">
        <f t="shared" si="93"/>
        <v>0</v>
      </c>
      <c r="AX49" s="238">
        <f t="shared" si="94"/>
        <v>0</v>
      </c>
      <c r="AY49" s="241">
        <v>0</v>
      </c>
      <c r="AZ49" s="237">
        <v>0</v>
      </c>
      <c r="BA49" s="235">
        <v>0</v>
      </c>
      <c r="BB49" s="240">
        <f t="shared" si="95"/>
        <v>0</v>
      </c>
      <c r="BC49" s="240">
        <f t="shared" si="96"/>
        <v>0</v>
      </c>
      <c r="BD49" s="235">
        <f t="shared" si="97"/>
        <v>0</v>
      </c>
      <c r="BE49" s="238">
        <f t="shared" si="98"/>
        <v>0</v>
      </c>
      <c r="BF49" s="168">
        <f t="shared" si="99"/>
        <v>0</v>
      </c>
      <c r="BG49" s="242">
        <f t="shared" si="100"/>
        <v>0</v>
      </c>
      <c r="BH49" s="192">
        <f t="shared" si="37"/>
        <v>0</v>
      </c>
    </row>
    <row r="50" spans="2:60" x14ac:dyDescent="0.25">
      <c r="B50" s="246" t="s">
        <v>327</v>
      </c>
      <c r="C50" s="479"/>
      <c r="D50" s="146"/>
      <c r="E50" s="479"/>
      <c r="F50" s="479"/>
      <c r="G50" s="479"/>
      <c r="H50" s="479"/>
      <c r="I50" s="479"/>
      <c r="J50" s="479"/>
      <c r="K50" s="479"/>
      <c r="L50" s="479"/>
      <c r="M50" s="479"/>
      <c r="N50" s="479"/>
      <c r="O50" s="479"/>
      <c r="P50" s="479"/>
      <c r="Q50" s="146"/>
      <c r="R50" s="146"/>
      <c r="S50" s="146"/>
      <c r="T50" s="146"/>
      <c r="U50" s="146"/>
      <c r="V50" s="479"/>
      <c r="W50" s="146"/>
      <c r="X50" s="146"/>
      <c r="Y50" s="146"/>
      <c r="Z50" s="146"/>
      <c r="AA50" s="248"/>
      <c r="AB50" s="249">
        <f>SUM(AB39:AB49)</f>
        <v>0</v>
      </c>
      <c r="AC50" s="250">
        <f>IF(AB50&gt;0,SQRT(SUM(AD39:AD49))/AB50,0)</f>
        <v>0</v>
      </c>
      <c r="AD50" s="254"/>
      <c r="AE50" s="251"/>
      <c r="AF50" s="146"/>
      <c r="AG50" s="146"/>
      <c r="AH50" s="252"/>
      <c r="AI50" s="249">
        <f>SUM(AI39:AI49)</f>
        <v>0</v>
      </c>
      <c r="AJ50" s="250">
        <f>IF(AI50&gt;0,SQRT(SUM(AK39:AK49))/AI50,0)</f>
        <v>0</v>
      </c>
      <c r="AK50" s="254"/>
      <c r="AL50" s="146"/>
      <c r="AM50" s="146"/>
      <c r="AN50" s="146"/>
      <c r="AO50" s="146"/>
      <c r="AP50" s="249">
        <f>SUM(AP39:AP49)</f>
        <v>0</v>
      </c>
      <c r="AQ50" s="250">
        <f>IF(AP50&gt;0,SQRT(SUM(AR39:AR49))/AP50,0)</f>
        <v>0</v>
      </c>
      <c r="AR50" s="254"/>
      <c r="AS50" s="146"/>
      <c r="AT50" s="146"/>
      <c r="AU50" s="146"/>
      <c r="AV50" s="249">
        <f>SUM(AV39:AV49)</f>
        <v>0</v>
      </c>
      <c r="AW50" s="250">
        <f>IF(AV50&gt;0,SQRT(SUM(AX39:AX49))/AV50,0)</f>
        <v>0</v>
      </c>
      <c r="AX50" s="254"/>
      <c r="AY50" s="146"/>
      <c r="AZ50" s="146"/>
      <c r="BA50" s="253"/>
      <c r="BB50" s="254"/>
      <c r="BC50" s="249">
        <f>SUM(BC39:BC49)</f>
        <v>0</v>
      </c>
      <c r="BD50" s="250">
        <f>IF(BC50&gt;0,SQRT(SUM(BE39:BE49))/BC50,0)</f>
        <v>0</v>
      </c>
      <c r="BE50" s="254"/>
      <c r="BF50" s="249">
        <f>SUM(BF39:BF49)</f>
        <v>0</v>
      </c>
      <c r="BG50" s="255">
        <f>IF(BF50&gt;0,SQRT(SUM(BH39:BH49))/BF50,0)</f>
        <v>0</v>
      </c>
      <c r="BH50" s="192">
        <f t="shared" si="37"/>
        <v>0</v>
      </c>
    </row>
    <row r="51" spans="2:60" ht="15" customHeight="1" x14ac:dyDescent="0.25">
      <c r="B51" s="234" t="s">
        <v>337</v>
      </c>
      <c r="C51" s="688" t="s">
        <v>178</v>
      </c>
      <c r="D51" s="145" t="str">
        <f t="shared" ref="D51:D62" si="101">VLOOKUP($C51,$BI$187:$CM$654,2,FALSE)</f>
        <v>kg</v>
      </c>
      <c r="E51" s="80"/>
      <c r="F51" s="80"/>
      <c r="G51" s="80"/>
      <c r="H51" s="80"/>
      <c r="I51" s="80"/>
      <c r="J51" s="80"/>
      <c r="K51" s="80"/>
      <c r="L51" s="80"/>
      <c r="M51" s="80"/>
      <c r="N51" s="80"/>
      <c r="O51" s="80"/>
      <c r="P51" s="80"/>
      <c r="Q51" s="168">
        <f>SUM(E51:P51)</f>
        <v>0</v>
      </c>
      <c r="R51" s="145">
        <f>COUNT(E51:P51)</f>
        <v>0</v>
      </c>
      <c r="S51" s="168">
        <f>IF(R51&gt;1,AVERAGE(E51:P51),0)</f>
        <v>0</v>
      </c>
      <c r="T51" s="168">
        <f>IF(R51&gt;1,STDEV(E51:P51),0)</f>
        <v>0</v>
      </c>
      <c r="U51" s="168">
        <f t="shared" ref="U51:U62" si="102">IF(R51&gt;1,VLOOKUP($R51,$BI$574:$BJ$586,2,FALSE),0)</f>
        <v>0</v>
      </c>
      <c r="V51" s="118"/>
      <c r="W51" s="235">
        <f t="shared" ref="W51:W62" si="103">IF(R51&gt;1,1-((S51-((T51*U51)/(SQRT(R51))))/S51),VLOOKUP($C51,$BI$187:$CP$654,34,FALSE))</f>
        <v>0.5</v>
      </c>
      <c r="X51" s="236">
        <v>0</v>
      </c>
      <c r="Y51" s="237">
        <v>0</v>
      </c>
      <c r="Z51" s="235">
        <v>0</v>
      </c>
      <c r="AA51" s="238">
        <f t="shared" ref="AA51:AA60" si="104">($Q51*X51)/1000</f>
        <v>0</v>
      </c>
      <c r="AB51" s="238">
        <f t="shared" ref="AB51:AB62" si="105">AA51*$BJ$592</f>
        <v>0</v>
      </c>
      <c r="AC51" s="235">
        <f t="shared" ref="AC51:AC60" si="106">IF(AA51&gt;0,SQRT(($W51*$W51)+(Z51*Z51)+($V51*$V51)),0)</f>
        <v>0</v>
      </c>
      <c r="AD51" s="238">
        <f t="shared" ref="AD51:AD60" si="107">(AB51*AC51)^2</f>
        <v>0</v>
      </c>
      <c r="AE51" s="239">
        <v>0</v>
      </c>
      <c r="AF51" s="237">
        <v>0</v>
      </c>
      <c r="AG51" s="235">
        <v>0</v>
      </c>
      <c r="AH51" s="240">
        <f t="shared" ref="AH51:AH60" si="108">($Q51*AE51)/1000</f>
        <v>0</v>
      </c>
      <c r="AI51" s="240">
        <f t="shared" ref="AI51:AI62" si="109">AH51*$BJ$593</f>
        <v>0</v>
      </c>
      <c r="AJ51" s="235">
        <f t="shared" ref="AJ51:AJ60" si="110">IF(AH51&gt;0,SQRT(($W51*$W51)+(AG51*AG51)+($V51*$V51)),0)</f>
        <v>0</v>
      </c>
      <c r="AK51" s="238">
        <f t="shared" ref="AK51:AK60" si="111">(AI51*AJ51)^2</f>
        <v>0</v>
      </c>
      <c r="AL51" s="239">
        <v>0</v>
      </c>
      <c r="AM51" s="237">
        <f>VLOOKUP($C51,$BI$187:$CM$654,28,FALSE)</f>
        <v>0</v>
      </c>
      <c r="AN51" s="235">
        <v>0</v>
      </c>
      <c r="AO51" s="240">
        <f t="shared" ref="AO51:AO56" si="112">(W51*AL51)/1000</f>
        <v>0</v>
      </c>
      <c r="AP51" s="240">
        <f t="shared" ref="AP51:AP62" si="113">AO51*$BJ$594</f>
        <v>0</v>
      </c>
      <c r="AQ51" s="235">
        <f t="shared" ref="AQ51:AQ60" si="114">IF(AO51&gt;0,SQRT(($W51*$W51)+(AN51*AN51)+($V51*$V51)),0)</f>
        <v>0</v>
      </c>
      <c r="AR51" s="238">
        <f t="shared" ref="AR51:AR60" si="115">(AP51*AQ51)^2</f>
        <v>0</v>
      </c>
      <c r="AS51" s="241">
        <f t="shared" ref="AS51:AS56" si="116">VLOOKUP($C51,$BI$187:$CM$654,3,FALSE)</f>
        <v>2473.2039999999997</v>
      </c>
      <c r="AT51" s="237" t="str">
        <f t="shared" ref="AT51:AT56" si="117">VLOOKUP($C51,$BI$187:$CM$654,4,FALSE)</f>
        <v>kgCO2e/kg</v>
      </c>
      <c r="AU51" s="235">
        <f t="shared" ref="AU51:AU56" si="118">IF($Q51&gt;0,VLOOKUP($C51,$BI$187:$CM$654,6,FALSE),0)</f>
        <v>0</v>
      </c>
      <c r="AV51" s="686">
        <f t="shared" ref="AV51:AV62" si="119">($Q51*AS51)/1000</f>
        <v>0</v>
      </c>
      <c r="AW51" s="235">
        <f t="shared" ref="AW51:AW62" si="120">IF(AV51&gt;0,SQRT(($W51*$W51)+(AU51*AU51)+($V51*$V51)),0)</f>
        <v>0</v>
      </c>
      <c r="AX51" s="238">
        <f>(AV51*AW51)^2</f>
        <v>0</v>
      </c>
      <c r="AY51" s="241">
        <v>0</v>
      </c>
      <c r="AZ51" s="237">
        <v>0</v>
      </c>
      <c r="BA51" s="235">
        <v>0</v>
      </c>
      <c r="BB51" s="240">
        <f>($Q51*AY51)/1000</f>
        <v>0</v>
      </c>
      <c r="BC51" s="240">
        <f t="shared" ref="BC51:BC62" si="121">BB51*$BJ$595</f>
        <v>0</v>
      </c>
      <c r="BD51" s="235">
        <v>0</v>
      </c>
      <c r="BE51" s="238">
        <f t="shared" ref="BE51:BE60" si="122">(BC51*BD51)^2</f>
        <v>0</v>
      </c>
      <c r="BF51" s="685">
        <f t="shared" ref="BF51:BF62" si="123">AB51+AI51+AP51+AV51+BC51</f>
        <v>0</v>
      </c>
      <c r="BG51" s="242">
        <f t="shared" ref="BG51:BG62" si="124">IF(BF51&gt;0,SQRT(AD51+AK51+AR51+AX51+BE51)/BF51,0)</f>
        <v>0</v>
      </c>
      <c r="BH51" s="192">
        <f t="shared" si="37"/>
        <v>0</v>
      </c>
    </row>
    <row r="52" spans="2:60" x14ac:dyDescent="0.25">
      <c r="B52" s="243" t="s">
        <v>338</v>
      </c>
      <c r="C52" s="688"/>
      <c r="D52" s="145">
        <f t="shared" si="101"/>
        <v>0</v>
      </c>
      <c r="E52" s="80"/>
      <c r="F52" s="86"/>
      <c r="G52" s="86"/>
      <c r="H52" s="86"/>
      <c r="I52" s="86"/>
      <c r="J52" s="86"/>
      <c r="K52" s="86"/>
      <c r="L52" s="86"/>
      <c r="M52" s="86"/>
      <c r="N52" s="86"/>
      <c r="O52" s="86"/>
      <c r="P52" s="86"/>
      <c r="Q52" s="168">
        <f>SUM(E52:P52)</f>
        <v>0</v>
      </c>
      <c r="R52" s="145">
        <f>COUNT(E52:P52)</f>
        <v>0</v>
      </c>
      <c r="S52" s="168">
        <f>IF(R52&gt;1,AVERAGE(E52:P52),0)</f>
        <v>0</v>
      </c>
      <c r="T52" s="168">
        <f>IF(R52&gt;1,STDEV(E52:P52),0)</f>
        <v>0</v>
      </c>
      <c r="U52" s="168">
        <f t="shared" si="102"/>
        <v>0</v>
      </c>
      <c r="V52" s="118"/>
      <c r="W52" s="235">
        <f t="shared" si="103"/>
        <v>0</v>
      </c>
      <c r="X52" s="236">
        <v>0</v>
      </c>
      <c r="Y52" s="237">
        <v>0</v>
      </c>
      <c r="Z52" s="235">
        <v>0</v>
      </c>
      <c r="AA52" s="238">
        <f>($Q52*X52)/1000</f>
        <v>0</v>
      </c>
      <c r="AB52" s="238">
        <f t="shared" si="105"/>
        <v>0</v>
      </c>
      <c r="AC52" s="235">
        <f>IF(AA52&gt;0,SQRT(($W52*$W52)+(Z52*Z52)+($V52*$V52)),0)</f>
        <v>0</v>
      </c>
      <c r="AD52" s="238">
        <f>(AB52*AC52)^2</f>
        <v>0</v>
      </c>
      <c r="AE52" s="239">
        <v>0</v>
      </c>
      <c r="AF52" s="237">
        <v>0</v>
      </c>
      <c r="AG52" s="235">
        <v>0</v>
      </c>
      <c r="AH52" s="240">
        <f>($Q52*AE52)/1000</f>
        <v>0</v>
      </c>
      <c r="AI52" s="240">
        <f t="shared" si="109"/>
        <v>0</v>
      </c>
      <c r="AJ52" s="235">
        <f>IF(AH52&gt;0,SQRT(($W52*$W52)+(AG52*AG52)+($V52*$V52)),0)</f>
        <v>0</v>
      </c>
      <c r="AK52" s="238">
        <f>(AI52*AJ52)^2</f>
        <v>0</v>
      </c>
      <c r="AL52" s="239">
        <v>0</v>
      </c>
      <c r="AM52" s="237">
        <v>0</v>
      </c>
      <c r="AN52" s="235">
        <v>0</v>
      </c>
      <c r="AO52" s="240">
        <f>(W52*AL52)/1000</f>
        <v>0</v>
      </c>
      <c r="AP52" s="240">
        <f t="shared" si="113"/>
        <v>0</v>
      </c>
      <c r="AQ52" s="235">
        <f>IF(AO52&gt;0,SQRT(($W52*$W52)+(AN52*AN52)+($V52*$V52)),0)</f>
        <v>0</v>
      </c>
      <c r="AR52" s="238">
        <f>(AP52*AQ52)^2</f>
        <v>0</v>
      </c>
      <c r="AS52" s="241">
        <f t="shared" si="116"/>
        <v>0</v>
      </c>
      <c r="AT52" s="237">
        <f t="shared" si="117"/>
        <v>0</v>
      </c>
      <c r="AU52" s="235">
        <f t="shared" si="118"/>
        <v>0</v>
      </c>
      <c r="AV52" s="240">
        <f t="shared" si="119"/>
        <v>0</v>
      </c>
      <c r="AW52" s="235">
        <f t="shared" si="120"/>
        <v>0</v>
      </c>
      <c r="AX52" s="238">
        <f>(AV52*AW52)^2</f>
        <v>0</v>
      </c>
      <c r="AY52" s="241">
        <v>0</v>
      </c>
      <c r="AZ52" s="237">
        <v>0</v>
      </c>
      <c r="BA52" s="235">
        <v>0</v>
      </c>
      <c r="BB52" s="240">
        <f>($Q52*AY52)/1000</f>
        <v>0</v>
      </c>
      <c r="BC52" s="240">
        <f t="shared" si="121"/>
        <v>0</v>
      </c>
      <c r="BD52" s="235">
        <v>0</v>
      </c>
      <c r="BE52" s="238">
        <f>(BC52*BD52)^2</f>
        <v>0</v>
      </c>
      <c r="BF52" s="168">
        <f t="shared" si="123"/>
        <v>0</v>
      </c>
      <c r="BG52" s="242">
        <f t="shared" si="124"/>
        <v>0</v>
      </c>
      <c r="BH52" s="192">
        <f>(BF52*BG52)^2</f>
        <v>0</v>
      </c>
    </row>
    <row r="53" spans="2:60" x14ac:dyDescent="0.25">
      <c r="B53" s="243"/>
      <c r="C53" s="84"/>
      <c r="D53" s="145">
        <f t="shared" si="101"/>
        <v>0</v>
      </c>
      <c r="E53" s="80"/>
      <c r="F53" s="80"/>
      <c r="G53" s="80"/>
      <c r="H53" s="80"/>
      <c r="I53" s="80"/>
      <c r="J53" s="80"/>
      <c r="K53" s="80"/>
      <c r="L53" s="80"/>
      <c r="M53" s="80"/>
      <c r="N53" s="80"/>
      <c r="O53" s="80"/>
      <c r="P53" s="80"/>
      <c r="Q53" s="168">
        <f>SUM(E53:P53)</f>
        <v>0</v>
      </c>
      <c r="R53" s="145">
        <f>COUNT(E53:P53)</f>
        <v>0</v>
      </c>
      <c r="S53" s="168">
        <f>IF(R53&gt;1,AVERAGE(E53:P53),0)</f>
        <v>0</v>
      </c>
      <c r="T53" s="168">
        <f>IF(R53&gt;1,STDEV(E53:P53),0)</f>
        <v>0</v>
      </c>
      <c r="U53" s="168">
        <f t="shared" si="102"/>
        <v>0</v>
      </c>
      <c r="V53" s="118"/>
      <c r="W53" s="235">
        <f t="shared" si="103"/>
        <v>0</v>
      </c>
      <c r="X53" s="236">
        <v>0</v>
      </c>
      <c r="Y53" s="237">
        <v>0</v>
      </c>
      <c r="Z53" s="235">
        <v>0</v>
      </c>
      <c r="AA53" s="238">
        <f>($Q53*X53)/1000</f>
        <v>0</v>
      </c>
      <c r="AB53" s="238">
        <f t="shared" si="105"/>
        <v>0</v>
      </c>
      <c r="AC53" s="235">
        <f>IF(AA53&gt;0,SQRT(($W53*$W53)+(Z53*Z53)+($V53*$V53)),0)</f>
        <v>0</v>
      </c>
      <c r="AD53" s="238">
        <f>(AB53*AC53)^2</f>
        <v>0</v>
      </c>
      <c r="AE53" s="239">
        <v>0</v>
      </c>
      <c r="AF53" s="237">
        <v>0</v>
      </c>
      <c r="AG53" s="235">
        <v>0</v>
      </c>
      <c r="AH53" s="240">
        <f>($Q53*AE53)/1000</f>
        <v>0</v>
      </c>
      <c r="AI53" s="240">
        <f t="shared" si="109"/>
        <v>0</v>
      </c>
      <c r="AJ53" s="235">
        <f>IF(AH53&gt;0,SQRT(($W53*$W53)+(AG53*AG53)+($V53*$V53)),0)</f>
        <v>0</v>
      </c>
      <c r="AK53" s="238">
        <f>(AI53*AJ53)^2</f>
        <v>0</v>
      </c>
      <c r="AL53" s="239">
        <v>0</v>
      </c>
      <c r="AM53" s="237">
        <v>0</v>
      </c>
      <c r="AN53" s="235">
        <v>0</v>
      </c>
      <c r="AO53" s="240">
        <f>(W53*AL53)/1000</f>
        <v>0</v>
      </c>
      <c r="AP53" s="240">
        <f t="shared" si="113"/>
        <v>0</v>
      </c>
      <c r="AQ53" s="235">
        <f>IF(AO53&gt;0,SQRT(($W53*$W53)+(AN53*AN53)+($V53*$V53)),0)</f>
        <v>0</v>
      </c>
      <c r="AR53" s="238">
        <f>(AP53*AQ53)^2</f>
        <v>0</v>
      </c>
      <c r="AS53" s="241">
        <f t="shared" si="116"/>
        <v>0</v>
      </c>
      <c r="AT53" s="237">
        <f t="shared" si="117"/>
        <v>0</v>
      </c>
      <c r="AU53" s="235">
        <f t="shared" si="118"/>
        <v>0</v>
      </c>
      <c r="AV53" s="240">
        <f t="shared" si="119"/>
        <v>0</v>
      </c>
      <c r="AW53" s="235">
        <f t="shared" si="120"/>
        <v>0</v>
      </c>
      <c r="AX53" s="238">
        <f>(AV53*AW53)^2</f>
        <v>0</v>
      </c>
      <c r="AY53" s="241">
        <v>0</v>
      </c>
      <c r="AZ53" s="237">
        <v>0</v>
      </c>
      <c r="BA53" s="235">
        <v>0</v>
      </c>
      <c r="BB53" s="240">
        <f>($Q53*AY53)/1000</f>
        <v>0</v>
      </c>
      <c r="BC53" s="240">
        <f t="shared" si="121"/>
        <v>0</v>
      </c>
      <c r="BD53" s="235">
        <v>0</v>
      </c>
      <c r="BE53" s="238">
        <f>(BC53*BD53)^2</f>
        <v>0</v>
      </c>
      <c r="BF53" s="168">
        <f t="shared" si="123"/>
        <v>0</v>
      </c>
      <c r="BG53" s="242">
        <f t="shared" si="124"/>
        <v>0</v>
      </c>
      <c r="BH53" s="192">
        <f>(BF53*BG53)^2</f>
        <v>0</v>
      </c>
    </row>
    <row r="54" spans="2:60" x14ac:dyDescent="0.25">
      <c r="B54" s="243"/>
      <c r="C54" s="84"/>
      <c r="D54" s="145">
        <f t="shared" si="101"/>
        <v>0</v>
      </c>
      <c r="E54" s="81"/>
      <c r="F54" s="86"/>
      <c r="G54" s="86"/>
      <c r="H54" s="86"/>
      <c r="I54" s="86"/>
      <c r="J54" s="86"/>
      <c r="K54" s="86"/>
      <c r="L54" s="86"/>
      <c r="M54" s="86"/>
      <c r="N54" s="86"/>
      <c r="O54" s="86"/>
      <c r="P54" s="86"/>
      <c r="Q54" s="168">
        <f t="shared" ref="Q54:Q60" si="125">SUM(E54:P54)</f>
        <v>0</v>
      </c>
      <c r="R54" s="145">
        <f t="shared" ref="R54:R60" si="126">COUNT(E54:P54)</f>
        <v>0</v>
      </c>
      <c r="S54" s="168">
        <f t="shared" ref="S54:S60" si="127">IF(R54&gt;1,AVERAGE(E54:P54),0)</f>
        <v>0</v>
      </c>
      <c r="T54" s="168">
        <f t="shared" ref="T54:T60" si="128">IF(R54&gt;1,STDEV(E54:P54),0)</f>
        <v>0</v>
      </c>
      <c r="U54" s="168">
        <f t="shared" si="102"/>
        <v>0</v>
      </c>
      <c r="V54" s="118"/>
      <c r="W54" s="235">
        <f t="shared" si="103"/>
        <v>0</v>
      </c>
      <c r="X54" s="236">
        <v>0</v>
      </c>
      <c r="Y54" s="237">
        <v>0</v>
      </c>
      <c r="Z54" s="235">
        <v>0</v>
      </c>
      <c r="AA54" s="238">
        <f t="shared" si="104"/>
        <v>0</v>
      </c>
      <c r="AB54" s="238">
        <f t="shared" si="105"/>
        <v>0</v>
      </c>
      <c r="AC54" s="235">
        <f t="shared" si="106"/>
        <v>0</v>
      </c>
      <c r="AD54" s="238">
        <f t="shared" si="107"/>
        <v>0</v>
      </c>
      <c r="AE54" s="239">
        <v>0</v>
      </c>
      <c r="AF54" s="237">
        <v>0</v>
      </c>
      <c r="AG54" s="235">
        <v>0</v>
      </c>
      <c r="AH54" s="240">
        <f t="shared" si="108"/>
        <v>0</v>
      </c>
      <c r="AI54" s="240">
        <f t="shared" si="109"/>
        <v>0</v>
      </c>
      <c r="AJ54" s="235">
        <f t="shared" si="110"/>
        <v>0</v>
      </c>
      <c r="AK54" s="238">
        <f t="shared" si="111"/>
        <v>0</v>
      </c>
      <c r="AL54" s="239">
        <v>0</v>
      </c>
      <c r="AM54" s="237">
        <v>0</v>
      </c>
      <c r="AN54" s="235">
        <v>0</v>
      </c>
      <c r="AO54" s="240">
        <f t="shared" si="112"/>
        <v>0</v>
      </c>
      <c r="AP54" s="240">
        <f t="shared" si="113"/>
        <v>0</v>
      </c>
      <c r="AQ54" s="235">
        <f t="shared" si="114"/>
        <v>0</v>
      </c>
      <c r="AR54" s="238">
        <f t="shared" si="115"/>
        <v>0</v>
      </c>
      <c r="AS54" s="241">
        <f t="shared" si="116"/>
        <v>0</v>
      </c>
      <c r="AT54" s="237">
        <f t="shared" si="117"/>
        <v>0</v>
      </c>
      <c r="AU54" s="235">
        <f t="shared" si="118"/>
        <v>0</v>
      </c>
      <c r="AV54" s="240">
        <f t="shared" si="119"/>
        <v>0</v>
      </c>
      <c r="AW54" s="235">
        <f t="shared" si="120"/>
        <v>0</v>
      </c>
      <c r="AX54" s="238">
        <f t="shared" ref="AX54:AX60" si="129">(AV54*AW54)^2</f>
        <v>0</v>
      </c>
      <c r="AY54" s="241">
        <v>0</v>
      </c>
      <c r="AZ54" s="237">
        <v>0</v>
      </c>
      <c r="BA54" s="235">
        <v>0</v>
      </c>
      <c r="BB54" s="240">
        <f t="shared" ref="BB54:BB60" si="130">($Q54*AY54)/1000</f>
        <v>0</v>
      </c>
      <c r="BC54" s="240">
        <f t="shared" si="121"/>
        <v>0</v>
      </c>
      <c r="BD54" s="235">
        <v>0</v>
      </c>
      <c r="BE54" s="238">
        <f t="shared" si="122"/>
        <v>0</v>
      </c>
      <c r="BF54" s="168">
        <f t="shared" si="123"/>
        <v>0</v>
      </c>
      <c r="BG54" s="242">
        <f t="shared" si="124"/>
        <v>0</v>
      </c>
      <c r="BH54" s="192">
        <f t="shared" si="37"/>
        <v>0</v>
      </c>
    </row>
    <row r="55" spans="2:60" x14ac:dyDescent="0.25">
      <c r="B55" s="243"/>
      <c r="C55" s="84"/>
      <c r="D55" s="145">
        <f t="shared" si="101"/>
        <v>0</v>
      </c>
      <c r="E55" s="86"/>
      <c r="F55" s="86"/>
      <c r="G55" s="86"/>
      <c r="H55" s="86"/>
      <c r="I55" s="86"/>
      <c r="J55" s="86"/>
      <c r="K55" s="86"/>
      <c r="L55" s="86"/>
      <c r="M55" s="86"/>
      <c r="N55" s="86"/>
      <c r="O55" s="86"/>
      <c r="P55" s="86"/>
      <c r="Q55" s="168">
        <f t="shared" si="125"/>
        <v>0</v>
      </c>
      <c r="R55" s="145">
        <f t="shared" si="126"/>
        <v>0</v>
      </c>
      <c r="S55" s="168">
        <f t="shared" si="127"/>
        <v>0</v>
      </c>
      <c r="T55" s="168">
        <f t="shared" si="128"/>
        <v>0</v>
      </c>
      <c r="U55" s="168">
        <f t="shared" si="102"/>
        <v>0</v>
      </c>
      <c r="V55" s="118"/>
      <c r="W55" s="235">
        <f t="shared" si="103"/>
        <v>0</v>
      </c>
      <c r="X55" s="236">
        <v>0</v>
      </c>
      <c r="Y55" s="237">
        <v>0</v>
      </c>
      <c r="Z55" s="235">
        <v>0</v>
      </c>
      <c r="AA55" s="238">
        <f t="shared" si="104"/>
        <v>0</v>
      </c>
      <c r="AB55" s="238">
        <f t="shared" si="105"/>
        <v>0</v>
      </c>
      <c r="AC55" s="235">
        <f t="shared" si="106"/>
        <v>0</v>
      </c>
      <c r="AD55" s="238">
        <f t="shared" si="107"/>
        <v>0</v>
      </c>
      <c r="AE55" s="239">
        <v>0</v>
      </c>
      <c r="AF55" s="237">
        <v>0</v>
      </c>
      <c r="AG55" s="235">
        <v>0</v>
      </c>
      <c r="AH55" s="240">
        <f t="shared" si="108"/>
        <v>0</v>
      </c>
      <c r="AI55" s="240">
        <f t="shared" si="109"/>
        <v>0</v>
      </c>
      <c r="AJ55" s="235">
        <f t="shared" si="110"/>
        <v>0</v>
      </c>
      <c r="AK55" s="238">
        <f t="shared" si="111"/>
        <v>0</v>
      </c>
      <c r="AL55" s="239">
        <v>0</v>
      </c>
      <c r="AM55" s="237">
        <v>0</v>
      </c>
      <c r="AN55" s="235">
        <v>0</v>
      </c>
      <c r="AO55" s="240">
        <f t="shared" si="112"/>
        <v>0</v>
      </c>
      <c r="AP55" s="240">
        <f t="shared" si="113"/>
        <v>0</v>
      </c>
      <c r="AQ55" s="235">
        <f t="shared" si="114"/>
        <v>0</v>
      </c>
      <c r="AR55" s="238">
        <f t="shared" si="115"/>
        <v>0</v>
      </c>
      <c r="AS55" s="241">
        <f t="shared" si="116"/>
        <v>0</v>
      </c>
      <c r="AT55" s="237">
        <f t="shared" si="117"/>
        <v>0</v>
      </c>
      <c r="AU55" s="235">
        <f t="shared" si="118"/>
        <v>0</v>
      </c>
      <c r="AV55" s="240">
        <f t="shared" si="119"/>
        <v>0</v>
      </c>
      <c r="AW55" s="235">
        <f t="shared" si="120"/>
        <v>0</v>
      </c>
      <c r="AX55" s="238">
        <f t="shared" si="129"/>
        <v>0</v>
      </c>
      <c r="AY55" s="241">
        <v>0</v>
      </c>
      <c r="AZ55" s="237">
        <v>0</v>
      </c>
      <c r="BA55" s="235">
        <v>0</v>
      </c>
      <c r="BB55" s="240">
        <f t="shared" si="130"/>
        <v>0</v>
      </c>
      <c r="BC55" s="240">
        <f t="shared" si="121"/>
        <v>0</v>
      </c>
      <c r="BD55" s="235">
        <v>0</v>
      </c>
      <c r="BE55" s="238">
        <f t="shared" si="122"/>
        <v>0</v>
      </c>
      <c r="BF55" s="168">
        <f t="shared" si="123"/>
        <v>0</v>
      </c>
      <c r="BG55" s="242">
        <f t="shared" si="124"/>
        <v>0</v>
      </c>
      <c r="BH55" s="192">
        <f t="shared" si="37"/>
        <v>0</v>
      </c>
    </row>
    <row r="56" spans="2:60" x14ac:dyDescent="0.25">
      <c r="B56" s="244"/>
      <c r="C56" s="84"/>
      <c r="D56" s="145">
        <f t="shared" si="101"/>
        <v>0</v>
      </c>
      <c r="E56" s="86"/>
      <c r="F56" s="86"/>
      <c r="G56" s="86"/>
      <c r="H56" s="86"/>
      <c r="I56" s="86"/>
      <c r="J56" s="86"/>
      <c r="K56" s="86"/>
      <c r="L56" s="86"/>
      <c r="M56" s="86"/>
      <c r="N56" s="86"/>
      <c r="O56" s="86"/>
      <c r="P56" s="86"/>
      <c r="Q56" s="168">
        <f t="shared" si="125"/>
        <v>0</v>
      </c>
      <c r="R56" s="145">
        <f t="shared" si="126"/>
        <v>0</v>
      </c>
      <c r="S56" s="168">
        <f t="shared" si="127"/>
        <v>0</v>
      </c>
      <c r="T56" s="168">
        <f t="shared" si="128"/>
        <v>0</v>
      </c>
      <c r="U56" s="168">
        <f t="shared" si="102"/>
        <v>0</v>
      </c>
      <c r="V56" s="118"/>
      <c r="W56" s="235">
        <f t="shared" si="103"/>
        <v>0</v>
      </c>
      <c r="X56" s="236">
        <v>0</v>
      </c>
      <c r="Y56" s="237">
        <v>0</v>
      </c>
      <c r="Z56" s="235">
        <v>0</v>
      </c>
      <c r="AA56" s="238">
        <f t="shared" si="104"/>
        <v>0</v>
      </c>
      <c r="AB56" s="238">
        <f t="shared" si="105"/>
        <v>0</v>
      </c>
      <c r="AC56" s="235">
        <f t="shared" si="106"/>
        <v>0</v>
      </c>
      <c r="AD56" s="238">
        <f t="shared" si="107"/>
        <v>0</v>
      </c>
      <c r="AE56" s="239">
        <v>0</v>
      </c>
      <c r="AF56" s="237">
        <v>0</v>
      </c>
      <c r="AG56" s="235">
        <v>0</v>
      </c>
      <c r="AH56" s="240">
        <f t="shared" si="108"/>
        <v>0</v>
      </c>
      <c r="AI56" s="240">
        <f t="shared" si="109"/>
        <v>0</v>
      </c>
      <c r="AJ56" s="235">
        <f t="shared" si="110"/>
        <v>0</v>
      </c>
      <c r="AK56" s="238">
        <f t="shared" si="111"/>
        <v>0</v>
      </c>
      <c r="AL56" s="239">
        <v>0</v>
      </c>
      <c r="AM56" s="237">
        <v>0</v>
      </c>
      <c r="AN56" s="235">
        <v>0</v>
      </c>
      <c r="AO56" s="240">
        <f t="shared" si="112"/>
        <v>0</v>
      </c>
      <c r="AP56" s="240">
        <f t="shared" si="113"/>
        <v>0</v>
      </c>
      <c r="AQ56" s="235">
        <f t="shared" si="114"/>
        <v>0</v>
      </c>
      <c r="AR56" s="238">
        <f t="shared" si="115"/>
        <v>0</v>
      </c>
      <c r="AS56" s="241">
        <f t="shared" si="116"/>
        <v>0</v>
      </c>
      <c r="AT56" s="237">
        <f t="shared" si="117"/>
        <v>0</v>
      </c>
      <c r="AU56" s="235">
        <f t="shared" si="118"/>
        <v>0</v>
      </c>
      <c r="AV56" s="240">
        <f t="shared" si="119"/>
        <v>0</v>
      </c>
      <c r="AW56" s="235">
        <f t="shared" si="120"/>
        <v>0</v>
      </c>
      <c r="AX56" s="238">
        <f t="shared" si="129"/>
        <v>0</v>
      </c>
      <c r="AY56" s="241">
        <v>0</v>
      </c>
      <c r="AZ56" s="237">
        <v>0</v>
      </c>
      <c r="BA56" s="235">
        <v>0</v>
      </c>
      <c r="BB56" s="240">
        <f t="shared" si="130"/>
        <v>0</v>
      </c>
      <c r="BC56" s="240">
        <f t="shared" si="121"/>
        <v>0</v>
      </c>
      <c r="BD56" s="235">
        <v>0</v>
      </c>
      <c r="BE56" s="238">
        <f t="shared" si="122"/>
        <v>0</v>
      </c>
      <c r="BF56" s="168">
        <f t="shared" si="123"/>
        <v>0</v>
      </c>
      <c r="BG56" s="242">
        <f t="shared" si="124"/>
        <v>0</v>
      </c>
      <c r="BH56" s="192">
        <f t="shared" si="37"/>
        <v>0</v>
      </c>
    </row>
    <row r="57" spans="2:60" x14ac:dyDescent="0.25">
      <c r="B57" s="892" t="s">
        <v>339</v>
      </c>
      <c r="C57" s="84"/>
      <c r="D57" s="145">
        <f t="shared" si="101"/>
        <v>0</v>
      </c>
      <c r="E57" s="86"/>
      <c r="F57" s="86"/>
      <c r="G57" s="86"/>
      <c r="H57" s="86"/>
      <c r="I57" s="86"/>
      <c r="J57" s="86"/>
      <c r="K57" s="86"/>
      <c r="L57" s="86"/>
      <c r="M57" s="86"/>
      <c r="N57" s="86"/>
      <c r="O57" s="86"/>
      <c r="P57" s="86"/>
      <c r="Q57" s="168">
        <f t="shared" si="125"/>
        <v>0</v>
      </c>
      <c r="R57" s="145">
        <f t="shared" si="126"/>
        <v>0</v>
      </c>
      <c r="S57" s="168">
        <f t="shared" si="127"/>
        <v>0</v>
      </c>
      <c r="T57" s="168">
        <f t="shared" si="128"/>
        <v>0</v>
      </c>
      <c r="U57" s="168">
        <f t="shared" si="102"/>
        <v>0</v>
      </c>
      <c r="V57" s="118"/>
      <c r="W57" s="235">
        <f t="shared" si="103"/>
        <v>0</v>
      </c>
      <c r="X57" s="236">
        <f>VLOOKUP($C57,$BI$187:$CM$654,3,FALSE)</f>
        <v>0</v>
      </c>
      <c r="Y57" s="237">
        <f>VLOOKUP($C57,$BI$187:$CM$654,4,FALSE)</f>
        <v>0</v>
      </c>
      <c r="Z57" s="235">
        <f>IF($Q57&gt;0,VLOOKUP($C57,$BI$187:$CM$654,6,FALSE),0)</f>
        <v>0</v>
      </c>
      <c r="AA57" s="238">
        <f t="shared" si="104"/>
        <v>0</v>
      </c>
      <c r="AB57" s="238">
        <f t="shared" si="105"/>
        <v>0</v>
      </c>
      <c r="AC57" s="235">
        <f t="shared" si="106"/>
        <v>0</v>
      </c>
      <c r="AD57" s="238">
        <f t="shared" si="107"/>
        <v>0</v>
      </c>
      <c r="AE57" s="239">
        <v>0</v>
      </c>
      <c r="AF57" s="237">
        <v>0</v>
      </c>
      <c r="AG57" s="235">
        <v>0</v>
      </c>
      <c r="AH57" s="240">
        <f t="shared" si="108"/>
        <v>0</v>
      </c>
      <c r="AI57" s="240">
        <f t="shared" si="109"/>
        <v>0</v>
      </c>
      <c r="AJ57" s="235">
        <f t="shared" si="110"/>
        <v>0</v>
      </c>
      <c r="AK57" s="238">
        <f t="shared" si="111"/>
        <v>0</v>
      </c>
      <c r="AL57" s="239">
        <v>0</v>
      </c>
      <c r="AM57" s="237">
        <v>0</v>
      </c>
      <c r="AN57" s="235">
        <v>0</v>
      </c>
      <c r="AO57" s="240">
        <f>($Q57*AL57)/1000</f>
        <v>0</v>
      </c>
      <c r="AP57" s="240">
        <f t="shared" si="113"/>
        <v>0</v>
      </c>
      <c r="AQ57" s="235">
        <f t="shared" si="114"/>
        <v>0</v>
      </c>
      <c r="AR57" s="238">
        <f t="shared" si="115"/>
        <v>0</v>
      </c>
      <c r="AS57" s="241">
        <v>0</v>
      </c>
      <c r="AT57" s="237">
        <v>0</v>
      </c>
      <c r="AU57" s="235">
        <v>0</v>
      </c>
      <c r="AV57" s="240">
        <f t="shared" si="119"/>
        <v>0</v>
      </c>
      <c r="AW57" s="235">
        <f t="shared" si="120"/>
        <v>0</v>
      </c>
      <c r="AX57" s="238">
        <f t="shared" si="129"/>
        <v>0</v>
      </c>
      <c r="AY57" s="241">
        <v>0</v>
      </c>
      <c r="AZ57" s="237">
        <v>0</v>
      </c>
      <c r="BA57" s="235">
        <v>0</v>
      </c>
      <c r="BB57" s="240">
        <f t="shared" si="130"/>
        <v>0</v>
      </c>
      <c r="BC57" s="240">
        <f t="shared" si="121"/>
        <v>0</v>
      </c>
      <c r="BD57" s="235">
        <f>IF(BB57&gt;0,SQRT(($W57*$W57)+(BA57*BA57)+($V57*$V57)),0)</f>
        <v>0</v>
      </c>
      <c r="BE57" s="238">
        <f t="shared" si="122"/>
        <v>0</v>
      </c>
      <c r="BF57" s="168">
        <f t="shared" si="123"/>
        <v>0</v>
      </c>
      <c r="BG57" s="242">
        <f t="shared" si="124"/>
        <v>0</v>
      </c>
      <c r="BH57" s="192">
        <f t="shared" si="37"/>
        <v>0</v>
      </c>
    </row>
    <row r="58" spans="2:60" x14ac:dyDescent="0.25">
      <c r="B58" s="893"/>
      <c r="C58" s="689" t="s">
        <v>99</v>
      </c>
      <c r="D58" s="145" t="str">
        <f t="shared" si="101"/>
        <v>kg</v>
      </c>
      <c r="E58" s="86"/>
      <c r="F58" s="86"/>
      <c r="G58" s="86"/>
      <c r="H58" s="86"/>
      <c r="I58" s="86"/>
      <c r="J58" s="86"/>
      <c r="K58" s="86"/>
      <c r="L58" s="86"/>
      <c r="M58" s="86"/>
      <c r="N58" s="86"/>
      <c r="O58" s="86"/>
      <c r="P58" s="86"/>
      <c r="Q58" s="168">
        <f t="shared" si="125"/>
        <v>0</v>
      </c>
      <c r="R58" s="145">
        <f t="shared" si="126"/>
        <v>0</v>
      </c>
      <c r="S58" s="168">
        <f t="shared" si="127"/>
        <v>0</v>
      </c>
      <c r="T58" s="168">
        <f t="shared" si="128"/>
        <v>0</v>
      </c>
      <c r="U58" s="168">
        <f t="shared" si="102"/>
        <v>0</v>
      </c>
      <c r="V58" s="118"/>
      <c r="W58" s="235">
        <f t="shared" si="103"/>
        <v>0.5</v>
      </c>
      <c r="X58" s="236">
        <v>0</v>
      </c>
      <c r="Y58" s="237">
        <v>0</v>
      </c>
      <c r="Z58" s="235">
        <v>0</v>
      </c>
      <c r="AA58" s="238">
        <f t="shared" si="104"/>
        <v>0</v>
      </c>
      <c r="AB58" s="238">
        <f t="shared" si="105"/>
        <v>0</v>
      </c>
      <c r="AC58" s="235">
        <f t="shared" si="106"/>
        <v>0</v>
      </c>
      <c r="AD58" s="238">
        <f t="shared" si="107"/>
        <v>0</v>
      </c>
      <c r="AE58" s="239">
        <v>0</v>
      </c>
      <c r="AF58" s="237">
        <v>0</v>
      </c>
      <c r="AG58" s="235">
        <v>0</v>
      </c>
      <c r="AH58" s="240">
        <f t="shared" si="108"/>
        <v>0</v>
      </c>
      <c r="AI58" s="240">
        <f t="shared" si="109"/>
        <v>0</v>
      </c>
      <c r="AJ58" s="235">
        <f t="shared" si="110"/>
        <v>0</v>
      </c>
      <c r="AK58" s="238">
        <f t="shared" si="111"/>
        <v>0</v>
      </c>
      <c r="AL58" s="239">
        <v>0</v>
      </c>
      <c r="AM58" s="237">
        <v>0</v>
      </c>
      <c r="AN58" s="235">
        <v>0</v>
      </c>
      <c r="AO58" s="240">
        <f>(W58*AL58)/1000</f>
        <v>0</v>
      </c>
      <c r="AP58" s="240">
        <f t="shared" si="113"/>
        <v>0</v>
      </c>
      <c r="AQ58" s="235">
        <f t="shared" si="114"/>
        <v>0</v>
      </c>
      <c r="AR58" s="238">
        <f t="shared" si="115"/>
        <v>0</v>
      </c>
      <c r="AS58" s="241">
        <f>VLOOKUP($C58,$BI$187:$CM$654,3,FALSE)</f>
        <v>79</v>
      </c>
      <c r="AT58" s="237" t="str">
        <f>VLOOKUP($C58,$BI$187:$CM$654,4,FALSE)</f>
        <v>kgCO2e/kg</v>
      </c>
      <c r="AU58" s="235">
        <f>IF($Q58&gt;0,VLOOKUP($C58,$BI$187:$CM$654,6,FALSE),0)</f>
        <v>0</v>
      </c>
      <c r="AV58" s="240">
        <f t="shared" si="119"/>
        <v>0</v>
      </c>
      <c r="AW58" s="235">
        <f t="shared" si="120"/>
        <v>0</v>
      </c>
      <c r="AX58" s="238">
        <f t="shared" si="129"/>
        <v>0</v>
      </c>
      <c r="AY58" s="241">
        <v>0</v>
      </c>
      <c r="AZ58" s="237">
        <v>0</v>
      </c>
      <c r="BA58" s="235">
        <v>0</v>
      </c>
      <c r="BB58" s="240">
        <f t="shared" si="130"/>
        <v>0</v>
      </c>
      <c r="BC58" s="240">
        <f t="shared" si="121"/>
        <v>0</v>
      </c>
      <c r="BD58" s="235">
        <v>0</v>
      </c>
      <c r="BE58" s="238">
        <f t="shared" si="122"/>
        <v>0</v>
      </c>
      <c r="BF58" s="168">
        <f t="shared" si="123"/>
        <v>0</v>
      </c>
      <c r="BG58" s="242">
        <f t="shared" si="124"/>
        <v>0</v>
      </c>
      <c r="BH58" s="192">
        <f t="shared" si="37"/>
        <v>0</v>
      </c>
    </row>
    <row r="59" spans="2:60" x14ac:dyDescent="0.25">
      <c r="B59" s="892" t="s">
        <v>340</v>
      </c>
      <c r="C59" s="689" t="s">
        <v>331</v>
      </c>
      <c r="D59" s="145" t="str">
        <f t="shared" si="101"/>
        <v>gal</v>
      </c>
      <c r="E59" s="86"/>
      <c r="F59" s="86"/>
      <c r="G59" s="86"/>
      <c r="H59" s="86"/>
      <c r="I59" s="86"/>
      <c r="J59" s="86"/>
      <c r="K59" s="86"/>
      <c r="L59" s="88"/>
      <c r="M59" s="88"/>
      <c r="N59" s="88"/>
      <c r="O59" s="88"/>
      <c r="P59" s="88">
        <v>1253.7</v>
      </c>
      <c r="Q59" s="168">
        <f t="shared" si="125"/>
        <v>1253.7</v>
      </c>
      <c r="R59" s="145">
        <f t="shared" si="126"/>
        <v>1</v>
      </c>
      <c r="S59" s="168">
        <f t="shared" si="127"/>
        <v>0</v>
      </c>
      <c r="T59" s="168">
        <f t="shared" si="128"/>
        <v>0</v>
      </c>
      <c r="U59" s="168">
        <f t="shared" si="102"/>
        <v>0</v>
      </c>
      <c r="V59" s="118"/>
      <c r="W59" s="235">
        <f t="shared" si="103"/>
        <v>0.5</v>
      </c>
      <c r="X59" s="236">
        <f>VLOOKUP($C59,$BI$187:$CM$654,3,FALSE)</f>
        <v>1.5623102879999999</v>
      </c>
      <c r="Y59" s="237" t="str">
        <f>VLOOKUP($C59,$BI$187:$CM$654,4,FALSE)</f>
        <v>kg CO2/galón</v>
      </c>
      <c r="Z59" s="235">
        <f>IF($Q59&gt;0,VLOOKUP($C59,$BI$187:$CM$654,6,FALSE),0)</f>
        <v>0.5</v>
      </c>
      <c r="AA59" s="238">
        <f t="shared" si="104"/>
        <v>1.9586684080656001</v>
      </c>
      <c r="AB59" s="238">
        <f t="shared" si="105"/>
        <v>1.9586684080656001</v>
      </c>
      <c r="AC59" s="235">
        <f t="shared" si="106"/>
        <v>0.70710678118654757</v>
      </c>
      <c r="AD59" s="238">
        <f t="shared" si="107"/>
        <v>1.9181909663771164</v>
      </c>
      <c r="AE59" s="239">
        <v>0</v>
      </c>
      <c r="AF59" s="237">
        <v>0</v>
      </c>
      <c r="AG59" s="235">
        <v>0</v>
      </c>
      <c r="AH59" s="240">
        <f t="shared" si="108"/>
        <v>0</v>
      </c>
      <c r="AI59" s="240">
        <f t="shared" si="109"/>
        <v>0</v>
      </c>
      <c r="AJ59" s="235">
        <f t="shared" si="110"/>
        <v>0</v>
      </c>
      <c r="AK59" s="238">
        <f t="shared" si="111"/>
        <v>0</v>
      </c>
      <c r="AL59" s="239">
        <v>0</v>
      </c>
      <c r="AM59" s="237">
        <v>0</v>
      </c>
      <c r="AN59" s="235">
        <v>0</v>
      </c>
      <c r="AO59" s="240">
        <f>($Q59*AL59)/1000</f>
        <v>0</v>
      </c>
      <c r="AP59" s="240">
        <f t="shared" si="113"/>
        <v>0</v>
      </c>
      <c r="AQ59" s="235">
        <f t="shared" si="114"/>
        <v>0</v>
      </c>
      <c r="AR59" s="238">
        <f t="shared" si="115"/>
        <v>0</v>
      </c>
      <c r="AS59" s="241">
        <v>0</v>
      </c>
      <c r="AT59" s="237">
        <v>0</v>
      </c>
      <c r="AU59" s="235">
        <v>0</v>
      </c>
      <c r="AV59" s="240">
        <f t="shared" si="119"/>
        <v>0</v>
      </c>
      <c r="AW59" s="235">
        <f t="shared" si="120"/>
        <v>0</v>
      </c>
      <c r="AX59" s="238">
        <f t="shared" si="129"/>
        <v>0</v>
      </c>
      <c r="AY59" s="241">
        <v>0</v>
      </c>
      <c r="AZ59" s="237">
        <v>0</v>
      </c>
      <c r="BA59" s="235">
        <v>0</v>
      </c>
      <c r="BB59" s="240">
        <f t="shared" si="130"/>
        <v>0</v>
      </c>
      <c r="BC59" s="240">
        <f t="shared" si="121"/>
        <v>0</v>
      </c>
      <c r="BD59" s="235">
        <f>IF(BB59&gt;0,SQRT(($W59*$W59)+(BA59*BA59)+($V59*$V59)),0)</f>
        <v>0</v>
      </c>
      <c r="BE59" s="238">
        <f t="shared" si="122"/>
        <v>0</v>
      </c>
      <c r="BF59" s="168">
        <f t="shared" si="123"/>
        <v>1.9586684080656001</v>
      </c>
      <c r="BG59" s="242">
        <f t="shared" si="124"/>
        <v>0.70710678118654757</v>
      </c>
      <c r="BH59" s="192">
        <f t="shared" si="37"/>
        <v>1.9181909663771164</v>
      </c>
    </row>
    <row r="60" spans="2:60" x14ac:dyDescent="0.25">
      <c r="B60" s="893"/>
      <c r="C60" s="84"/>
      <c r="D60" s="145">
        <f t="shared" si="101"/>
        <v>0</v>
      </c>
      <c r="E60" s="86"/>
      <c r="F60" s="86"/>
      <c r="G60" s="86"/>
      <c r="H60" s="86"/>
      <c r="I60" s="86"/>
      <c r="J60" s="86"/>
      <c r="K60" s="88"/>
      <c r="L60" s="88"/>
      <c r="M60" s="88"/>
      <c r="N60" s="88"/>
      <c r="O60" s="88"/>
      <c r="P60" s="88"/>
      <c r="Q60" s="168">
        <f t="shared" si="125"/>
        <v>0</v>
      </c>
      <c r="R60" s="145">
        <f t="shared" si="126"/>
        <v>0</v>
      </c>
      <c r="S60" s="168">
        <f t="shared" si="127"/>
        <v>0</v>
      </c>
      <c r="T60" s="168">
        <f t="shared" si="128"/>
        <v>0</v>
      </c>
      <c r="U60" s="168">
        <f t="shared" si="102"/>
        <v>0</v>
      </c>
      <c r="V60" s="118"/>
      <c r="W60" s="235">
        <f t="shared" si="103"/>
        <v>0</v>
      </c>
      <c r="X60" s="236">
        <f>VLOOKUP($C60,$BI$187:$CM$654,3,FALSE)</f>
        <v>0</v>
      </c>
      <c r="Y60" s="237">
        <f>VLOOKUP($C60,$BI$187:$CM$654,4,FALSE)</f>
        <v>0</v>
      </c>
      <c r="Z60" s="235">
        <f>IF($Q60&gt;0,VLOOKUP($C60,$BI$187:$CM$654,6,FALSE),0)</f>
        <v>0</v>
      </c>
      <c r="AA60" s="238">
        <f t="shared" si="104"/>
        <v>0</v>
      </c>
      <c r="AB60" s="238">
        <f t="shared" si="105"/>
        <v>0</v>
      </c>
      <c r="AC60" s="235">
        <f t="shared" si="106"/>
        <v>0</v>
      </c>
      <c r="AD60" s="238">
        <f t="shared" si="107"/>
        <v>0</v>
      </c>
      <c r="AE60" s="239">
        <v>0</v>
      </c>
      <c r="AF60" s="237">
        <v>0</v>
      </c>
      <c r="AG60" s="235">
        <v>0</v>
      </c>
      <c r="AH60" s="240">
        <f t="shared" si="108"/>
        <v>0</v>
      </c>
      <c r="AI60" s="240">
        <f t="shared" si="109"/>
        <v>0</v>
      </c>
      <c r="AJ60" s="235">
        <f t="shared" si="110"/>
        <v>0</v>
      </c>
      <c r="AK60" s="238">
        <f t="shared" si="111"/>
        <v>0</v>
      </c>
      <c r="AL60" s="239">
        <v>0</v>
      </c>
      <c r="AM60" s="237">
        <v>0</v>
      </c>
      <c r="AN60" s="235">
        <v>0</v>
      </c>
      <c r="AO60" s="240">
        <f>($Q60*AL60)/1000</f>
        <v>0</v>
      </c>
      <c r="AP60" s="240">
        <f t="shared" si="113"/>
        <v>0</v>
      </c>
      <c r="AQ60" s="235">
        <f t="shared" si="114"/>
        <v>0</v>
      </c>
      <c r="AR60" s="238">
        <f t="shared" si="115"/>
        <v>0</v>
      </c>
      <c r="AS60" s="241">
        <v>0</v>
      </c>
      <c r="AT60" s="237">
        <v>0</v>
      </c>
      <c r="AU60" s="235">
        <v>0</v>
      </c>
      <c r="AV60" s="240">
        <f t="shared" si="119"/>
        <v>0</v>
      </c>
      <c r="AW60" s="235">
        <f t="shared" si="120"/>
        <v>0</v>
      </c>
      <c r="AX60" s="238">
        <f t="shared" si="129"/>
        <v>0</v>
      </c>
      <c r="AY60" s="241">
        <v>0</v>
      </c>
      <c r="AZ60" s="237">
        <v>0</v>
      </c>
      <c r="BA60" s="235">
        <v>0</v>
      </c>
      <c r="BB60" s="240">
        <f t="shared" si="130"/>
        <v>0</v>
      </c>
      <c r="BC60" s="240">
        <f t="shared" si="121"/>
        <v>0</v>
      </c>
      <c r="BD60" s="235">
        <f>IF(BB60&gt;0,SQRT(($W60*$W60)+(BA60*BA60)+($V60*$V60)),0)</f>
        <v>0</v>
      </c>
      <c r="BE60" s="238">
        <f t="shared" si="122"/>
        <v>0</v>
      </c>
      <c r="BF60" s="168">
        <f t="shared" si="123"/>
        <v>0</v>
      </c>
      <c r="BG60" s="242">
        <f t="shared" si="124"/>
        <v>0</v>
      </c>
      <c r="BH60" s="192">
        <f t="shared" si="37"/>
        <v>0</v>
      </c>
    </row>
    <row r="61" spans="2:60" ht="18.75" x14ac:dyDescent="0.25">
      <c r="B61" s="279" t="s">
        <v>341</v>
      </c>
      <c r="C61" s="84"/>
      <c r="D61" s="145">
        <f t="shared" si="101"/>
        <v>0</v>
      </c>
      <c r="E61" s="86"/>
      <c r="F61" s="86"/>
      <c r="G61" s="86"/>
      <c r="H61" s="86"/>
      <c r="I61" s="86"/>
      <c r="J61" s="86"/>
      <c r="K61" s="88"/>
      <c r="L61" s="88"/>
      <c r="M61" s="88"/>
      <c r="N61" s="88"/>
      <c r="O61" s="88"/>
      <c r="P61" s="88"/>
      <c r="Q61" s="168">
        <f>SUM(E61:P61)</f>
        <v>0</v>
      </c>
      <c r="R61" s="145">
        <f>COUNT(E61:P61)</f>
        <v>0</v>
      </c>
      <c r="S61" s="168">
        <f>IF(R61&gt;1,AVERAGE(E61:P61),0)</f>
        <v>0</v>
      </c>
      <c r="T61" s="168">
        <f>IF(R61&gt;1,STDEV(E61:P61),0)</f>
        <v>0</v>
      </c>
      <c r="U61" s="168">
        <f t="shared" si="102"/>
        <v>0</v>
      </c>
      <c r="V61" s="118"/>
      <c r="W61" s="235">
        <f t="shared" si="103"/>
        <v>0</v>
      </c>
      <c r="X61" s="236">
        <f>VLOOKUP($C61,$BI$187:$CM$654,3,FALSE)</f>
        <v>0</v>
      </c>
      <c r="Y61" s="237">
        <f>VLOOKUP($C61,$BI$187:$CM$654,4,FALSE)</f>
        <v>0</v>
      </c>
      <c r="Z61" s="235">
        <f>IF($Q61&gt;0,VLOOKUP($C61,$BI$187:$CM$654,6,FALSE),0)</f>
        <v>0</v>
      </c>
      <c r="AA61" s="238">
        <f>($Q61*X61)/1000</f>
        <v>0</v>
      </c>
      <c r="AB61" s="238">
        <f t="shared" si="105"/>
        <v>0</v>
      </c>
      <c r="AC61" s="235">
        <f>IF(AA61&gt;0,SQRT(($W61*$W61)+(Z61*Z61)+($V61*$V61)),0)</f>
        <v>0</v>
      </c>
      <c r="AD61" s="238">
        <f>(AB61*AC61)^2</f>
        <v>0</v>
      </c>
      <c r="AE61" s="239">
        <v>0</v>
      </c>
      <c r="AF61" s="237">
        <v>0</v>
      </c>
      <c r="AG61" s="235">
        <v>0</v>
      </c>
      <c r="AH61" s="240">
        <f>($Q61*AE61)/1000</f>
        <v>0</v>
      </c>
      <c r="AI61" s="240">
        <f t="shared" si="109"/>
        <v>0</v>
      </c>
      <c r="AJ61" s="235">
        <f>IF(AH61&gt;0,SQRT(($W61*$W61)+(AG61*AG61)+($V61*$V61)),0)</f>
        <v>0</v>
      </c>
      <c r="AK61" s="238">
        <f>(AI61*AJ61)^2</f>
        <v>0</v>
      </c>
      <c r="AL61" s="239">
        <v>0</v>
      </c>
      <c r="AM61" s="237">
        <v>0</v>
      </c>
      <c r="AN61" s="235">
        <v>0</v>
      </c>
      <c r="AO61" s="240">
        <f>($Q61*AL61)/1000</f>
        <v>0</v>
      </c>
      <c r="AP61" s="240">
        <f t="shared" si="113"/>
        <v>0</v>
      </c>
      <c r="AQ61" s="235">
        <f>IF(AO61&gt;0,SQRT(($W61*$W61)+(AN61*AN61)+($V61*$V61)),0)</f>
        <v>0</v>
      </c>
      <c r="AR61" s="238">
        <f>(AP61*AQ61)^2</f>
        <v>0</v>
      </c>
      <c r="AS61" s="241">
        <v>0</v>
      </c>
      <c r="AT61" s="237">
        <v>0</v>
      </c>
      <c r="AU61" s="235">
        <v>0</v>
      </c>
      <c r="AV61" s="240">
        <f t="shared" si="119"/>
        <v>0</v>
      </c>
      <c r="AW61" s="235">
        <f t="shared" si="120"/>
        <v>0</v>
      </c>
      <c r="AX61" s="238">
        <f>(AV61*AW61)^2</f>
        <v>0</v>
      </c>
      <c r="AY61" s="241">
        <v>0</v>
      </c>
      <c r="AZ61" s="237">
        <v>0</v>
      </c>
      <c r="BA61" s="235">
        <v>0</v>
      </c>
      <c r="BB61" s="240">
        <f>($Q61*AY61)/1000</f>
        <v>0</v>
      </c>
      <c r="BC61" s="240">
        <f t="shared" si="121"/>
        <v>0</v>
      </c>
      <c r="BD61" s="235">
        <f>IF(BB61&gt;0,SQRT(($W61*$W61)+(BA61*BA61)+($V61*$V61)),0)</f>
        <v>0</v>
      </c>
      <c r="BE61" s="238">
        <f>(BC61*BD61)^2</f>
        <v>0</v>
      </c>
      <c r="BF61" s="168">
        <f t="shared" si="123"/>
        <v>0</v>
      </c>
      <c r="BG61" s="242">
        <f t="shared" si="124"/>
        <v>0</v>
      </c>
      <c r="BH61" s="192">
        <f t="shared" si="37"/>
        <v>0</v>
      </c>
    </row>
    <row r="62" spans="2:60" x14ac:dyDescent="0.25">
      <c r="B62" s="279" t="s">
        <v>342</v>
      </c>
      <c r="C62" s="84"/>
      <c r="D62" s="145">
        <f t="shared" si="101"/>
        <v>0</v>
      </c>
      <c r="E62" s="86"/>
      <c r="F62" s="86"/>
      <c r="G62" s="86"/>
      <c r="H62" s="86"/>
      <c r="I62" s="86"/>
      <c r="J62" s="86"/>
      <c r="K62" s="86"/>
      <c r="L62" s="86"/>
      <c r="M62" s="86"/>
      <c r="N62" s="86"/>
      <c r="O62" s="86"/>
      <c r="P62" s="86"/>
      <c r="Q62" s="168">
        <f>SUM(E62:P62)</f>
        <v>0</v>
      </c>
      <c r="R62" s="145">
        <f>COUNT(E62:P62)</f>
        <v>0</v>
      </c>
      <c r="S62" s="168">
        <f>IF(R62&gt;1,AVERAGE(E62:P62),0)</f>
        <v>0</v>
      </c>
      <c r="T62" s="168">
        <f>IF(R62&gt;1,STDEV(E62:P62),0)</f>
        <v>0</v>
      </c>
      <c r="U62" s="168">
        <f t="shared" si="102"/>
        <v>0</v>
      </c>
      <c r="V62" s="118"/>
      <c r="W62" s="235">
        <f t="shared" si="103"/>
        <v>0</v>
      </c>
      <c r="X62" s="236">
        <v>0</v>
      </c>
      <c r="Y62" s="237">
        <v>0</v>
      </c>
      <c r="Z62" s="235">
        <v>0</v>
      </c>
      <c r="AA62" s="238">
        <f>($Q62*X62)/1000</f>
        <v>0</v>
      </c>
      <c r="AB62" s="238">
        <f t="shared" si="105"/>
        <v>0</v>
      </c>
      <c r="AC62" s="235">
        <f>IF(AA62&gt;0,SQRT(($W62*$W62)+(BA62*BA62)+($V62*$V62)),0)</f>
        <v>0</v>
      </c>
      <c r="AD62" s="238">
        <f>(AB62*AC62)^2</f>
        <v>0</v>
      </c>
      <c r="AE62" s="239">
        <v>0</v>
      </c>
      <c r="AF62" s="237">
        <v>0</v>
      </c>
      <c r="AG62" s="235">
        <v>0</v>
      </c>
      <c r="AH62" s="240">
        <f>($Q62*AE62)/1000</f>
        <v>0</v>
      </c>
      <c r="AI62" s="240">
        <f t="shared" si="109"/>
        <v>0</v>
      </c>
      <c r="AJ62" s="235">
        <f>IF(AH62&gt;0,SQRT(($W62*$W62)+(AG62*AG62)+($V62*$V62)),0)</f>
        <v>0</v>
      </c>
      <c r="AK62" s="238">
        <f>(AI62*AJ62)^2</f>
        <v>0</v>
      </c>
      <c r="AL62" s="239">
        <v>0</v>
      </c>
      <c r="AM62" s="237">
        <v>0</v>
      </c>
      <c r="AN62" s="235">
        <v>0</v>
      </c>
      <c r="AO62" s="240">
        <f>($Q62*AL62)/1000</f>
        <v>0</v>
      </c>
      <c r="AP62" s="240">
        <f t="shared" si="113"/>
        <v>0</v>
      </c>
      <c r="AQ62" s="235">
        <f>IF(AO62&gt;0,SQRT(($W62*$W62)+(AN62*AN62)+($V62*$V62)),0)</f>
        <v>0</v>
      </c>
      <c r="AR62" s="238">
        <f>(AP62*AQ62)^2</f>
        <v>0</v>
      </c>
      <c r="AS62" s="241">
        <v>0</v>
      </c>
      <c r="AT62" s="237">
        <v>0</v>
      </c>
      <c r="AU62" s="235">
        <v>0</v>
      </c>
      <c r="AV62" s="240">
        <f t="shared" si="119"/>
        <v>0</v>
      </c>
      <c r="AW62" s="235">
        <f t="shared" si="120"/>
        <v>0</v>
      </c>
      <c r="AX62" s="238">
        <f>(AV62*AW62)^2</f>
        <v>0</v>
      </c>
      <c r="AY62" s="236">
        <f>VLOOKUP($C62,$BI$187:$CM$654,3,FALSE)/BJ595</f>
        <v>0</v>
      </c>
      <c r="AZ62" s="237">
        <f>VLOOKUP($C62,$BI$187:$CM$654,4,FALSE)</f>
        <v>0</v>
      </c>
      <c r="BA62" s="235">
        <f>IF($Q62&gt;0,VLOOKUP($C62,$BI$187:$CM$654,6,FALSE),0)</f>
        <v>0</v>
      </c>
      <c r="BB62" s="240">
        <f>($Q62*AY62)/1000</f>
        <v>0</v>
      </c>
      <c r="BC62" s="240">
        <f t="shared" si="121"/>
        <v>0</v>
      </c>
      <c r="BD62" s="235">
        <f>IF(BB62&gt;0,SQRT(($W62*$W62)+(BA62*BA62)+($V62*$V62)),0)</f>
        <v>0</v>
      </c>
      <c r="BE62" s="238">
        <f>(BC62*BD62)^2</f>
        <v>0</v>
      </c>
      <c r="BF62" s="168">
        <f t="shared" si="123"/>
        <v>0</v>
      </c>
      <c r="BG62" s="242">
        <f t="shared" si="124"/>
        <v>0</v>
      </c>
      <c r="BH62" s="192">
        <f t="shared" si="37"/>
        <v>0</v>
      </c>
    </row>
    <row r="63" spans="2:60" x14ac:dyDescent="0.25">
      <c r="B63" s="280" t="s">
        <v>332</v>
      </c>
      <c r="C63" s="479"/>
      <c r="D63" s="146"/>
      <c r="E63" s="479"/>
      <c r="F63" s="479"/>
      <c r="G63" s="479"/>
      <c r="H63" s="479"/>
      <c r="I63" s="479"/>
      <c r="J63" s="479"/>
      <c r="K63" s="479"/>
      <c r="L63" s="479"/>
      <c r="M63" s="479"/>
      <c r="N63" s="479"/>
      <c r="O63" s="479"/>
      <c r="P63" s="479"/>
      <c r="Q63" s="146"/>
      <c r="R63" s="146"/>
      <c r="S63" s="146"/>
      <c r="T63" s="146"/>
      <c r="U63" s="146"/>
      <c r="V63" s="479"/>
      <c r="W63" s="146"/>
      <c r="X63" s="146"/>
      <c r="Y63" s="146"/>
      <c r="Z63" s="146"/>
      <c r="AA63" s="248"/>
      <c r="AB63" s="249">
        <f>SUM(AB51:AB62)</f>
        <v>1.9586684080656001</v>
      </c>
      <c r="AC63" s="250">
        <f>IF(AB63&gt;0,SQRT(SUM(AD51:AD62))/AB63,0)</f>
        <v>0.70710678118654757</v>
      </c>
      <c r="AD63" s="249">
        <f>(AB63*AC63)^2</f>
        <v>1.9181909663771164</v>
      </c>
      <c r="AE63" s="251"/>
      <c r="AF63" s="146"/>
      <c r="AG63" s="146"/>
      <c r="AH63" s="252"/>
      <c r="AI63" s="249">
        <f>SUM(AI51:AI62)</f>
        <v>0</v>
      </c>
      <c r="AJ63" s="250">
        <f>IF(AI63&gt;0,SQRT(SUM(AK51:AK62))/AI63,0)</f>
        <v>0</v>
      </c>
      <c r="AK63" s="249">
        <f>(AI63*AJ63)^2</f>
        <v>0</v>
      </c>
      <c r="AL63" s="146"/>
      <c r="AM63" s="146"/>
      <c r="AN63" s="146"/>
      <c r="AO63" s="146"/>
      <c r="AP63" s="249">
        <f>SUM(AP51:AP62)</f>
        <v>0</v>
      </c>
      <c r="AQ63" s="250">
        <f>IF(AP63&gt;0,SQRT(SUM(AR51:AR62))/AP63,0)</f>
        <v>0</v>
      </c>
      <c r="AR63" s="249">
        <f>(AP63*AQ63)^2</f>
        <v>0</v>
      </c>
      <c r="AS63" s="146"/>
      <c r="AT63" s="146"/>
      <c r="AU63" s="146"/>
      <c r="AV63" s="249">
        <f>SUM(AV51:AV62)</f>
        <v>0</v>
      </c>
      <c r="AW63" s="250">
        <f>IF(AV63&gt;0,SQRT(SUM(AX51:AX62))/AV63,0)</f>
        <v>0</v>
      </c>
      <c r="AX63" s="249">
        <f>(AV63*AW63)^2</f>
        <v>0</v>
      </c>
      <c r="AY63" s="146"/>
      <c r="AZ63" s="146"/>
      <c r="BA63" s="253"/>
      <c r="BB63" s="254"/>
      <c r="BC63" s="249">
        <f>SUM(BC51:BC62)</f>
        <v>0</v>
      </c>
      <c r="BD63" s="250">
        <f>IF(BC63&gt;0,SQRT(SUM(BE51:BE62))/BC63,0)</f>
        <v>0</v>
      </c>
      <c r="BE63" s="249">
        <f>(BC63*BD63)^2</f>
        <v>0</v>
      </c>
      <c r="BF63" s="249">
        <f>SUM(BF51:BF62)</f>
        <v>1.9586684080656001</v>
      </c>
      <c r="BG63" s="255">
        <f>IF(BF63&gt;0,SQRT(SUM(BH51:BH62))/BF63,0)</f>
        <v>0.70710678118654757</v>
      </c>
      <c r="BH63" s="192">
        <f t="shared" si="37"/>
        <v>1.9181909663771164</v>
      </c>
    </row>
    <row r="64" spans="2:60" ht="16.5" thickBot="1" x14ac:dyDescent="0.3">
      <c r="B64" s="258" t="s">
        <v>343</v>
      </c>
      <c r="C64" s="480"/>
      <c r="D64" s="147"/>
      <c r="E64" s="480"/>
      <c r="F64" s="480"/>
      <c r="G64" s="480"/>
      <c r="H64" s="480"/>
      <c r="I64" s="480"/>
      <c r="J64" s="480"/>
      <c r="K64" s="480"/>
      <c r="L64" s="480"/>
      <c r="M64" s="480"/>
      <c r="N64" s="480"/>
      <c r="O64" s="480"/>
      <c r="P64" s="480"/>
      <c r="Q64" s="147"/>
      <c r="R64" s="147"/>
      <c r="S64" s="147"/>
      <c r="T64" s="147"/>
      <c r="U64" s="147"/>
      <c r="V64" s="480"/>
      <c r="W64" s="147"/>
      <c r="X64" s="147"/>
      <c r="Y64" s="147"/>
      <c r="Z64" s="147"/>
      <c r="AA64" s="259"/>
      <c r="AB64" s="260">
        <f>+AB50+AB63</f>
        <v>1.9586684080656001</v>
      </c>
      <c r="AC64" s="261">
        <f>IF(AB64&gt;0,(SQRT(AD50+AD63))/AB64,0)</f>
        <v>0.70710678118654757</v>
      </c>
      <c r="AD64" s="260">
        <f>(AB64*AC64)^2</f>
        <v>1.9181909663771164</v>
      </c>
      <c r="AE64" s="262"/>
      <c r="AF64" s="147"/>
      <c r="AG64" s="147"/>
      <c r="AH64" s="263"/>
      <c r="AI64" s="260">
        <f>+AI50+AI63</f>
        <v>0</v>
      </c>
      <c r="AJ64" s="261">
        <f>IF(AI64&gt;0,(SQRT(AK50+AK63))/AI64,0)</f>
        <v>0</v>
      </c>
      <c r="AK64" s="260">
        <f>(AI64*AJ64)^2</f>
        <v>0</v>
      </c>
      <c r="AL64" s="147"/>
      <c r="AM64" s="147"/>
      <c r="AN64" s="147"/>
      <c r="AO64" s="147"/>
      <c r="AP64" s="260">
        <f>+AP50+AP63</f>
        <v>0</v>
      </c>
      <c r="AQ64" s="261">
        <f>IF(AP64&gt;0,(SQRT(AR50+AR63))/AP64,0)</f>
        <v>0</v>
      </c>
      <c r="AR64" s="260">
        <f>(AP64*AQ64)^2</f>
        <v>0</v>
      </c>
      <c r="AS64" s="147"/>
      <c r="AT64" s="147"/>
      <c r="AU64" s="147"/>
      <c r="AV64" s="260">
        <f>+AV50+AV63</f>
        <v>0</v>
      </c>
      <c r="AW64" s="261">
        <f>IF(AV64&gt;0,(SQRT(AX50+AX63))/AV64,0)</f>
        <v>0</v>
      </c>
      <c r="AX64" s="260">
        <f>(AV64*AW64)^2</f>
        <v>0</v>
      </c>
      <c r="AY64" s="147"/>
      <c r="AZ64" s="147"/>
      <c r="BA64" s="264"/>
      <c r="BB64" s="265"/>
      <c r="BC64" s="260">
        <f>+BC50+BC63</f>
        <v>0</v>
      </c>
      <c r="BD64" s="261">
        <f>IF(BC64&gt;0,(SQRT(BE50+BE63))/BC64,0)</f>
        <v>0</v>
      </c>
      <c r="BE64" s="260">
        <f>(BC64*BD64)^2</f>
        <v>0</v>
      </c>
      <c r="BF64" s="260">
        <f>+BF50+BF63</f>
        <v>1.9586684080656001</v>
      </c>
      <c r="BG64" s="266">
        <f>IF(BF64&gt;0,(SQRT(BH50+BH63))/BF64,0)</f>
        <v>0.70710678118654757</v>
      </c>
      <c r="BH64" s="192">
        <f t="shared" si="37"/>
        <v>1.9181909663771164</v>
      </c>
    </row>
    <row r="65" spans="1:134" ht="16.5" thickBot="1" x14ac:dyDescent="0.3">
      <c r="A65" s="161"/>
      <c r="B65" s="267"/>
      <c r="C65" s="481"/>
      <c r="D65" s="148"/>
      <c r="E65" s="481"/>
      <c r="F65" s="481"/>
      <c r="G65" s="481"/>
      <c r="H65" s="481"/>
      <c r="I65" s="481"/>
      <c r="J65" s="481"/>
      <c r="K65" s="481"/>
      <c r="L65" s="481"/>
      <c r="M65" s="481"/>
      <c r="N65" s="481"/>
      <c r="O65" s="481"/>
      <c r="P65" s="481"/>
      <c r="Q65" s="148"/>
      <c r="R65" s="148"/>
      <c r="S65" s="148"/>
      <c r="T65" s="148"/>
      <c r="U65" s="148"/>
      <c r="V65" s="481"/>
      <c r="W65" s="148"/>
      <c r="X65" s="148"/>
      <c r="Y65" s="148"/>
      <c r="Z65" s="148"/>
      <c r="AA65" s="268"/>
      <c r="AB65" s="269"/>
      <c r="AC65" s="270"/>
      <c r="AD65" s="269"/>
      <c r="AE65" s="271"/>
      <c r="AF65" s="148"/>
      <c r="AG65" s="148"/>
      <c r="AH65" s="272"/>
      <c r="AI65" s="269"/>
      <c r="AJ65" s="270"/>
      <c r="AK65" s="269"/>
      <c r="AL65" s="148"/>
      <c r="AM65" s="148"/>
      <c r="AN65" s="148"/>
      <c r="AO65" s="148"/>
      <c r="AP65" s="269"/>
      <c r="AQ65" s="270"/>
      <c r="AR65" s="269"/>
      <c r="AS65" s="148"/>
      <c r="AT65" s="148"/>
      <c r="AU65" s="148"/>
      <c r="AV65" s="269"/>
      <c r="AW65" s="270"/>
      <c r="AX65" s="269"/>
      <c r="AY65" s="148"/>
      <c r="AZ65" s="148"/>
      <c r="BA65" s="273"/>
      <c r="BB65" s="274"/>
      <c r="BC65" s="269"/>
      <c r="BD65" s="270"/>
      <c r="BE65" s="269"/>
      <c r="BF65" s="269"/>
      <c r="BG65" s="270"/>
      <c r="BH65" s="162"/>
    </row>
    <row r="66" spans="1:134" ht="24.75" customHeight="1" x14ac:dyDescent="0.25">
      <c r="B66" s="889" t="s">
        <v>344</v>
      </c>
      <c r="C66" s="890"/>
      <c r="D66" s="890"/>
      <c r="E66" s="890"/>
      <c r="F66" s="890"/>
      <c r="G66" s="890"/>
      <c r="H66" s="890"/>
      <c r="I66" s="890"/>
      <c r="J66" s="890"/>
      <c r="K66" s="890"/>
      <c r="L66" s="890"/>
      <c r="M66" s="890"/>
      <c r="N66" s="890"/>
      <c r="O66" s="890"/>
      <c r="P66" s="890"/>
      <c r="Q66" s="890"/>
      <c r="R66" s="890"/>
      <c r="S66" s="890"/>
      <c r="T66" s="890"/>
      <c r="U66" s="890"/>
      <c r="V66" s="890"/>
      <c r="W66" s="890"/>
      <c r="X66" s="890"/>
      <c r="Y66" s="890"/>
      <c r="Z66" s="890"/>
      <c r="AA66" s="890"/>
      <c r="AB66" s="890"/>
      <c r="AC66" s="890"/>
      <c r="AD66" s="890"/>
      <c r="AE66" s="890"/>
      <c r="AF66" s="890"/>
      <c r="AG66" s="890"/>
      <c r="AH66" s="890"/>
      <c r="AI66" s="890"/>
      <c r="AJ66" s="890"/>
      <c r="AK66" s="890"/>
      <c r="AL66" s="890"/>
      <c r="AM66" s="890"/>
      <c r="AN66" s="890"/>
      <c r="AO66" s="890"/>
      <c r="AP66" s="890"/>
      <c r="AQ66" s="890"/>
      <c r="AR66" s="890"/>
      <c r="AS66" s="890"/>
      <c r="AT66" s="890"/>
      <c r="AU66" s="890"/>
      <c r="AV66" s="890"/>
      <c r="AW66" s="890"/>
      <c r="AX66" s="890"/>
      <c r="AY66" s="890"/>
      <c r="AZ66" s="890"/>
      <c r="BA66" s="890"/>
      <c r="BB66" s="890"/>
      <c r="BC66" s="890"/>
      <c r="BD66" s="890"/>
      <c r="BE66" s="890"/>
      <c r="BF66" s="890"/>
      <c r="BG66" s="891"/>
    </row>
    <row r="67" spans="1:134" s="193" customFormat="1" ht="15" customHeight="1" x14ac:dyDescent="0.25">
      <c r="A67" s="142"/>
      <c r="B67" s="859" t="s">
        <v>269</v>
      </c>
      <c r="C67" s="861" t="s">
        <v>270</v>
      </c>
      <c r="D67" s="858" t="s">
        <v>219</v>
      </c>
      <c r="E67" s="858"/>
      <c r="F67" s="858"/>
      <c r="G67" s="858"/>
      <c r="H67" s="858"/>
      <c r="I67" s="858"/>
      <c r="J67" s="858"/>
      <c r="K67" s="858"/>
      <c r="L67" s="858"/>
      <c r="M67" s="858"/>
      <c r="N67" s="858"/>
      <c r="O67" s="858"/>
      <c r="P67" s="858"/>
      <c r="Q67" s="858"/>
      <c r="R67" s="858"/>
      <c r="S67" s="858" t="s">
        <v>271</v>
      </c>
      <c r="T67" s="858"/>
      <c r="U67" s="858"/>
      <c r="V67" s="858"/>
      <c r="W67" s="858"/>
      <c r="X67" s="880" t="s">
        <v>272</v>
      </c>
      <c r="Y67" s="880"/>
      <c r="Z67" s="880"/>
      <c r="AA67" s="880"/>
      <c r="AB67" s="880"/>
      <c r="AC67" s="880"/>
      <c r="AD67" s="880"/>
      <c r="AE67" s="880" t="s">
        <v>273</v>
      </c>
      <c r="AF67" s="880"/>
      <c r="AG67" s="880"/>
      <c r="AH67" s="880"/>
      <c r="AI67" s="880"/>
      <c r="AJ67" s="880"/>
      <c r="AK67" s="880"/>
      <c r="AL67" s="880" t="s">
        <v>274</v>
      </c>
      <c r="AM67" s="880"/>
      <c r="AN67" s="880"/>
      <c r="AO67" s="880"/>
      <c r="AP67" s="880"/>
      <c r="AQ67" s="880"/>
      <c r="AR67" s="880"/>
      <c r="AS67" s="880" t="s">
        <v>275</v>
      </c>
      <c r="AT67" s="880"/>
      <c r="AU67" s="880"/>
      <c r="AV67" s="880"/>
      <c r="AW67" s="880"/>
      <c r="AX67" s="880"/>
      <c r="AY67" s="880" t="s">
        <v>276</v>
      </c>
      <c r="AZ67" s="880"/>
      <c r="BA67" s="880"/>
      <c r="BB67" s="880"/>
      <c r="BC67" s="880"/>
      <c r="BD67" s="880"/>
      <c r="BE67" s="880"/>
      <c r="BF67" s="879" t="s">
        <v>277</v>
      </c>
      <c r="BG67" s="887" t="s">
        <v>251</v>
      </c>
      <c r="BH67" s="192"/>
      <c r="BJ67" s="194"/>
      <c r="BK67" s="194"/>
      <c r="BL67" s="194"/>
      <c r="BM67" s="195"/>
      <c r="BN67" s="195"/>
      <c r="BO67" s="195"/>
      <c r="BP67" s="194"/>
      <c r="BQ67" s="194"/>
      <c r="BR67" s="194"/>
      <c r="BS67" s="194"/>
      <c r="BT67" s="194"/>
      <c r="BU67" s="194"/>
      <c r="BV67" s="194"/>
      <c r="BW67" s="194"/>
      <c r="BX67" s="194"/>
      <c r="BY67" s="194"/>
      <c r="BZ67" s="194"/>
      <c r="CA67" s="194"/>
      <c r="CB67" s="194"/>
      <c r="CC67" s="194"/>
      <c r="CD67" s="194"/>
      <c r="CE67" s="194"/>
      <c r="CF67" s="194"/>
      <c r="CG67" s="194"/>
      <c r="CH67" s="194"/>
      <c r="CI67" s="194"/>
      <c r="CJ67" s="194"/>
      <c r="CK67" s="194"/>
      <c r="CL67" s="194"/>
      <c r="CM67" s="194"/>
      <c r="CN67" s="196"/>
      <c r="CO67" s="197"/>
      <c r="CP67" s="197"/>
      <c r="CQ67" s="162"/>
      <c r="CR67" s="162"/>
      <c r="CS67" s="162"/>
      <c r="CT67" s="162"/>
      <c r="CU67" s="162"/>
      <c r="CV67" s="162"/>
      <c r="CW67" s="162"/>
      <c r="CX67" s="162"/>
      <c r="CY67" s="162"/>
      <c r="CZ67" s="162"/>
      <c r="DA67" s="162"/>
      <c r="DB67" s="162"/>
      <c r="DC67" s="162"/>
      <c r="DD67" s="162"/>
      <c r="DE67" s="162"/>
      <c r="DF67" s="162"/>
      <c r="DG67" s="162"/>
      <c r="DH67" s="162"/>
      <c r="DI67" s="162"/>
      <c r="DJ67" s="162"/>
      <c r="DK67" s="162"/>
      <c r="DL67" s="162"/>
      <c r="DM67" s="162"/>
      <c r="DN67" s="162"/>
      <c r="DO67" s="162"/>
      <c r="DP67" s="162"/>
      <c r="DQ67" s="162"/>
      <c r="DR67" s="162"/>
      <c r="DS67" s="162"/>
      <c r="DT67" s="162"/>
      <c r="DU67" s="162"/>
      <c r="DV67" s="162"/>
      <c r="DW67" s="163"/>
      <c r="DX67" s="163"/>
      <c r="DY67" s="163"/>
      <c r="DZ67" s="163"/>
      <c r="EA67" s="163"/>
      <c r="EB67" s="163"/>
      <c r="EC67" s="163"/>
      <c r="ED67" s="163"/>
    </row>
    <row r="68" spans="1:134" s="193" customFormat="1" ht="78.75" customHeight="1" x14ac:dyDescent="0.25">
      <c r="A68" s="142"/>
      <c r="B68" s="860"/>
      <c r="C68" s="861"/>
      <c r="D68" s="144" t="s">
        <v>278</v>
      </c>
      <c r="E68" s="498" t="s">
        <v>279</v>
      </c>
      <c r="F68" s="498" t="s">
        <v>280</v>
      </c>
      <c r="G68" s="498" t="s">
        <v>281</v>
      </c>
      <c r="H68" s="498" t="s">
        <v>282</v>
      </c>
      <c r="I68" s="498" t="s">
        <v>283</v>
      </c>
      <c r="J68" s="498" t="s">
        <v>284</v>
      </c>
      <c r="K68" s="498" t="s">
        <v>285</v>
      </c>
      <c r="L68" s="498" t="s">
        <v>286</v>
      </c>
      <c r="M68" s="498" t="s">
        <v>287</v>
      </c>
      <c r="N68" s="498" t="s">
        <v>288</v>
      </c>
      <c r="O68" s="498" t="s">
        <v>289</v>
      </c>
      <c r="P68" s="498" t="s">
        <v>290</v>
      </c>
      <c r="Q68" s="144" t="s">
        <v>291</v>
      </c>
      <c r="R68" s="144" t="s">
        <v>292</v>
      </c>
      <c r="S68" s="144" t="s">
        <v>293</v>
      </c>
      <c r="T68" s="144" t="s">
        <v>294</v>
      </c>
      <c r="U68" s="144" t="s">
        <v>295</v>
      </c>
      <c r="V68" s="508" t="s">
        <v>296</v>
      </c>
      <c r="W68" s="144" t="s">
        <v>271</v>
      </c>
      <c r="X68" s="879" t="s">
        <v>297</v>
      </c>
      <c r="Y68" s="879"/>
      <c r="Z68" s="144" t="s">
        <v>298</v>
      </c>
      <c r="AA68" s="232" t="s">
        <v>299</v>
      </c>
      <c r="AB68" s="232" t="s">
        <v>300</v>
      </c>
      <c r="AC68" s="144" t="s">
        <v>301</v>
      </c>
      <c r="AD68" s="232" t="s">
        <v>302</v>
      </c>
      <c r="AE68" s="879" t="s">
        <v>303</v>
      </c>
      <c r="AF68" s="879"/>
      <c r="AG68" s="144" t="s">
        <v>304</v>
      </c>
      <c r="AH68" s="233" t="s">
        <v>305</v>
      </c>
      <c r="AI68" s="233" t="s">
        <v>306</v>
      </c>
      <c r="AJ68" s="144" t="s">
        <v>307</v>
      </c>
      <c r="AK68" s="232" t="s">
        <v>302</v>
      </c>
      <c r="AL68" s="879" t="s">
        <v>308</v>
      </c>
      <c r="AM68" s="879"/>
      <c r="AN68" s="144" t="s">
        <v>309</v>
      </c>
      <c r="AO68" s="144" t="s">
        <v>310</v>
      </c>
      <c r="AP68" s="144" t="s">
        <v>311</v>
      </c>
      <c r="AQ68" s="144" t="s">
        <v>312</v>
      </c>
      <c r="AR68" s="232" t="s">
        <v>302</v>
      </c>
      <c r="AS68" s="879" t="s">
        <v>313</v>
      </c>
      <c r="AT68" s="879"/>
      <c r="AU68" s="144" t="s">
        <v>314</v>
      </c>
      <c r="AV68" s="232" t="s">
        <v>315</v>
      </c>
      <c r="AW68" s="144" t="s">
        <v>316</v>
      </c>
      <c r="AX68" s="232" t="s">
        <v>302</v>
      </c>
      <c r="AY68" s="879" t="s">
        <v>317</v>
      </c>
      <c r="AZ68" s="879"/>
      <c r="BA68" s="144" t="s">
        <v>318</v>
      </c>
      <c r="BB68" s="232" t="s">
        <v>319</v>
      </c>
      <c r="BC68" s="232" t="s">
        <v>320</v>
      </c>
      <c r="BD68" s="144" t="s">
        <v>321</v>
      </c>
      <c r="BE68" s="232" t="s">
        <v>302</v>
      </c>
      <c r="BF68" s="879"/>
      <c r="BG68" s="887"/>
      <c r="BH68" s="192"/>
      <c r="BJ68" s="194"/>
      <c r="BK68" s="194"/>
      <c r="BL68" s="194"/>
      <c r="BM68" s="195"/>
      <c r="BN68" s="195"/>
      <c r="BO68" s="195"/>
      <c r="BP68" s="194"/>
      <c r="BQ68" s="194"/>
      <c r="BR68" s="194"/>
      <c r="BS68" s="194"/>
      <c r="BT68" s="194"/>
      <c r="BU68" s="194"/>
      <c r="BV68" s="194"/>
      <c r="BW68" s="194"/>
      <c r="BX68" s="194"/>
      <c r="BY68" s="194"/>
      <c r="BZ68" s="194"/>
      <c r="CA68" s="194"/>
      <c r="CB68" s="194"/>
      <c r="CC68" s="194"/>
      <c r="CD68" s="194"/>
      <c r="CE68" s="194"/>
      <c r="CF68" s="194"/>
      <c r="CG68" s="194"/>
      <c r="CH68" s="194"/>
      <c r="CI68" s="194"/>
      <c r="CJ68" s="194"/>
      <c r="CK68" s="194"/>
      <c r="CL68" s="194"/>
      <c r="CM68" s="194"/>
      <c r="CN68" s="196"/>
      <c r="CO68" s="197"/>
      <c r="CP68" s="197"/>
      <c r="CQ68" s="162"/>
      <c r="CR68" s="162"/>
      <c r="CS68" s="162"/>
      <c r="CT68" s="162"/>
      <c r="CU68" s="162"/>
      <c r="CV68" s="162"/>
      <c r="CW68" s="162"/>
      <c r="CX68" s="162"/>
      <c r="CY68" s="162"/>
      <c r="CZ68" s="162"/>
      <c r="DA68" s="162"/>
      <c r="DB68" s="162"/>
      <c r="DC68" s="162"/>
      <c r="DD68" s="162"/>
      <c r="DE68" s="162"/>
      <c r="DF68" s="162"/>
      <c r="DG68" s="162"/>
      <c r="DH68" s="162"/>
      <c r="DI68" s="162"/>
      <c r="DJ68" s="162"/>
      <c r="DK68" s="162"/>
      <c r="DL68" s="162"/>
      <c r="DM68" s="162"/>
      <c r="DN68" s="162"/>
      <c r="DO68" s="162"/>
      <c r="DP68" s="162"/>
      <c r="DQ68" s="162"/>
      <c r="DR68" s="162"/>
      <c r="DS68" s="162"/>
      <c r="DT68" s="162"/>
      <c r="DU68" s="162"/>
      <c r="DV68" s="162"/>
      <c r="DW68" s="163"/>
      <c r="DX68" s="163"/>
      <c r="DY68" s="163"/>
      <c r="DZ68" s="163"/>
      <c r="EA68" s="163"/>
      <c r="EB68" s="163"/>
      <c r="EC68" s="163"/>
      <c r="ED68" s="163"/>
    </row>
    <row r="69" spans="1:134" ht="21" customHeight="1" x14ac:dyDescent="0.25">
      <c r="B69" s="234" t="s">
        <v>345</v>
      </c>
      <c r="C69" s="84"/>
      <c r="D69" s="145">
        <f t="shared" ref="D69:D80" si="131">VLOOKUP($C69,$BI$187:$CM$654,2,FALSE)</f>
        <v>0</v>
      </c>
      <c r="E69" s="86"/>
      <c r="F69" s="86"/>
      <c r="G69" s="86"/>
      <c r="H69" s="86"/>
      <c r="I69" s="86"/>
      <c r="J69" s="86"/>
      <c r="K69" s="86"/>
      <c r="L69" s="86"/>
      <c r="M69" s="86"/>
      <c r="N69" s="86"/>
      <c r="O69" s="86"/>
      <c r="P69" s="86"/>
      <c r="Q69" s="168">
        <f t="shared" ref="Q69:Q74" si="132">SUM(E69:P69)</f>
        <v>0</v>
      </c>
      <c r="R69" s="145">
        <f t="shared" ref="R69:R74" si="133">COUNT(E69:P69)</f>
        <v>0</v>
      </c>
      <c r="S69" s="168">
        <f t="shared" ref="S69:S74" si="134">IF(R69&gt;1,AVERAGE(E69:P69),0)</f>
        <v>0</v>
      </c>
      <c r="T69" s="168">
        <f t="shared" ref="T69:T74" si="135">IF(R69&gt;1,STDEV(E69:P69),0)</f>
        <v>0</v>
      </c>
      <c r="U69" s="168">
        <f t="shared" ref="U69:U80" si="136">IF(R69&gt;1,VLOOKUP($R69,$BI$574:$BJ$586,2,FALSE),0)</f>
        <v>0</v>
      </c>
      <c r="V69" s="118"/>
      <c r="W69" s="235">
        <f t="shared" ref="W69:W80" si="137">IF(R69&gt;1,1-((S69-((T69*U69)/(SQRT(R69))))/S69),VLOOKUP($C69,$BI$187:$CP$654,34,FALSE))</f>
        <v>0</v>
      </c>
      <c r="X69" s="241">
        <v>0</v>
      </c>
      <c r="Y69" s="237">
        <v>0</v>
      </c>
      <c r="Z69" s="235">
        <v>0</v>
      </c>
      <c r="AA69" s="238">
        <f t="shared" ref="AA69:AA74" si="138">($Q69*X69)/1000</f>
        <v>0</v>
      </c>
      <c r="AB69" s="238">
        <f t="shared" ref="AB69:AB80" si="139">AA69*$BJ$592</f>
        <v>0</v>
      </c>
      <c r="AC69" s="235">
        <f t="shared" ref="AC69:AC74" si="140">IF(AA69&gt;0,SQRT(($W69*$W69)+(Z69*Z69)+($V69*$V69)),0)</f>
        <v>0</v>
      </c>
      <c r="AD69" s="238">
        <f t="shared" ref="AD69:AD74" si="141">(AB69*AC69)^2</f>
        <v>0</v>
      </c>
      <c r="AE69" s="239">
        <f>VLOOKUP($C69,$BI$187:$CM$654,3,FALSE)</f>
        <v>0</v>
      </c>
      <c r="AF69" s="237">
        <f>VLOOKUP($C69,$BI$187:$CM$654,4,FALSE)</f>
        <v>0</v>
      </c>
      <c r="AG69" s="235">
        <f>IF($Q69&gt;0,VLOOKUP($C69,$BI$187:$CM$654,6,FALSE),0)</f>
        <v>0</v>
      </c>
      <c r="AH69" s="238">
        <f t="shared" ref="AH69:AH74" si="142">($Q69*AE69)/1000</f>
        <v>0</v>
      </c>
      <c r="AI69" s="240">
        <f t="shared" ref="AI69:AI80" si="143">AH69*$BJ$593</f>
        <v>0</v>
      </c>
      <c r="AJ69" s="235">
        <f t="shared" ref="AJ69:AJ74" si="144">IF(AH69&gt;0,SQRT(($W69*$W69)+(AG69*AG69)+($V69*$V69)),0)</f>
        <v>0</v>
      </c>
      <c r="AK69" s="238">
        <f t="shared" ref="AK69:AK74" si="145">(AI69*AJ69)^2</f>
        <v>0</v>
      </c>
      <c r="AL69" s="239">
        <v>0</v>
      </c>
      <c r="AM69" s="237">
        <v>0</v>
      </c>
      <c r="AN69" s="235">
        <v>0</v>
      </c>
      <c r="AO69" s="240">
        <f>(W69*AL69)/1000</f>
        <v>0</v>
      </c>
      <c r="AP69" s="240">
        <f t="shared" ref="AP69:AP80" si="146">AO69*$BJ$594</f>
        <v>0</v>
      </c>
      <c r="AQ69" s="235">
        <f t="shared" ref="AQ69:AQ80" si="147">IF(AO69&gt;0,SQRT(($W69*$W69)+(AN69*AN69)+($V69*$V69)),0)</f>
        <v>0</v>
      </c>
      <c r="AR69" s="238">
        <f t="shared" ref="AR69:AR80" si="148">(AP69*AQ69)^2</f>
        <v>0</v>
      </c>
      <c r="AS69" s="241">
        <v>0</v>
      </c>
      <c r="AT69" s="237">
        <v>0</v>
      </c>
      <c r="AU69" s="235">
        <v>0</v>
      </c>
      <c r="AV69" s="240">
        <v>0</v>
      </c>
      <c r="AW69" s="235">
        <v>0</v>
      </c>
      <c r="AX69" s="238">
        <f t="shared" ref="AX69:AX74" si="149">(AV69*AW69)^2</f>
        <v>0</v>
      </c>
      <c r="AY69" s="241">
        <v>0</v>
      </c>
      <c r="AZ69" s="237">
        <v>0</v>
      </c>
      <c r="BA69" s="235">
        <v>0</v>
      </c>
      <c r="BB69" s="240">
        <f t="shared" ref="BB69:BB74" si="150">($Q69*AY69)/1000</f>
        <v>0</v>
      </c>
      <c r="BC69" s="240">
        <f t="shared" ref="BC69:BC80" si="151">BB69*$BJ$595</f>
        <v>0</v>
      </c>
      <c r="BD69" s="235">
        <v>0</v>
      </c>
      <c r="BE69" s="238">
        <f t="shared" ref="BE69:BE74" si="152">(BC69*BD69)^2</f>
        <v>0</v>
      </c>
      <c r="BF69" s="168">
        <f t="shared" ref="BF69:BF80" si="153">AB69+AI69+AP69+AV69+BC69</f>
        <v>0</v>
      </c>
      <c r="BG69" s="242">
        <f t="shared" ref="BG69:BG80" si="154">IF(BF69&gt;0,SQRT(AD69+AK69+AR69+AX69+BE69)/BF69,0)</f>
        <v>0</v>
      </c>
      <c r="BH69" s="192">
        <f t="shared" si="37"/>
        <v>0</v>
      </c>
    </row>
    <row r="70" spans="1:134" x14ac:dyDescent="0.25">
      <c r="B70" s="862" t="s">
        <v>346</v>
      </c>
      <c r="C70" s="84"/>
      <c r="D70" s="145">
        <f t="shared" si="131"/>
        <v>0</v>
      </c>
      <c r="E70" s="86"/>
      <c r="F70" s="86"/>
      <c r="G70" s="86"/>
      <c r="H70" s="86"/>
      <c r="I70" s="86"/>
      <c r="J70" s="86"/>
      <c r="K70" s="86"/>
      <c r="L70" s="86"/>
      <c r="M70" s="86"/>
      <c r="N70" s="86"/>
      <c r="O70" s="86"/>
      <c r="P70" s="86"/>
      <c r="Q70" s="168">
        <f t="shared" si="132"/>
        <v>0</v>
      </c>
      <c r="R70" s="145">
        <f t="shared" si="133"/>
        <v>0</v>
      </c>
      <c r="S70" s="168">
        <f t="shared" si="134"/>
        <v>0</v>
      </c>
      <c r="T70" s="168">
        <f t="shared" si="135"/>
        <v>0</v>
      </c>
      <c r="U70" s="168">
        <f t="shared" si="136"/>
        <v>0</v>
      </c>
      <c r="V70" s="118"/>
      <c r="W70" s="235">
        <f t="shared" si="137"/>
        <v>0</v>
      </c>
      <c r="X70" s="241">
        <v>0</v>
      </c>
      <c r="Y70" s="237">
        <v>0</v>
      </c>
      <c r="Z70" s="235">
        <v>0</v>
      </c>
      <c r="AA70" s="238">
        <f t="shared" si="138"/>
        <v>0</v>
      </c>
      <c r="AB70" s="238">
        <f t="shared" si="139"/>
        <v>0</v>
      </c>
      <c r="AC70" s="235">
        <f t="shared" si="140"/>
        <v>0</v>
      </c>
      <c r="AD70" s="238">
        <f t="shared" si="141"/>
        <v>0</v>
      </c>
      <c r="AE70" s="239">
        <f>VLOOKUP($C70,$BI$187:$CM$654,3,FALSE)</f>
        <v>0</v>
      </c>
      <c r="AF70" s="237">
        <f>VLOOKUP($C70,$BI$187:$CM$654,4,FALSE)</f>
        <v>0</v>
      </c>
      <c r="AG70" s="235">
        <f>IF($Q70&gt;0,VLOOKUP($C70,$BI$187:$CM$654,6,FALSE),0)</f>
        <v>0</v>
      </c>
      <c r="AH70" s="238">
        <f t="shared" si="142"/>
        <v>0</v>
      </c>
      <c r="AI70" s="240">
        <f t="shared" si="143"/>
        <v>0</v>
      </c>
      <c r="AJ70" s="235">
        <f t="shared" si="144"/>
        <v>0</v>
      </c>
      <c r="AK70" s="238">
        <f t="shared" si="145"/>
        <v>0</v>
      </c>
      <c r="AL70" s="239">
        <v>0</v>
      </c>
      <c r="AM70" s="237">
        <v>0</v>
      </c>
      <c r="AN70" s="235">
        <v>0</v>
      </c>
      <c r="AO70" s="240">
        <f>(W70*AL70)/1000</f>
        <v>0</v>
      </c>
      <c r="AP70" s="240">
        <f t="shared" si="146"/>
        <v>0</v>
      </c>
      <c r="AQ70" s="235">
        <f t="shared" si="147"/>
        <v>0</v>
      </c>
      <c r="AR70" s="238">
        <f t="shared" si="148"/>
        <v>0</v>
      </c>
      <c r="AS70" s="241">
        <v>0</v>
      </c>
      <c r="AT70" s="237">
        <v>0</v>
      </c>
      <c r="AU70" s="235">
        <v>0</v>
      </c>
      <c r="AV70" s="240">
        <v>0</v>
      </c>
      <c r="AW70" s="235">
        <v>0</v>
      </c>
      <c r="AX70" s="238">
        <f t="shared" si="149"/>
        <v>0</v>
      </c>
      <c r="AY70" s="241">
        <v>0</v>
      </c>
      <c r="AZ70" s="237">
        <v>0</v>
      </c>
      <c r="BA70" s="235">
        <v>0</v>
      </c>
      <c r="BB70" s="240">
        <f t="shared" si="150"/>
        <v>0</v>
      </c>
      <c r="BC70" s="240">
        <f t="shared" si="151"/>
        <v>0</v>
      </c>
      <c r="BD70" s="235">
        <v>0</v>
      </c>
      <c r="BE70" s="238">
        <f t="shared" si="152"/>
        <v>0</v>
      </c>
      <c r="BF70" s="168">
        <f t="shared" si="153"/>
        <v>0</v>
      </c>
      <c r="BG70" s="242">
        <f t="shared" si="154"/>
        <v>0</v>
      </c>
      <c r="BH70" s="192">
        <f>(BF70*BG70)^2</f>
        <v>0</v>
      </c>
    </row>
    <row r="71" spans="1:134" x14ac:dyDescent="0.25">
      <c r="B71" s="863"/>
      <c r="C71" s="84"/>
      <c r="D71" s="145">
        <f t="shared" si="131"/>
        <v>0</v>
      </c>
      <c r="E71" s="86"/>
      <c r="F71" s="86"/>
      <c r="G71" s="86"/>
      <c r="H71" s="86"/>
      <c r="I71" s="86"/>
      <c r="J71" s="86"/>
      <c r="K71" s="86"/>
      <c r="L71" s="86"/>
      <c r="M71" s="86"/>
      <c r="N71" s="86"/>
      <c r="O71" s="86"/>
      <c r="P71" s="86"/>
      <c r="Q71" s="168">
        <f t="shared" si="132"/>
        <v>0</v>
      </c>
      <c r="R71" s="145">
        <f t="shared" si="133"/>
        <v>0</v>
      </c>
      <c r="S71" s="168">
        <f t="shared" si="134"/>
        <v>0</v>
      </c>
      <c r="T71" s="168">
        <f t="shared" si="135"/>
        <v>0</v>
      </c>
      <c r="U71" s="168">
        <f t="shared" si="136"/>
        <v>0</v>
      </c>
      <c r="V71" s="118"/>
      <c r="W71" s="235">
        <f t="shared" si="137"/>
        <v>0</v>
      </c>
      <c r="X71" s="241">
        <v>0</v>
      </c>
      <c r="Y71" s="237">
        <v>0</v>
      </c>
      <c r="Z71" s="235">
        <v>0</v>
      </c>
      <c r="AA71" s="238">
        <f t="shared" si="138"/>
        <v>0</v>
      </c>
      <c r="AB71" s="238">
        <f t="shared" si="139"/>
        <v>0</v>
      </c>
      <c r="AC71" s="235">
        <f t="shared" si="140"/>
        <v>0</v>
      </c>
      <c r="AD71" s="238">
        <f t="shared" si="141"/>
        <v>0</v>
      </c>
      <c r="AE71" s="239">
        <f>VLOOKUP($C71,$BI$187:$CM$654,3,FALSE)</f>
        <v>0</v>
      </c>
      <c r="AF71" s="237">
        <f>VLOOKUP($C71,$BI$187:$CM$654,4,FALSE)</f>
        <v>0</v>
      </c>
      <c r="AG71" s="235">
        <f>IF($Q71&gt;0,VLOOKUP($C71,$BI$187:$CM$654,6,FALSE),0)</f>
        <v>0</v>
      </c>
      <c r="AH71" s="238">
        <f t="shared" si="142"/>
        <v>0</v>
      </c>
      <c r="AI71" s="240">
        <f t="shared" si="143"/>
        <v>0</v>
      </c>
      <c r="AJ71" s="235">
        <f t="shared" si="144"/>
        <v>0</v>
      </c>
      <c r="AK71" s="238">
        <f t="shared" si="145"/>
        <v>0</v>
      </c>
      <c r="AL71" s="239">
        <v>0</v>
      </c>
      <c r="AM71" s="237">
        <v>0</v>
      </c>
      <c r="AN71" s="235">
        <v>0</v>
      </c>
      <c r="AO71" s="240">
        <f>(W71*AL71)/1000</f>
        <v>0</v>
      </c>
      <c r="AP71" s="240">
        <f t="shared" si="146"/>
        <v>0</v>
      </c>
      <c r="AQ71" s="235">
        <f t="shared" si="147"/>
        <v>0</v>
      </c>
      <c r="AR71" s="238">
        <f t="shared" si="148"/>
        <v>0</v>
      </c>
      <c r="AS71" s="241">
        <v>0</v>
      </c>
      <c r="AT71" s="237">
        <v>0</v>
      </c>
      <c r="AU71" s="235">
        <v>0</v>
      </c>
      <c r="AV71" s="240">
        <v>0</v>
      </c>
      <c r="AW71" s="235">
        <v>0</v>
      </c>
      <c r="AX71" s="238">
        <f t="shared" si="149"/>
        <v>0</v>
      </c>
      <c r="AY71" s="241">
        <v>0</v>
      </c>
      <c r="AZ71" s="237">
        <v>0</v>
      </c>
      <c r="BA71" s="235">
        <v>0</v>
      </c>
      <c r="BB71" s="240">
        <f t="shared" si="150"/>
        <v>0</v>
      </c>
      <c r="BC71" s="240">
        <f t="shared" si="151"/>
        <v>0</v>
      </c>
      <c r="BD71" s="235">
        <v>0</v>
      </c>
      <c r="BE71" s="238">
        <f t="shared" si="152"/>
        <v>0</v>
      </c>
      <c r="BF71" s="168">
        <f t="shared" si="153"/>
        <v>0</v>
      </c>
      <c r="BG71" s="242">
        <f t="shared" si="154"/>
        <v>0</v>
      </c>
      <c r="BH71" s="192">
        <f t="shared" si="37"/>
        <v>0</v>
      </c>
    </row>
    <row r="72" spans="1:134" x14ac:dyDescent="0.25">
      <c r="B72" s="862" t="s">
        <v>347</v>
      </c>
      <c r="C72" s="84"/>
      <c r="D72" s="145">
        <f t="shared" si="131"/>
        <v>0</v>
      </c>
      <c r="E72" s="86"/>
      <c r="F72" s="86"/>
      <c r="G72" s="86"/>
      <c r="H72" s="86"/>
      <c r="I72" s="86"/>
      <c r="J72" s="86"/>
      <c r="K72" s="86"/>
      <c r="L72" s="86"/>
      <c r="M72" s="86"/>
      <c r="N72" s="86"/>
      <c r="O72" s="86"/>
      <c r="P72" s="86"/>
      <c r="Q72" s="168">
        <f t="shared" si="132"/>
        <v>0</v>
      </c>
      <c r="R72" s="145">
        <f t="shared" si="133"/>
        <v>0</v>
      </c>
      <c r="S72" s="168">
        <f t="shared" si="134"/>
        <v>0</v>
      </c>
      <c r="T72" s="168">
        <f t="shared" si="135"/>
        <v>0</v>
      </c>
      <c r="U72" s="168">
        <f t="shared" si="136"/>
        <v>0</v>
      </c>
      <c r="V72" s="118"/>
      <c r="W72" s="235">
        <f t="shared" si="137"/>
        <v>0</v>
      </c>
      <c r="X72" s="241">
        <f>VLOOKUP($C72,$BI$187:$CM$654,8,FALSE)</f>
        <v>0</v>
      </c>
      <c r="Y72" s="237">
        <f>VLOOKUP($C72,$BI$187:$CM$654,9,FALSE)</f>
        <v>0</v>
      </c>
      <c r="Z72" s="235">
        <f>IF($Q72&gt;0,VLOOKUP($C72,$BI$187:$CM$654,11,FALSE),0)</f>
        <v>0</v>
      </c>
      <c r="AA72" s="238">
        <f t="shared" si="138"/>
        <v>0</v>
      </c>
      <c r="AB72" s="238">
        <f t="shared" si="139"/>
        <v>0</v>
      </c>
      <c r="AC72" s="235">
        <f t="shared" si="140"/>
        <v>0</v>
      </c>
      <c r="AD72" s="238">
        <f t="shared" si="141"/>
        <v>0</v>
      </c>
      <c r="AE72" s="239">
        <f>VLOOKUP($C72,$BI$187:$CM$654,3,FALSE)</f>
        <v>0</v>
      </c>
      <c r="AF72" s="237">
        <f>VLOOKUP($C72,$BI$187:$CM$654,4,FALSE)</f>
        <v>0</v>
      </c>
      <c r="AG72" s="235">
        <f>IF($Q72&gt;0,VLOOKUP($C72,$BI$187:$CM$654,6,FALSE),0)</f>
        <v>0</v>
      </c>
      <c r="AH72" s="238">
        <f t="shared" si="142"/>
        <v>0</v>
      </c>
      <c r="AI72" s="240">
        <f t="shared" si="143"/>
        <v>0</v>
      </c>
      <c r="AJ72" s="235">
        <f t="shared" si="144"/>
        <v>0</v>
      </c>
      <c r="AK72" s="238">
        <f t="shared" si="145"/>
        <v>0</v>
      </c>
      <c r="AL72" s="239">
        <v>0</v>
      </c>
      <c r="AM72" s="237">
        <v>0</v>
      </c>
      <c r="AN72" s="235">
        <v>0</v>
      </c>
      <c r="AO72" s="240">
        <f>(W72*AL72)/1000</f>
        <v>0</v>
      </c>
      <c r="AP72" s="240">
        <f t="shared" si="146"/>
        <v>0</v>
      </c>
      <c r="AQ72" s="235">
        <f t="shared" si="147"/>
        <v>0</v>
      </c>
      <c r="AR72" s="238">
        <f t="shared" si="148"/>
        <v>0</v>
      </c>
      <c r="AS72" s="241">
        <v>0</v>
      </c>
      <c r="AT72" s="237">
        <v>0</v>
      </c>
      <c r="AU72" s="235">
        <v>0</v>
      </c>
      <c r="AV72" s="240">
        <v>0</v>
      </c>
      <c r="AW72" s="235">
        <v>0</v>
      </c>
      <c r="AX72" s="238">
        <f t="shared" si="149"/>
        <v>0</v>
      </c>
      <c r="AY72" s="241">
        <v>0</v>
      </c>
      <c r="AZ72" s="237">
        <v>0</v>
      </c>
      <c r="BA72" s="235">
        <v>0</v>
      </c>
      <c r="BB72" s="240">
        <f t="shared" si="150"/>
        <v>0</v>
      </c>
      <c r="BC72" s="240">
        <f t="shared" si="151"/>
        <v>0</v>
      </c>
      <c r="BD72" s="235">
        <v>0</v>
      </c>
      <c r="BE72" s="238">
        <f t="shared" si="152"/>
        <v>0</v>
      </c>
      <c r="BF72" s="168">
        <f t="shared" si="153"/>
        <v>0</v>
      </c>
      <c r="BG72" s="242">
        <f t="shared" si="154"/>
        <v>0</v>
      </c>
      <c r="BH72" s="192">
        <f t="shared" si="37"/>
        <v>0</v>
      </c>
    </row>
    <row r="73" spans="1:134" x14ac:dyDescent="0.25">
      <c r="B73" s="864"/>
      <c r="C73" s="84"/>
      <c r="D73" s="145">
        <f t="shared" si="131"/>
        <v>0</v>
      </c>
      <c r="E73" s="86"/>
      <c r="F73" s="86"/>
      <c r="G73" s="86"/>
      <c r="H73" s="86"/>
      <c r="I73" s="86"/>
      <c r="J73" s="86"/>
      <c r="K73" s="86"/>
      <c r="L73" s="86"/>
      <c r="M73" s="86"/>
      <c r="N73" s="86"/>
      <c r="O73" s="86"/>
      <c r="P73" s="86"/>
      <c r="Q73" s="168">
        <f t="shared" si="132"/>
        <v>0</v>
      </c>
      <c r="R73" s="145">
        <f t="shared" si="133"/>
        <v>0</v>
      </c>
      <c r="S73" s="168">
        <f t="shared" si="134"/>
        <v>0</v>
      </c>
      <c r="T73" s="168">
        <f t="shared" si="135"/>
        <v>0</v>
      </c>
      <c r="U73" s="168">
        <f t="shared" si="136"/>
        <v>0</v>
      </c>
      <c r="V73" s="118"/>
      <c r="W73" s="235">
        <f t="shared" si="137"/>
        <v>0</v>
      </c>
      <c r="X73" s="241">
        <v>0</v>
      </c>
      <c r="Y73" s="237">
        <v>0</v>
      </c>
      <c r="Z73" s="235">
        <v>0</v>
      </c>
      <c r="AA73" s="238">
        <f t="shared" si="138"/>
        <v>0</v>
      </c>
      <c r="AB73" s="238">
        <f t="shared" si="139"/>
        <v>0</v>
      </c>
      <c r="AC73" s="235">
        <f t="shared" si="140"/>
        <v>0</v>
      </c>
      <c r="AD73" s="238">
        <f t="shared" si="141"/>
        <v>0</v>
      </c>
      <c r="AE73" s="239">
        <v>0</v>
      </c>
      <c r="AF73" s="237">
        <v>0</v>
      </c>
      <c r="AG73" s="235">
        <v>0</v>
      </c>
      <c r="AH73" s="240">
        <f t="shared" si="142"/>
        <v>0</v>
      </c>
      <c r="AI73" s="240">
        <f t="shared" si="143"/>
        <v>0</v>
      </c>
      <c r="AJ73" s="235">
        <f t="shared" si="144"/>
        <v>0</v>
      </c>
      <c r="AK73" s="238">
        <f t="shared" si="145"/>
        <v>0</v>
      </c>
      <c r="AL73" s="239">
        <f>VLOOKUP($C73,$BI$187:$CM$654,3,FALSE)</f>
        <v>0</v>
      </c>
      <c r="AM73" s="237">
        <f>VLOOKUP($C73,$BI$187:$CM$654,4,FALSE)</f>
        <v>0</v>
      </c>
      <c r="AN73" s="235">
        <f>IF($Q73&gt;0,VLOOKUP($C73,$BI$187:$CM$654,6,FALSE),0)</f>
        <v>0</v>
      </c>
      <c r="AO73" s="238">
        <f>($Q73*AL73)/1000</f>
        <v>0</v>
      </c>
      <c r="AP73" s="240">
        <f t="shared" si="146"/>
        <v>0</v>
      </c>
      <c r="AQ73" s="235">
        <f t="shared" si="147"/>
        <v>0</v>
      </c>
      <c r="AR73" s="238">
        <f t="shared" si="148"/>
        <v>0</v>
      </c>
      <c r="AS73" s="241">
        <v>0</v>
      </c>
      <c r="AT73" s="237">
        <v>0</v>
      </c>
      <c r="AU73" s="235">
        <v>0</v>
      </c>
      <c r="AV73" s="240">
        <v>0</v>
      </c>
      <c r="AW73" s="235">
        <v>0</v>
      </c>
      <c r="AX73" s="238">
        <f t="shared" si="149"/>
        <v>0</v>
      </c>
      <c r="AY73" s="241">
        <v>0</v>
      </c>
      <c r="AZ73" s="237">
        <v>0</v>
      </c>
      <c r="BA73" s="235">
        <v>0</v>
      </c>
      <c r="BB73" s="240">
        <f t="shared" si="150"/>
        <v>0</v>
      </c>
      <c r="BC73" s="240">
        <f t="shared" si="151"/>
        <v>0</v>
      </c>
      <c r="BD73" s="235">
        <v>0</v>
      </c>
      <c r="BE73" s="238">
        <f t="shared" si="152"/>
        <v>0</v>
      </c>
      <c r="BF73" s="168">
        <f t="shared" si="153"/>
        <v>0</v>
      </c>
      <c r="BG73" s="242">
        <f t="shared" si="154"/>
        <v>0</v>
      </c>
      <c r="BH73" s="192">
        <f>(BF73*BG73)^2</f>
        <v>0</v>
      </c>
    </row>
    <row r="74" spans="1:134" x14ac:dyDescent="0.25">
      <c r="B74" s="863"/>
      <c r="C74" s="84"/>
      <c r="D74" s="145">
        <f t="shared" si="131"/>
        <v>0</v>
      </c>
      <c r="E74" s="86"/>
      <c r="F74" s="86"/>
      <c r="G74" s="86"/>
      <c r="H74" s="86"/>
      <c r="I74" s="86"/>
      <c r="J74" s="86"/>
      <c r="K74" s="86"/>
      <c r="L74" s="86"/>
      <c r="M74" s="86"/>
      <c r="N74" s="86"/>
      <c r="O74" s="86"/>
      <c r="P74" s="86"/>
      <c r="Q74" s="168">
        <f t="shared" si="132"/>
        <v>0</v>
      </c>
      <c r="R74" s="145">
        <f t="shared" si="133"/>
        <v>0</v>
      </c>
      <c r="S74" s="168">
        <f t="shared" si="134"/>
        <v>0</v>
      </c>
      <c r="T74" s="168">
        <f t="shared" si="135"/>
        <v>0</v>
      </c>
      <c r="U74" s="168">
        <f t="shared" si="136"/>
        <v>0</v>
      </c>
      <c r="V74" s="118"/>
      <c r="W74" s="235">
        <f t="shared" si="137"/>
        <v>0</v>
      </c>
      <c r="X74" s="241">
        <f>VLOOKUP($C74,$BI$187:$CM$654,3,FALSE)</f>
        <v>0</v>
      </c>
      <c r="Y74" s="237">
        <f>VLOOKUP($C74,$BI$187:$CM$654,4,FALSE)</f>
        <v>0</v>
      </c>
      <c r="Z74" s="235">
        <f>IF($Q74&gt;0,VLOOKUP($C74,$BI$187:$CM$654,6,FALSE),0)</f>
        <v>0</v>
      </c>
      <c r="AA74" s="238">
        <f t="shared" si="138"/>
        <v>0</v>
      </c>
      <c r="AB74" s="238">
        <f t="shared" si="139"/>
        <v>0</v>
      </c>
      <c r="AC74" s="235">
        <f t="shared" si="140"/>
        <v>0</v>
      </c>
      <c r="AD74" s="238">
        <f t="shared" si="141"/>
        <v>0</v>
      </c>
      <c r="AE74" s="239">
        <v>0</v>
      </c>
      <c r="AF74" s="237">
        <v>0</v>
      </c>
      <c r="AG74" s="235">
        <v>0</v>
      </c>
      <c r="AH74" s="240">
        <f t="shared" si="142"/>
        <v>0</v>
      </c>
      <c r="AI74" s="240">
        <f t="shared" si="143"/>
        <v>0</v>
      </c>
      <c r="AJ74" s="235">
        <f t="shared" si="144"/>
        <v>0</v>
      </c>
      <c r="AK74" s="238">
        <f t="shared" si="145"/>
        <v>0</v>
      </c>
      <c r="AL74" s="239">
        <v>0</v>
      </c>
      <c r="AM74" s="237">
        <v>0</v>
      </c>
      <c r="AN74" s="235">
        <v>0</v>
      </c>
      <c r="AO74" s="240">
        <f>(W74*AL74)/1000</f>
        <v>0</v>
      </c>
      <c r="AP74" s="240">
        <f t="shared" si="146"/>
        <v>0</v>
      </c>
      <c r="AQ74" s="235">
        <f t="shared" si="147"/>
        <v>0</v>
      </c>
      <c r="AR74" s="238">
        <f t="shared" si="148"/>
        <v>0</v>
      </c>
      <c r="AS74" s="241">
        <v>0</v>
      </c>
      <c r="AT74" s="237">
        <v>0</v>
      </c>
      <c r="AU74" s="235">
        <v>0</v>
      </c>
      <c r="AV74" s="240">
        <v>0</v>
      </c>
      <c r="AW74" s="235">
        <v>0</v>
      </c>
      <c r="AX74" s="238">
        <f t="shared" si="149"/>
        <v>0</v>
      </c>
      <c r="AY74" s="241">
        <v>0</v>
      </c>
      <c r="AZ74" s="237">
        <v>0</v>
      </c>
      <c r="BA74" s="235">
        <v>0</v>
      </c>
      <c r="BB74" s="240">
        <f t="shared" si="150"/>
        <v>0</v>
      </c>
      <c r="BC74" s="240">
        <f t="shared" si="151"/>
        <v>0</v>
      </c>
      <c r="BD74" s="235">
        <v>0</v>
      </c>
      <c r="BE74" s="238">
        <f t="shared" si="152"/>
        <v>0</v>
      </c>
      <c r="BF74" s="168">
        <f t="shared" si="153"/>
        <v>0</v>
      </c>
      <c r="BG74" s="242">
        <f t="shared" si="154"/>
        <v>0</v>
      </c>
      <c r="BH74" s="192">
        <f t="shared" si="37"/>
        <v>0</v>
      </c>
    </row>
    <row r="75" spans="1:134" x14ac:dyDescent="0.25">
      <c r="B75" s="862" t="s">
        <v>348</v>
      </c>
      <c r="C75" s="85"/>
      <c r="D75" s="145">
        <f t="shared" si="131"/>
        <v>0</v>
      </c>
      <c r="E75" s="86"/>
      <c r="F75" s="86"/>
      <c r="G75" s="86"/>
      <c r="H75" s="86"/>
      <c r="I75" s="86"/>
      <c r="J75" s="86"/>
      <c r="K75" s="86"/>
      <c r="L75" s="86"/>
      <c r="M75" s="86"/>
      <c r="N75" s="86"/>
      <c r="O75" s="86"/>
      <c r="P75" s="86"/>
      <c r="Q75" s="168">
        <f t="shared" ref="Q75:Q80" si="155">SUM(E75:P75)</f>
        <v>0</v>
      </c>
      <c r="R75" s="145">
        <f t="shared" ref="R75:R80" si="156">COUNT(E75:P75)</f>
        <v>0</v>
      </c>
      <c r="S75" s="168">
        <f t="shared" ref="S75:S80" si="157">IF(R75&gt;1,AVERAGE(E75:P75),0)</f>
        <v>0</v>
      </c>
      <c r="T75" s="168">
        <f t="shared" ref="T75:T80" si="158">IF(R75&gt;1,STDEV(E75:P75),0)</f>
        <v>0</v>
      </c>
      <c r="U75" s="168">
        <f t="shared" si="136"/>
        <v>0</v>
      </c>
      <c r="V75" s="118"/>
      <c r="W75" s="235">
        <f t="shared" si="137"/>
        <v>0</v>
      </c>
      <c r="X75" s="241">
        <v>0</v>
      </c>
      <c r="Y75" s="237">
        <v>0</v>
      </c>
      <c r="Z75" s="235">
        <v>0</v>
      </c>
      <c r="AA75" s="238">
        <f t="shared" ref="AA75:AA80" si="159">($Q75*X75)/1000</f>
        <v>0</v>
      </c>
      <c r="AB75" s="238">
        <f t="shared" si="139"/>
        <v>0</v>
      </c>
      <c r="AC75" s="235">
        <f t="shared" ref="AC75:AC80" si="160">IF(AA75&gt;0,SQRT(($W75*$W75)+(Z75*Z75)+($V75*$V75)),0)</f>
        <v>0</v>
      </c>
      <c r="AD75" s="238">
        <f t="shared" ref="AD75:AD80" si="161">(AB75*AC75)^2</f>
        <v>0</v>
      </c>
      <c r="AE75" s="239">
        <f t="shared" ref="AE75:AE80" si="162">IF(R75&gt;0,VLOOKUP($C75,$BI$187:$CM$654,3,FALSE)/R75,0)</f>
        <v>0</v>
      </c>
      <c r="AF75" s="237">
        <f t="shared" ref="AF75:AF80" si="163">VLOOKUP($C75,$BI$187:$CM$654,4,FALSE)</f>
        <v>0</v>
      </c>
      <c r="AG75" s="235">
        <f t="shared" ref="AG75:AG80" si="164">IF($Q75&gt;0,VLOOKUP($C75,$BI$187:$CM$654,6,FALSE),0)</f>
        <v>0</v>
      </c>
      <c r="AH75" s="238">
        <f t="shared" ref="AH75:AH80" si="165">($Q75*AE75)/1000</f>
        <v>0</v>
      </c>
      <c r="AI75" s="240">
        <f t="shared" si="143"/>
        <v>0</v>
      </c>
      <c r="AJ75" s="235">
        <f t="shared" ref="AJ75:AJ80" si="166">IF(AH75&gt;0,SQRT(($W75*$W75)+(AG75*AG75)+($V75*$V75)),0)</f>
        <v>0</v>
      </c>
      <c r="AK75" s="238">
        <f t="shared" ref="AK75:AK80" si="167">(AI75*AJ75)^2</f>
        <v>0</v>
      </c>
      <c r="AL75" s="239">
        <v>0</v>
      </c>
      <c r="AM75" s="237">
        <v>0</v>
      </c>
      <c r="AN75" s="235">
        <v>0</v>
      </c>
      <c r="AO75" s="240">
        <f>(W75*AL75)/1000</f>
        <v>0</v>
      </c>
      <c r="AP75" s="240">
        <f t="shared" si="146"/>
        <v>0</v>
      </c>
      <c r="AQ75" s="235">
        <f t="shared" si="147"/>
        <v>0</v>
      </c>
      <c r="AR75" s="238">
        <f t="shared" si="148"/>
        <v>0</v>
      </c>
      <c r="AS75" s="241">
        <v>0</v>
      </c>
      <c r="AT75" s="237">
        <v>0</v>
      </c>
      <c r="AU75" s="235">
        <v>0</v>
      </c>
      <c r="AV75" s="240">
        <v>0</v>
      </c>
      <c r="AW75" s="235">
        <v>0</v>
      </c>
      <c r="AX75" s="238">
        <f t="shared" ref="AX75:AX80" si="168">(AV75*AW75)^2</f>
        <v>0</v>
      </c>
      <c r="AY75" s="241">
        <v>0</v>
      </c>
      <c r="AZ75" s="237">
        <v>0</v>
      </c>
      <c r="BA75" s="235">
        <v>0</v>
      </c>
      <c r="BB75" s="240">
        <f t="shared" ref="BB75:BB80" si="169">($Q75*AY75)/1000</f>
        <v>0</v>
      </c>
      <c r="BC75" s="240">
        <f t="shared" si="151"/>
        <v>0</v>
      </c>
      <c r="BD75" s="235">
        <v>0</v>
      </c>
      <c r="BE75" s="238">
        <f t="shared" ref="BE75:BE80" si="170">(BC75*BD75)^2</f>
        <v>0</v>
      </c>
      <c r="BF75" s="168">
        <f t="shared" si="153"/>
        <v>0</v>
      </c>
      <c r="BG75" s="242">
        <f t="shared" si="154"/>
        <v>0</v>
      </c>
      <c r="BH75" s="192">
        <f t="shared" si="37"/>
        <v>0</v>
      </c>
    </row>
    <row r="76" spans="1:134" x14ac:dyDescent="0.25">
      <c r="B76" s="864"/>
      <c r="C76" s="85"/>
      <c r="D76" s="145">
        <f t="shared" si="131"/>
        <v>0</v>
      </c>
      <c r="E76" s="86"/>
      <c r="F76" s="86"/>
      <c r="G76" s="86"/>
      <c r="H76" s="86"/>
      <c r="I76" s="86"/>
      <c r="J76" s="86"/>
      <c r="K76" s="86"/>
      <c r="L76" s="86"/>
      <c r="M76" s="86"/>
      <c r="N76" s="86"/>
      <c r="O76" s="86"/>
      <c r="P76" s="86"/>
      <c r="Q76" s="168">
        <f t="shared" si="155"/>
        <v>0</v>
      </c>
      <c r="R76" s="145">
        <f t="shared" si="156"/>
        <v>0</v>
      </c>
      <c r="S76" s="168">
        <f t="shared" si="157"/>
        <v>0</v>
      </c>
      <c r="T76" s="168">
        <f t="shared" si="158"/>
        <v>0</v>
      </c>
      <c r="U76" s="168">
        <f t="shared" si="136"/>
        <v>0</v>
      </c>
      <c r="V76" s="118"/>
      <c r="W76" s="235">
        <f t="shared" si="137"/>
        <v>0</v>
      </c>
      <c r="X76" s="241">
        <v>0</v>
      </c>
      <c r="Y76" s="237">
        <v>0</v>
      </c>
      <c r="Z76" s="235">
        <v>0</v>
      </c>
      <c r="AA76" s="238">
        <f t="shared" si="159"/>
        <v>0</v>
      </c>
      <c r="AB76" s="238">
        <f t="shared" si="139"/>
        <v>0</v>
      </c>
      <c r="AC76" s="235">
        <f t="shared" si="160"/>
        <v>0</v>
      </c>
      <c r="AD76" s="238">
        <f t="shared" si="161"/>
        <v>0</v>
      </c>
      <c r="AE76" s="239">
        <f t="shared" si="162"/>
        <v>0</v>
      </c>
      <c r="AF76" s="237">
        <f t="shared" si="163"/>
        <v>0</v>
      </c>
      <c r="AG76" s="235">
        <f t="shared" si="164"/>
        <v>0</v>
      </c>
      <c r="AH76" s="238">
        <f t="shared" si="165"/>
        <v>0</v>
      </c>
      <c r="AI76" s="240">
        <f t="shared" si="143"/>
        <v>0</v>
      </c>
      <c r="AJ76" s="235">
        <f t="shared" si="166"/>
        <v>0</v>
      </c>
      <c r="AK76" s="238">
        <f t="shared" si="167"/>
        <v>0</v>
      </c>
      <c r="AL76" s="239">
        <v>0</v>
      </c>
      <c r="AM76" s="237">
        <v>0</v>
      </c>
      <c r="AN76" s="235">
        <v>0</v>
      </c>
      <c r="AO76" s="240">
        <f>(W76*AL76)/1000</f>
        <v>0</v>
      </c>
      <c r="AP76" s="240">
        <f t="shared" si="146"/>
        <v>0</v>
      </c>
      <c r="AQ76" s="235">
        <f t="shared" si="147"/>
        <v>0</v>
      </c>
      <c r="AR76" s="238">
        <f t="shared" si="148"/>
        <v>0</v>
      </c>
      <c r="AS76" s="241">
        <v>0</v>
      </c>
      <c r="AT76" s="237">
        <v>0</v>
      </c>
      <c r="AU76" s="235">
        <v>0</v>
      </c>
      <c r="AV76" s="240">
        <v>0</v>
      </c>
      <c r="AW76" s="235">
        <v>0</v>
      </c>
      <c r="AX76" s="238">
        <f t="shared" si="168"/>
        <v>0</v>
      </c>
      <c r="AY76" s="241">
        <v>0</v>
      </c>
      <c r="AZ76" s="237">
        <v>0</v>
      </c>
      <c r="BA76" s="235">
        <v>0</v>
      </c>
      <c r="BB76" s="240">
        <f t="shared" si="169"/>
        <v>0</v>
      </c>
      <c r="BC76" s="240">
        <f t="shared" si="151"/>
        <v>0</v>
      </c>
      <c r="BD76" s="235">
        <v>0</v>
      </c>
      <c r="BE76" s="238">
        <f t="shared" si="170"/>
        <v>0</v>
      </c>
      <c r="BF76" s="168">
        <f t="shared" si="153"/>
        <v>0</v>
      </c>
      <c r="BG76" s="242">
        <f t="shared" si="154"/>
        <v>0</v>
      </c>
      <c r="BH76" s="192">
        <f t="shared" si="37"/>
        <v>0</v>
      </c>
    </row>
    <row r="77" spans="1:134" x14ac:dyDescent="0.25">
      <c r="B77" s="863"/>
      <c r="C77" s="85"/>
      <c r="D77" s="145">
        <f t="shared" si="131"/>
        <v>0</v>
      </c>
      <c r="E77" s="86"/>
      <c r="F77" s="86"/>
      <c r="G77" s="86"/>
      <c r="H77" s="86"/>
      <c r="I77" s="86"/>
      <c r="J77" s="86"/>
      <c r="K77" s="86"/>
      <c r="L77" s="86"/>
      <c r="M77" s="86"/>
      <c r="N77" s="86"/>
      <c r="O77" s="86"/>
      <c r="P77" s="86"/>
      <c r="Q77" s="168">
        <f t="shared" si="155"/>
        <v>0</v>
      </c>
      <c r="R77" s="145">
        <f t="shared" si="156"/>
        <v>0</v>
      </c>
      <c r="S77" s="168">
        <f t="shared" si="157"/>
        <v>0</v>
      </c>
      <c r="T77" s="168">
        <f t="shared" si="158"/>
        <v>0</v>
      </c>
      <c r="U77" s="168">
        <f t="shared" si="136"/>
        <v>0</v>
      </c>
      <c r="V77" s="118"/>
      <c r="W77" s="235">
        <f t="shared" si="137"/>
        <v>0</v>
      </c>
      <c r="X77" s="241">
        <v>0</v>
      </c>
      <c r="Y77" s="237">
        <v>0</v>
      </c>
      <c r="Z77" s="235">
        <v>0</v>
      </c>
      <c r="AA77" s="238">
        <f t="shared" si="159"/>
        <v>0</v>
      </c>
      <c r="AB77" s="238">
        <f t="shared" si="139"/>
        <v>0</v>
      </c>
      <c r="AC77" s="235">
        <f t="shared" si="160"/>
        <v>0</v>
      </c>
      <c r="AD77" s="238">
        <f t="shared" si="161"/>
        <v>0</v>
      </c>
      <c r="AE77" s="239">
        <f t="shared" si="162"/>
        <v>0</v>
      </c>
      <c r="AF77" s="237">
        <f t="shared" si="163"/>
        <v>0</v>
      </c>
      <c r="AG77" s="235">
        <f t="shared" si="164"/>
        <v>0</v>
      </c>
      <c r="AH77" s="238">
        <f t="shared" si="165"/>
        <v>0</v>
      </c>
      <c r="AI77" s="240">
        <f t="shared" si="143"/>
        <v>0</v>
      </c>
      <c r="AJ77" s="235">
        <f t="shared" si="166"/>
        <v>0</v>
      </c>
      <c r="AK77" s="238">
        <f t="shared" si="167"/>
        <v>0</v>
      </c>
      <c r="AL77" s="239">
        <v>0</v>
      </c>
      <c r="AM77" s="237">
        <v>0</v>
      </c>
      <c r="AN77" s="235">
        <v>0</v>
      </c>
      <c r="AO77" s="240">
        <f>(W77*AL77)/1000</f>
        <v>0</v>
      </c>
      <c r="AP77" s="240">
        <f t="shared" si="146"/>
        <v>0</v>
      </c>
      <c r="AQ77" s="235">
        <f t="shared" si="147"/>
        <v>0</v>
      </c>
      <c r="AR77" s="238">
        <f t="shared" si="148"/>
        <v>0</v>
      </c>
      <c r="AS77" s="241">
        <v>0</v>
      </c>
      <c r="AT77" s="237">
        <v>0</v>
      </c>
      <c r="AU77" s="235">
        <v>0</v>
      </c>
      <c r="AV77" s="240">
        <v>0</v>
      </c>
      <c r="AW77" s="235">
        <v>0</v>
      </c>
      <c r="AX77" s="238">
        <f t="shared" si="168"/>
        <v>0</v>
      </c>
      <c r="AY77" s="241">
        <v>0</v>
      </c>
      <c r="AZ77" s="237">
        <v>0</v>
      </c>
      <c r="BA77" s="235">
        <v>0</v>
      </c>
      <c r="BB77" s="240">
        <f t="shared" si="169"/>
        <v>0</v>
      </c>
      <c r="BC77" s="240">
        <f t="shared" si="151"/>
        <v>0</v>
      </c>
      <c r="BD77" s="235">
        <v>0</v>
      </c>
      <c r="BE77" s="238">
        <f t="shared" si="170"/>
        <v>0</v>
      </c>
      <c r="BF77" s="168">
        <f t="shared" si="153"/>
        <v>0</v>
      </c>
      <c r="BG77" s="242">
        <f t="shared" si="154"/>
        <v>0</v>
      </c>
      <c r="BH77" s="192">
        <f t="shared" si="37"/>
        <v>0</v>
      </c>
    </row>
    <row r="78" spans="1:134" x14ac:dyDescent="0.25">
      <c r="B78" s="862" t="s">
        <v>349</v>
      </c>
      <c r="C78" s="85"/>
      <c r="D78" s="145">
        <f t="shared" si="131"/>
        <v>0</v>
      </c>
      <c r="E78" s="86"/>
      <c r="F78" s="86"/>
      <c r="G78" s="86"/>
      <c r="H78" s="86"/>
      <c r="I78" s="86"/>
      <c r="J78" s="86"/>
      <c r="K78" s="86"/>
      <c r="L78" s="86"/>
      <c r="M78" s="86"/>
      <c r="N78" s="86"/>
      <c r="O78" s="86"/>
      <c r="P78" s="86"/>
      <c r="Q78" s="168">
        <f>SUM(E78:P78)</f>
        <v>0</v>
      </c>
      <c r="R78" s="145">
        <f>COUNT(E78:P78)</f>
        <v>0</v>
      </c>
      <c r="S78" s="168">
        <f>IF(R78&gt;1,AVERAGE(E78:P78),0)</f>
        <v>0</v>
      </c>
      <c r="T78" s="168">
        <f>IF(R78&gt;1,STDEV(E78:P78),0)</f>
        <v>0</v>
      </c>
      <c r="U78" s="168">
        <f t="shared" si="136"/>
        <v>0</v>
      </c>
      <c r="V78" s="118"/>
      <c r="W78" s="235">
        <f t="shared" si="137"/>
        <v>0</v>
      </c>
      <c r="X78" s="241">
        <v>0</v>
      </c>
      <c r="Y78" s="237">
        <v>0</v>
      </c>
      <c r="Z78" s="235">
        <v>0</v>
      </c>
      <c r="AA78" s="238">
        <f>($Q78*X78)/1000</f>
        <v>0</v>
      </c>
      <c r="AB78" s="238">
        <f t="shared" si="139"/>
        <v>0</v>
      </c>
      <c r="AC78" s="235">
        <f>IF(AA78&gt;0,SQRT(($W78*$W78)+(Z78*Z78)+($V78*$V78)),0)</f>
        <v>0</v>
      </c>
      <c r="AD78" s="238">
        <f>(AB78*AC78)^2</f>
        <v>0</v>
      </c>
      <c r="AE78" s="239">
        <f t="shared" si="162"/>
        <v>0</v>
      </c>
      <c r="AF78" s="237">
        <f t="shared" si="163"/>
        <v>0</v>
      </c>
      <c r="AG78" s="235">
        <f t="shared" si="164"/>
        <v>0</v>
      </c>
      <c r="AH78" s="238">
        <f>($Q78*AE78)/1000</f>
        <v>0</v>
      </c>
      <c r="AI78" s="240">
        <f t="shared" si="143"/>
        <v>0</v>
      </c>
      <c r="AJ78" s="235">
        <f>IF(AH78&gt;0,SQRT(($W78*$W78)+(AG78*AG78)+($V78*$V78)),0)</f>
        <v>0</v>
      </c>
      <c r="AK78" s="238">
        <f>(AI78*AJ78)^2</f>
        <v>0</v>
      </c>
      <c r="AL78" s="239">
        <f>VLOOKUP($C78,$BI$187:$CM$654,8,FALSE)</f>
        <v>0</v>
      </c>
      <c r="AM78" s="237">
        <f>VLOOKUP($C78,$BI$187:$CM$654,9,FALSE)</f>
        <v>0</v>
      </c>
      <c r="AN78" s="235">
        <f>IF($Q78&gt;0,VLOOKUP($C78,$BI$187:$CM$654,11,FALSE),0)</f>
        <v>0</v>
      </c>
      <c r="AO78" s="238">
        <f>($Q78*AL78)/1000</f>
        <v>0</v>
      </c>
      <c r="AP78" s="240">
        <f t="shared" si="146"/>
        <v>0</v>
      </c>
      <c r="AQ78" s="235">
        <f t="shared" si="147"/>
        <v>0</v>
      </c>
      <c r="AR78" s="238">
        <f t="shared" si="148"/>
        <v>0</v>
      </c>
      <c r="AS78" s="241">
        <v>0</v>
      </c>
      <c r="AT78" s="237">
        <v>0</v>
      </c>
      <c r="AU78" s="235">
        <v>0</v>
      </c>
      <c r="AV78" s="240">
        <v>0</v>
      </c>
      <c r="AW78" s="235">
        <v>0</v>
      </c>
      <c r="AX78" s="238">
        <f>(AV78*AW78)^2</f>
        <v>0</v>
      </c>
      <c r="AY78" s="241">
        <v>0</v>
      </c>
      <c r="AZ78" s="237">
        <v>0</v>
      </c>
      <c r="BA78" s="235">
        <v>0</v>
      </c>
      <c r="BB78" s="240">
        <f>($Q78*AY78)/1000</f>
        <v>0</v>
      </c>
      <c r="BC78" s="240">
        <f t="shared" si="151"/>
        <v>0</v>
      </c>
      <c r="BD78" s="235">
        <v>0</v>
      </c>
      <c r="BE78" s="238">
        <f>(BC78*BD78)^2</f>
        <v>0</v>
      </c>
      <c r="BF78" s="168">
        <f t="shared" si="153"/>
        <v>0</v>
      </c>
      <c r="BG78" s="242">
        <f t="shared" si="154"/>
        <v>0</v>
      </c>
      <c r="BH78" s="192">
        <f t="shared" si="37"/>
        <v>0</v>
      </c>
    </row>
    <row r="79" spans="1:134" x14ac:dyDescent="0.25">
      <c r="B79" s="864"/>
      <c r="C79" s="85"/>
      <c r="D79" s="145">
        <f t="shared" si="131"/>
        <v>0</v>
      </c>
      <c r="E79" s="86"/>
      <c r="F79" s="86"/>
      <c r="G79" s="86"/>
      <c r="H79" s="86"/>
      <c r="I79" s="86"/>
      <c r="J79" s="86"/>
      <c r="K79" s="86"/>
      <c r="L79" s="86"/>
      <c r="M79" s="86"/>
      <c r="N79" s="86"/>
      <c r="O79" s="86"/>
      <c r="P79" s="86"/>
      <c r="Q79" s="168">
        <f t="shared" si="155"/>
        <v>0</v>
      </c>
      <c r="R79" s="145">
        <f t="shared" si="156"/>
        <v>0</v>
      </c>
      <c r="S79" s="168">
        <f t="shared" si="157"/>
        <v>0</v>
      </c>
      <c r="T79" s="168">
        <f t="shared" si="158"/>
        <v>0</v>
      </c>
      <c r="U79" s="168">
        <f t="shared" si="136"/>
        <v>0</v>
      </c>
      <c r="V79" s="118"/>
      <c r="W79" s="235">
        <f t="shared" si="137"/>
        <v>0</v>
      </c>
      <c r="X79" s="241">
        <v>0</v>
      </c>
      <c r="Y79" s="237">
        <v>0</v>
      </c>
      <c r="Z79" s="235">
        <v>0</v>
      </c>
      <c r="AA79" s="238">
        <f t="shared" si="159"/>
        <v>0</v>
      </c>
      <c r="AB79" s="238">
        <f t="shared" si="139"/>
        <v>0</v>
      </c>
      <c r="AC79" s="235">
        <f t="shared" si="160"/>
        <v>0</v>
      </c>
      <c r="AD79" s="238">
        <f t="shared" si="161"/>
        <v>0</v>
      </c>
      <c r="AE79" s="239">
        <f t="shared" si="162"/>
        <v>0</v>
      </c>
      <c r="AF79" s="237">
        <f t="shared" si="163"/>
        <v>0</v>
      </c>
      <c r="AG79" s="235">
        <f t="shared" si="164"/>
        <v>0</v>
      </c>
      <c r="AH79" s="238">
        <f t="shared" si="165"/>
        <v>0</v>
      </c>
      <c r="AI79" s="240">
        <f t="shared" si="143"/>
        <v>0</v>
      </c>
      <c r="AJ79" s="235">
        <f t="shared" si="166"/>
        <v>0</v>
      </c>
      <c r="AK79" s="238">
        <f t="shared" si="167"/>
        <v>0</v>
      </c>
      <c r="AL79" s="239">
        <f>VLOOKUP($C79,$BI$187:$CM$654,8,FALSE)</f>
        <v>0</v>
      </c>
      <c r="AM79" s="237">
        <f>VLOOKUP($C79,$BI$187:$CM$654,9,FALSE)</f>
        <v>0</v>
      </c>
      <c r="AN79" s="235">
        <f>IF($Q79&gt;0,VLOOKUP($C79,$BI$187:$CM$654,11,FALSE),0)</f>
        <v>0</v>
      </c>
      <c r="AO79" s="238">
        <f>($Q79*AL79)/1000</f>
        <v>0</v>
      </c>
      <c r="AP79" s="240">
        <f t="shared" si="146"/>
        <v>0</v>
      </c>
      <c r="AQ79" s="235">
        <f t="shared" si="147"/>
        <v>0</v>
      </c>
      <c r="AR79" s="238">
        <f t="shared" si="148"/>
        <v>0</v>
      </c>
      <c r="AS79" s="241">
        <v>0</v>
      </c>
      <c r="AT79" s="237">
        <v>0</v>
      </c>
      <c r="AU79" s="235">
        <v>0</v>
      </c>
      <c r="AV79" s="240">
        <v>0</v>
      </c>
      <c r="AW79" s="235">
        <v>0</v>
      </c>
      <c r="AX79" s="238">
        <f t="shared" si="168"/>
        <v>0</v>
      </c>
      <c r="AY79" s="241">
        <v>0</v>
      </c>
      <c r="AZ79" s="237">
        <v>0</v>
      </c>
      <c r="BA79" s="235">
        <v>0</v>
      </c>
      <c r="BB79" s="240">
        <f t="shared" si="169"/>
        <v>0</v>
      </c>
      <c r="BC79" s="240">
        <f t="shared" si="151"/>
        <v>0</v>
      </c>
      <c r="BD79" s="235">
        <v>0</v>
      </c>
      <c r="BE79" s="238">
        <f t="shared" si="170"/>
        <v>0</v>
      </c>
      <c r="BF79" s="168">
        <f t="shared" si="153"/>
        <v>0</v>
      </c>
      <c r="BG79" s="242">
        <f t="shared" si="154"/>
        <v>0</v>
      </c>
      <c r="BH79" s="192">
        <f t="shared" si="37"/>
        <v>0</v>
      </c>
    </row>
    <row r="80" spans="1:134" x14ac:dyDescent="0.25">
      <c r="B80" s="863"/>
      <c r="C80" s="85"/>
      <c r="D80" s="145">
        <f t="shared" si="131"/>
        <v>0</v>
      </c>
      <c r="E80" s="86"/>
      <c r="F80" s="86"/>
      <c r="G80" s="86"/>
      <c r="H80" s="86"/>
      <c r="I80" s="86"/>
      <c r="J80" s="86"/>
      <c r="K80" s="86"/>
      <c r="L80" s="86"/>
      <c r="M80" s="86"/>
      <c r="N80" s="86"/>
      <c r="O80" s="86"/>
      <c r="P80" s="86"/>
      <c r="Q80" s="168">
        <f t="shared" si="155"/>
        <v>0</v>
      </c>
      <c r="R80" s="145">
        <f t="shared" si="156"/>
        <v>0</v>
      </c>
      <c r="S80" s="168">
        <f t="shared" si="157"/>
        <v>0</v>
      </c>
      <c r="T80" s="168">
        <f t="shared" si="158"/>
        <v>0</v>
      </c>
      <c r="U80" s="168">
        <f t="shared" si="136"/>
        <v>0</v>
      </c>
      <c r="V80" s="118"/>
      <c r="W80" s="235">
        <f t="shared" si="137"/>
        <v>0</v>
      </c>
      <c r="X80" s="241">
        <v>0</v>
      </c>
      <c r="Y80" s="237">
        <v>0</v>
      </c>
      <c r="Z80" s="235">
        <v>0</v>
      </c>
      <c r="AA80" s="238">
        <f t="shared" si="159"/>
        <v>0</v>
      </c>
      <c r="AB80" s="238">
        <f t="shared" si="139"/>
        <v>0</v>
      </c>
      <c r="AC80" s="235">
        <f t="shared" si="160"/>
        <v>0</v>
      </c>
      <c r="AD80" s="238">
        <f t="shared" si="161"/>
        <v>0</v>
      </c>
      <c r="AE80" s="239">
        <f t="shared" si="162"/>
        <v>0</v>
      </c>
      <c r="AF80" s="237">
        <f t="shared" si="163"/>
        <v>0</v>
      </c>
      <c r="AG80" s="235">
        <f t="shared" si="164"/>
        <v>0</v>
      </c>
      <c r="AH80" s="238">
        <f t="shared" si="165"/>
        <v>0</v>
      </c>
      <c r="AI80" s="240">
        <f t="shared" si="143"/>
        <v>0</v>
      </c>
      <c r="AJ80" s="235">
        <f t="shared" si="166"/>
        <v>0</v>
      </c>
      <c r="AK80" s="238">
        <f t="shared" si="167"/>
        <v>0</v>
      </c>
      <c r="AL80" s="239">
        <f>VLOOKUP($C80,$BI$187:$CM$654,8,FALSE)</f>
        <v>0</v>
      </c>
      <c r="AM80" s="237">
        <f>VLOOKUP($C80,$BI$187:$CM$654,9,FALSE)</f>
        <v>0</v>
      </c>
      <c r="AN80" s="235">
        <f>IF($Q80&gt;0,VLOOKUP($C80,$BI$187:$CM$654,11,FALSE),0)</f>
        <v>0</v>
      </c>
      <c r="AO80" s="238">
        <f>($Q80*AL80)/1000</f>
        <v>0</v>
      </c>
      <c r="AP80" s="240">
        <f t="shared" si="146"/>
        <v>0</v>
      </c>
      <c r="AQ80" s="235">
        <f t="shared" si="147"/>
        <v>0</v>
      </c>
      <c r="AR80" s="238">
        <f t="shared" si="148"/>
        <v>0</v>
      </c>
      <c r="AS80" s="241">
        <v>0</v>
      </c>
      <c r="AT80" s="237">
        <v>0</v>
      </c>
      <c r="AU80" s="235">
        <v>0</v>
      </c>
      <c r="AV80" s="240">
        <v>0</v>
      </c>
      <c r="AW80" s="235">
        <v>0</v>
      </c>
      <c r="AX80" s="238">
        <f t="shared" si="168"/>
        <v>0</v>
      </c>
      <c r="AY80" s="241">
        <v>0</v>
      </c>
      <c r="AZ80" s="237">
        <v>0</v>
      </c>
      <c r="BA80" s="235">
        <v>0</v>
      </c>
      <c r="BB80" s="240">
        <f t="shared" si="169"/>
        <v>0</v>
      </c>
      <c r="BC80" s="240">
        <f t="shared" si="151"/>
        <v>0</v>
      </c>
      <c r="BD80" s="235">
        <v>0</v>
      </c>
      <c r="BE80" s="238">
        <f t="shared" si="170"/>
        <v>0</v>
      </c>
      <c r="BF80" s="168">
        <f t="shared" si="153"/>
        <v>0</v>
      </c>
      <c r="BG80" s="242">
        <f t="shared" si="154"/>
        <v>0</v>
      </c>
      <c r="BH80" s="192">
        <f t="shared" si="37"/>
        <v>0</v>
      </c>
    </row>
    <row r="81" spans="1:134" s="193" customFormat="1" ht="15" customHeight="1" x14ac:dyDescent="0.25">
      <c r="A81" s="142"/>
      <c r="B81" s="859" t="s">
        <v>269</v>
      </c>
      <c r="C81" s="861" t="s">
        <v>270</v>
      </c>
      <c r="D81" s="858" t="s">
        <v>219</v>
      </c>
      <c r="E81" s="858"/>
      <c r="F81" s="858"/>
      <c r="G81" s="858"/>
      <c r="H81" s="858"/>
      <c r="I81" s="858"/>
      <c r="J81" s="858"/>
      <c r="K81" s="858"/>
      <c r="L81" s="858"/>
      <c r="M81" s="858"/>
      <c r="N81" s="858"/>
      <c r="O81" s="858"/>
      <c r="P81" s="858"/>
      <c r="Q81" s="858"/>
      <c r="R81" s="858"/>
      <c r="S81" s="858" t="s">
        <v>271</v>
      </c>
      <c r="T81" s="858"/>
      <c r="U81" s="858"/>
      <c r="V81" s="858"/>
      <c r="W81" s="858"/>
      <c r="X81" s="880" t="s">
        <v>272</v>
      </c>
      <c r="Y81" s="880"/>
      <c r="Z81" s="880"/>
      <c r="AA81" s="880"/>
      <c r="AB81" s="880"/>
      <c r="AC81" s="880"/>
      <c r="AD81" s="880"/>
      <c r="AE81" s="880" t="s">
        <v>273</v>
      </c>
      <c r="AF81" s="880"/>
      <c r="AG81" s="880"/>
      <c r="AH81" s="880"/>
      <c r="AI81" s="880"/>
      <c r="AJ81" s="880"/>
      <c r="AK81" s="880"/>
      <c r="AL81" s="880" t="s">
        <v>274</v>
      </c>
      <c r="AM81" s="880"/>
      <c r="AN81" s="880"/>
      <c r="AO81" s="880"/>
      <c r="AP81" s="880"/>
      <c r="AQ81" s="880"/>
      <c r="AR81" s="880"/>
      <c r="AS81" s="880" t="s">
        <v>275</v>
      </c>
      <c r="AT81" s="880"/>
      <c r="AU81" s="880"/>
      <c r="AV81" s="880"/>
      <c r="AW81" s="880"/>
      <c r="AX81" s="880"/>
      <c r="AY81" s="880" t="s">
        <v>276</v>
      </c>
      <c r="AZ81" s="880"/>
      <c r="BA81" s="880"/>
      <c r="BB81" s="880"/>
      <c r="BC81" s="880"/>
      <c r="BD81" s="880"/>
      <c r="BE81" s="880"/>
      <c r="BF81" s="879" t="s">
        <v>277</v>
      </c>
      <c r="BG81" s="887" t="s">
        <v>251</v>
      </c>
      <c r="BH81" s="192"/>
      <c r="BJ81" s="194"/>
      <c r="BK81" s="194"/>
      <c r="BL81" s="194"/>
      <c r="BM81" s="195"/>
      <c r="BN81" s="195"/>
      <c r="BO81" s="195"/>
      <c r="BP81" s="194"/>
      <c r="BQ81" s="194"/>
      <c r="BR81" s="194"/>
      <c r="BS81" s="194"/>
      <c r="BT81" s="194"/>
      <c r="BU81" s="194"/>
      <c r="BV81" s="194"/>
      <c r="BW81" s="194"/>
      <c r="BX81" s="194"/>
      <c r="BY81" s="194"/>
      <c r="BZ81" s="194"/>
      <c r="CA81" s="194"/>
      <c r="CB81" s="194"/>
      <c r="CC81" s="194"/>
      <c r="CD81" s="194"/>
      <c r="CE81" s="194"/>
      <c r="CF81" s="194"/>
      <c r="CG81" s="194"/>
      <c r="CH81" s="194"/>
      <c r="CI81" s="194"/>
      <c r="CJ81" s="194"/>
      <c r="CK81" s="194"/>
      <c r="CL81" s="194"/>
      <c r="CM81" s="194"/>
      <c r="CN81" s="196"/>
      <c r="CO81" s="197"/>
      <c r="CP81" s="197"/>
      <c r="CQ81" s="162"/>
      <c r="CR81" s="162"/>
      <c r="CS81" s="162"/>
      <c r="CT81" s="162"/>
      <c r="CU81" s="162"/>
      <c r="CV81" s="162"/>
      <c r="CW81" s="162"/>
      <c r="CX81" s="162"/>
      <c r="CY81" s="162"/>
      <c r="CZ81" s="162"/>
      <c r="DA81" s="162"/>
      <c r="DB81" s="162"/>
      <c r="DC81" s="162"/>
      <c r="DD81" s="162"/>
      <c r="DE81" s="162"/>
      <c r="DF81" s="162"/>
      <c r="DG81" s="162"/>
      <c r="DH81" s="162"/>
      <c r="DI81" s="162"/>
      <c r="DJ81" s="162"/>
      <c r="DK81" s="162"/>
      <c r="DL81" s="162"/>
      <c r="DM81" s="162"/>
      <c r="DN81" s="162"/>
      <c r="DO81" s="162"/>
      <c r="DP81" s="162"/>
      <c r="DQ81" s="162"/>
      <c r="DR81" s="162"/>
      <c r="DS81" s="162"/>
      <c r="DT81" s="162"/>
      <c r="DU81" s="162"/>
      <c r="DV81" s="162"/>
      <c r="DW81" s="163"/>
      <c r="DX81" s="163"/>
      <c r="DY81" s="163"/>
      <c r="DZ81" s="163"/>
      <c r="EA81" s="163"/>
      <c r="EB81" s="163"/>
      <c r="EC81" s="163"/>
      <c r="ED81" s="163"/>
    </row>
    <row r="82" spans="1:134" s="193" customFormat="1" ht="78.75" customHeight="1" x14ac:dyDescent="0.25">
      <c r="A82" s="142"/>
      <c r="B82" s="860"/>
      <c r="C82" s="861"/>
      <c r="D82" s="144" t="s">
        <v>278</v>
      </c>
      <c r="E82" s="498" t="s">
        <v>279</v>
      </c>
      <c r="F82" s="498" t="s">
        <v>280</v>
      </c>
      <c r="G82" s="498" t="s">
        <v>281</v>
      </c>
      <c r="H82" s="498" t="s">
        <v>282</v>
      </c>
      <c r="I82" s="498" t="s">
        <v>283</v>
      </c>
      <c r="J82" s="498" t="s">
        <v>284</v>
      </c>
      <c r="K82" s="498" t="s">
        <v>285</v>
      </c>
      <c r="L82" s="498" t="s">
        <v>286</v>
      </c>
      <c r="M82" s="498" t="s">
        <v>287</v>
      </c>
      <c r="N82" s="498" t="s">
        <v>288</v>
      </c>
      <c r="O82" s="498" t="s">
        <v>289</v>
      </c>
      <c r="P82" s="498" t="s">
        <v>290</v>
      </c>
      <c r="Q82" s="144" t="s">
        <v>291</v>
      </c>
      <c r="R82" s="144" t="s">
        <v>292</v>
      </c>
      <c r="S82" s="144" t="s">
        <v>293</v>
      </c>
      <c r="T82" s="144" t="s">
        <v>294</v>
      </c>
      <c r="U82" s="144" t="s">
        <v>295</v>
      </c>
      <c r="V82" s="508" t="s">
        <v>296</v>
      </c>
      <c r="W82" s="144" t="s">
        <v>271</v>
      </c>
      <c r="X82" s="879" t="s">
        <v>297</v>
      </c>
      <c r="Y82" s="879"/>
      <c r="Z82" s="144" t="s">
        <v>298</v>
      </c>
      <c r="AA82" s="232" t="s">
        <v>299</v>
      </c>
      <c r="AB82" s="232" t="s">
        <v>300</v>
      </c>
      <c r="AC82" s="144" t="s">
        <v>301</v>
      </c>
      <c r="AD82" s="232" t="s">
        <v>302</v>
      </c>
      <c r="AE82" s="879" t="s">
        <v>303</v>
      </c>
      <c r="AF82" s="879"/>
      <c r="AG82" s="144" t="s">
        <v>304</v>
      </c>
      <c r="AH82" s="233" t="s">
        <v>305</v>
      </c>
      <c r="AI82" s="233" t="s">
        <v>306</v>
      </c>
      <c r="AJ82" s="144" t="s">
        <v>307</v>
      </c>
      <c r="AK82" s="232" t="s">
        <v>302</v>
      </c>
      <c r="AL82" s="879" t="s">
        <v>308</v>
      </c>
      <c r="AM82" s="879"/>
      <c r="AN82" s="144" t="s">
        <v>309</v>
      </c>
      <c r="AO82" s="144" t="s">
        <v>310</v>
      </c>
      <c r="AP82" s="144" t="s">
        <v>311</v>
      </c>
      <c r="AQ82" s="144" t="s">
        <v>312</v>
      </c>
      <c r="AR82" s="232" t="s">
        <v>302</v>
      </c>
      <c r="AS82" s="879" t="s">
        <v>313</v>
      </c>
      <c r="AT82" s="879"/>
      <c r="AU82" s="144" t="s">
        <v>314</v>
      </c>
      <c r="AV82" s="232" t="s">
        <v>315</v>
      </c>
      <c r="AW82" s="144" t="s">
        <v>316</v>
      </c>
      <c r="AX82" s="232" t="s">
        <v>302</v>
      </c>
      <c r="AY82" s="879" t="s">
        <v>317</v>
      </c>
      <c r="AZ82" s="879"/>
      <c r="BA82" s="144" t="s">
        <v>318</v>
      </c>
      <c r="BB82" s="232" t="s">
        <v>319</v>
      </c>
      <c r="BC82" s="232" t="s">
        <v>320</v>
      </c>
      <c r="BD82" s="144" t="s">
        <v>321</v>
      </c>
      <c r="BE82" s="232" t="s">
        <v>302</v>
      </c>
      <c r="BF82" s="879"/>
      <c r="BG82" s="887"/>
      <c r="BH82" s="192"/>
      <c r="BJ82" s="194"/>
      <c r="BK82" s="194"/>
      <c r="BL82" s="194"/>
      <c r="BM82" s="195"/>
      <c r="BN82" s="195"/>
      <c r="BO82" s="195"/>
      <c r="BP82" s="194"/>
      <c r="BQ82" s="194"/>
      <c r="BR82" s="194"/>
      <c r="BS82" s="194"/>
      <c r="BT82" s="194"/>
      <c r="BU82" s="194"/>
      <c r="BV82" s="194"/>
      <c r="BW82" s="194"/>
      <c r="BX82" s="194"/>
      <c r="BY82" s="194"/>
      <c r="BZ82" s="194"/>
      <c r="CA82" s="194"/>
      <c r="CB82" s="194"/>
      <c r="CC82" s="194"/>
      <c r="CD82" s="194"/>
      <c r="CE82" s="194"/>
      <c r="CF82" s="194"/>
      <c r="CG82" s="194"/>
      <c r="CH82" s="194"/>
      <c r="CI82" s="194"/>
      <c r="CJ82" s="194"/>
      <c r="CK82" s="194"/>
      <c r="CL82" s="194"/>
      <c r="CM82" s="194"/>
      <c r="CN82" s="196"/>
      <c r="CO82" s="197"/>
      <c r="CP82" s="197"/>
      <c r="CQ82" s="162"/>
      <c r="CR82" s="162"/>
      <c r="CS82" s="162"/>
      <c r="CT82" s="162"/>
      <c r="CU82" s="162"/>
      <c r="CV82" s="162"/>
      <c r="CW82" s="162"/>
      <c r="CX82" s="162"/>
      <c r="CY82" s="162"/>
      <c r="CZ82" s="162"/>
      <c r="DA82" s="162"/>
      <c r="DB82" s="162"/>
      <c r="DC82" s="162"/>
      <c r="DD82" s="162"/>
      <c r="DE82" s="162"/>
      <c r="DF82" s="162"/>
      <c r="DG82" s="162"/>
      <c r="DH82" s="162"/>
      <c r="DI82" s="162"/>
      <c r="DJ82" s="162"/>
      <c r="DK82" s="162"/>
      <c r="DL82" s="162"/>
      <c r="DM82" s="162"/>
      <c r="DN82" s="162"/>
      <c r="DO82" s="162"/>
      <c r="DP82" s="162"/>
      <c r="DQ82" s="162"/>
      <c r="DR82" s="162"/>
      <c r="DS82" s="162"/>
      <c r="DT82" s="162"/>
      <c r="DU82" s="162"/>
      <c r="DV82" s="162"/>
      <c r="DW82" s="163"/>
      <c r="DX82" s="163"/>
      <c r="DY82" s="163"/>
      <c r="DZ82" s="163"/>
      <c r="EA82" s="163"/>
      <c r="EB82" s="163"/>
      <c r="EC82" s="163"/>
      <c r="ED82" s="163"/>
    </row>
    <row r="83" spans="1:134" x14ac:dyDescent="0.25">
      <c r="B83" s="862" t="s">
        <v>350</v>
      </c>
      <c r="C83" s="85"/>
      <c r="D83" s="145">
        <f t="shared" ref="D83:D88" si="171">VLOOKUP($C83,$BI$187:$CM$654,2,FALSE)</f>
        <v>0</v>
      </c>
      <c r="E83" s="86"/>
      <c r="F83" s="86"/>
      <c r="G83" s="86"/>
      <c r="H83" s="86"/>
      <c r="I83" s="86"/>
      <c r="J83" s="86"/>
      <c r="K83" s="88"/>
      <c r="L83" s="88"/>
      <c r="M83" s="88"/>
      <c r="N83" s="88"/>
      <c r="O83" s="88"/>
      <c r="P83" s="88"/>
      <c r="Q83" s="168">
        <f t="shared" ref="Q83:Q88" si="172">SUM(E83:P83)</f>
        <v>0</v>
      </c>
      <c r="R83" s="145">
        <f t="shared" ref="R83:R88" si="173">COUNT(E83:P83)</f>
        <v>0</v>
      </c>
      <c r="S83" s="168">
        <f t="shared" ref="S83:S88" si="174">IF(R83&gt;1,AVERAGE(E83:P83),0)</f>
        <v>0</v>
      </c>
      <c r="T83" s="168">
        <f t="shared" ref="T83:T88" si="175">IF(R83&gt;1,STDEV(E83:P83),0)</f>
        <v>0</v>
      </c>
      <c r="U83" s="168">
        <f t="shared" ref="U83:U88" si="176">IF(R83&gt;1,VLOOKUP($R83,$BI$574:$BJ$586,2,FALSE),0)</f>
        <v>0</v>
      </c>
      <c r="V83" s="87"/>
      <c r="W83" s="235">
        <f t="shared" ref="W83:W88" si="177">IF(R83&gt;1,1-((S83-((T83*U83)/(SQRT(R83))))/S83),VLOOKUP($C83,$BI$187:$CP$654,34,FALSE))</f>
        <v>0</v>
      </c>
      <c r="X83" s="241">
        <v>0</v>
      </c>
      <c r="Y83" s="237">
        <v>0</v>
      </c>
      <c r="Z83" s="235">
        <v>0</v>
      </c>
      <c r="AA83" s="238">
        <f t="shared" ref="AA83:AA88" si="178">($Q83*X83)/1000</f>
        <v>0</v>
      </c>
      <c r="AB83" s="238">
        <f t="shared" ref="AB83:AB88" si="179">AA83*$BJ$592</f>
        <v>0</v>
      </c>
      <c r="AC83" s="235">
        <f t="shared" ref="AC83:AC88" si="180">IF(AA83&gt;0,SQRT(($W83*$W83)+(Z83*Z83)+($V83*$V83)),0)</f>
        <v>0</v>
      </c>
      <c r="AD83" s="238">
        <f t="shared" ref="AD83:AD88" si="181">(AB83*AC83)^2</f>
        <v>0</v>
      </c>
      <c r="AE83" s="239">
        <f>VLOOKUP($C83,$BI$187:$CM$654,3,FALSE)</f>
        <v>0</v>
      </c>
      <c r="AF83" s="237">
        <f>VLOOKUP($C83,$BI$187:$CM$654,4,FALSE)</f>
        <v>0</v>
      </c>
      <c r="AG83" s="235">
        <f>IF($Q83&gt;0,VLOOKUP($C83,$BI$187:$CM$654,6,FALSE),0)</f>
        <v>0</v>
      </c>
      <c r="AH83" s="240">
        <f t="shared" ref="AH83:AH88" si="182">($Q83*AE83)/1000</f>
        <v>0</v>
      </c>
      <c r="AI83" s="240">
        <f t="shared" ref="AI83:AI88" si="183">AH83*$BJ$593</f>
        <v>0</v>
      </c>
      <c r="AJ83" s="235">
        <f t="shared" ref="AJ83:AJ88" si="184">IF(AH83&gt;0,SQRT(($W83*$W83)+(AG83*AG83)+($V83*$V83)),0)</f>
        <v>0</v>
      </c>
      <c r="AK83" s="238">
        <f t="shared" ref="AK83:AK88" si="185">(AI83*AJ83)^2</f>
        <v>0</v>
      </c>
      <c r="AL83" s="241">
        <f>VLOOKUP($C83,$BI$187:$CM$654,8,FALSE)</f>
        <v>0</v>
      </c>
      <c r="AM83" s="237">
        <f>VLOOKUP($C83,$BI$187:$CM$654,9,FALSE)</f>
        <v>0</v>
      </c>
      <c r="AN83" s="235">
        <f>IF($Q83&gt;0,VLOOKUP($C83,$BI$187:$CM$654,11,FALSE),0)</f>
        <v>0</v>
      </c>
      <c r="AO83" s="238">
        <f t="shared" ref="AO83:AO88" si="186">($Q83*AL83)/1000</f>
        <v>0</v>
      </c>
      <c r="AP83" s="240">
        <f t="shared" ref="AP83:AP88" si="187">AO83*$BJ$594</f>
        <v>0</v>
      </c>
      <c r="AQ83" s="235">
        <f t="shared" ref="AQ83:AQ88" si="188">IF(AO83&gt;0,SQRT(($W83*$W83)+(AN83*AN83)+($V83*$V83)),0)</f>
        <v>0</v>
      </c>
      <c r="AR83" s="238">
        <f t="shared" ref="AR83:AR88" si="189">(AP83*AQ83)^2</f>
        <v>0</v>
      </c>
      <c r="AS83" s="241">
        <v>0</v>
      </c>
      <c r="AT83" s="237">
        <v>0</v>
      </c>
      <c r="AU83" s="235">
        <v>0</v>
      </c>
      <c r="AV83" s="240">
        <v>0</v>
      </c>
      <c r="AW83" s="235">
        <v>0</v>
      </c>
      <c r="AX83" s="238">
        <f t="shared" ref="AX83:AX88" si="190">(AV83*AW83)^2</f>
        <v>0</v>
      </c>
      <c r="AY83" s="241">
        <v>0</v>
      </c>
      <c r="AZ83" s="237">
        <v>0</v>
      </c>
      <c r="BA83" s="235">
        <v>0</v>
      </c>
      <c r="BB83" s="240">
        <f t="shared" ref="BB83:BB88" si="191">($Q83*AY83)/1000</f>
        <v>0</v>
      </c>
      <c r="BC83" s="240">
        <f t="shared" ref="BC83:BC88" si="192">BB83*$BJ$595</f>
        <v>0</v>
      </c>
      <c r="BD83" s="235">
        <v>0</v>
      </c>
      <c r="BE83" s="238">
        <f t="shared" ref="BE83:BE88" si="193">(BC83*BD83)^2</f>
        <v>0</v>
      </c>
      <c r="BF83" s="168">
        <f t="shared" ref="BF83:BF88" si="194">AB83+AI83+AP83+AV83+BC83</f>
        <v>0</v>
      </c>
      <c r="BG83" s="242">
        <f t="shared" ref="BG83:BG88" si="195">IF(BF83&gt;0,SQRT(AD83+AK83+AR83+AX83+BE83)/BF83,0)</f>
        <v>0</v>
      </c>
      <c r="BH83" s="192">
        <f t="shared" si="37"/>
        <v>0</v>
      </c>
    </row>
    <row r="84" spans="1:134" x14ac:dyDescent="0.25">
      <c r="B84" s="863"/>
      <c r="C84" s="84"/>
      <c r="D84" s="145">
        <f t="shared" si="171"/>
        <v>0</v>
      </c>
      <c r="E84" s="86"/>
      <c r="F84" s="86"/>
      <c r="G84" s="86"/>
      <c r="H84" s="86"/>
      <c r="I84" s="86"/>
      <c r="J84" s="86"/>
      <c r="K84" s="88"/>
      <c r="L84" s="88"/>
      <c r="M84" s="88"/>
      <c r="N84" s="88"/>
      <c r="O84" s="88"/>
      <c r="P84" s="88"/>
      <c r="Q84" s="168">
        <f>SUM(E84:P84)</f>
        <v>0</v>
      </c>
      <c r="R84" s="145">
        <f>COUNT(E84:P84)</f>
        <v>0</v>
      </c>
      <c r="S84" s="168">
        <f>IF(R84&gt;1,AVERAGE(E84:P84),0)</f>
        <v>0</v>
      </c>
      <c r="T84" s="168">
        <f>IF(R84&gt;1,STDEV(E84:P84),0)</f>
        <v>0</v>
      </c>
      <c r="U84" s="168">
        <f t="shared" si="176"/>
        <v>0</v>
      </c>
      <c r="V84" s="87"/>
      <c r="W84" s="235">
        <f t="shared" si="177"/>
        <v>0</v>
      </c>
      <c r="X84" s="241">
        <v>0</v>
      </c>
      <c r="Y84" s="237">
        <v>0</v>
      </c>
      <c r="Z84" s="235">
        <v>0</v>
      </c>
      <c r="AA84" s="238">
        <f>($Q84*X84)/1000</f>
        <v>0</v>
      </c>
      <c r="AB84" s="238">
        <f t="shared" si="179"/>
        <v>0</v>
      </c>
      <c r="AC84" s="235">
        <f>IF(AA84&gt;0,SQRT(($W84*$W84)+(Z84*Z84)+($V84*$V84)),0)</f>
        <v>0</v>
      </c>
      <c r="AD84" s="238">
        <f>(AB84*AC84)^2</f>
        <v>0</v>
      </c>
      <c r="AE84" s="239">
        <f>VLOOKUP($C84,$BI$187:$CM$654,3,FALSE)</f>
        <v>0</v>
      </c>
      <c r="AF84" s="237">
        <f>VLOOKUP($C84,$BI$187:$CM$654,4,FALSE)</f>
        <v>0</v>
      </c>
      <c r="AG84" s="235">
        <f>IF($Q84&gt;0,VLOOKUP($C84,$BI$187:$CM$654,6,FALSE),0)</f>
        <v>0</v>
      </c>
      <c r="AH84" s="240">
        <f>($Q84*AE84)/1000</f>
        <v>0</v>
      </c>
      <c r="AI84" s="240">
        <f t="shared" si="183"/>
        <v>0</v>
      </c>
      <c r="AJ84" s="235">
        <f>IF(AH84&gt;0,SQRT(($W84*$W84)+(AG84*AG84)+($V84*$V84)),0)</f>
        <v>0</v>
      </c>
      <c r="AK84" s="238">
        <f>(AI84*AJ84)^2</f>
        <v>0</v>
      </c>
      <c r="AL84" s="241">
        <f>VLOOKUP($C84,$BI$187:$CM$654,8,FALSE)</f>
        <v>0</v>
      </c>
      <c r="AM84" s="237">
        <f>VLOOKUP($C84,$BI$187:$CM$654,9,FALSE)</f>
        <v>0</v>
      </c>
      <c r="AN84" s="235">
        <f>IF($Q84&gt;0,VLOOKUP($C84,$BI$187:$CM$654,11,FALSE),0)</f>
        <v>0</v>
      </c>
      <c r="AO84" s="238">
        <f t="shared" si="186"/>
        <v>0</v>
      </c>
      <c r="AP84" s="240">
        <f t="shared" si="187"/>
        <v>0</v>
      </c>
      <c r="AQ84" s="235">
        <f t="shared" si="188"/>
        <v>0</v>
      </c>
      <c r="AR84" s="238">
        <f t="shared" si="189"/>
        <v>0</v>
      </c>
      <c r="AS84" s="241">
        <v>0</v>
      </c>
      <c r="AT84" s="237">
        <v>0</v>
      </c>
      <c r="AU84" s="235">
        <v>0</v>
      </c>
      <c r="AV84" s="240">
        <v>0</v>
      </c>
      <c r="AW84" s="235">
        <v>0</v>
      </c>
      <c r="AX84" s="238">
        <f>(AV84*AW84)^2</f>
        <v>0</v>
      </c>
      <c r="AY84" s="241">
        <v>0</v>
      </c>
      <c r="AZ84" s="237">
        <v>0</v>
      </c>
      <c r="BA84" s="235">
        <v>0</v>
      </c>
      <c r="BB84" s="240">
        <f>($Q84*AY84)/1000</f>
        <v>0</v>
      </c>
      <c r="BC84" s="240">
        <f t="shared" si="192"/>
        <v>0</v>
      </c>
      <c r="BD84" s="235">
        <v>0</v>
      </c>
      <c r="BE84" s="238">
        <f>(BC84*BD84)^2</f>
        <v>0</v>
      </c>
      <c r="BF84" s="168">
        <f t="shared" si="194"/>
        <v>0</v>
      </c>
      <c r="BG84" s="242">
        <f t="shared" si="195"/>
        <v>0</v>
      </c>
      <c r="BH84" s="192">
        <f>(BF84*BG84)^2</f>
        <v>0</v>
      </c>
    </row>
    <row r="85" spans="1:134" x14ac:dyDescent="0.25">
      <c r="B85" s="862" t="s">
        <v>351</v>
      </c>
      <c r="C85" s="84"/>
      <c r="D85" s="145">
        <f t="shared" si="171"/>
        <v>0</v>
      </c>
      <c r="E85" s="86"/>
      <c r="F85" s="86"/>
      <c r="G85" s="86"/>
      <c r="H85" s="86"/>
      <c r="I85" s="86"/>
      <c r="J85" s="86"/>
      <c r="K85" s="88"/>
      <c r="L85" s="88"/>
      <c r="M85" s="88"/>
      <c r="N85" s="88"/>
      <c r="O85" s="88"/>
      <c r="P85" s="88"/>
      <c r="Q85" s="168">
        <f t="shared" si="172"/>
        <v>0</v>
      </c>
      <c r="R85" s="145">
        <f t="shared" si="173"/>
        <v>0</v>
      </c>
      <c r="S85" s="168">
        <f t="shared" si="174"/>
        <v>0</v>
      </c>
      <c r="T85" s="168">
        <f t="shared" si="175"/>
        <v>0</v>
      </c>
      <c r="U85" s="168">
        <f t="shared" si="176"/>
        <v>0</v>
      </c>
      <c r="V85" s="87"/>
      <c r="W85" s="235">
        <f t="shared" si="177"/>
        <v>0</v>
      </c>
      <c r="X85" s="241">
        <v>0</v>
      </c>
      <c r="Y85" s="237">
        <v>0</v>
      </c>
      <c r="Z85" s="235">
        <v>0</v>
      </c>
      <c r="AA85" s="238">
        <f t="shared" si="178"/>
        <v>0</v>
      </c>
      <c r="AB85" s="238">
        <f t="shared" si="179"/>
        <v>0</v>
      </c>
      <c r="AC85" s="235">
        <f t="shared" si="180"/>
        <v>0</v>
      </c>
      <c r="AD85" s="238">
        <f t="shared" si="181"/>
        <v>0</v>
      </c>
      <c r="AE85" s="239">
        <v>0</v>
      </c>
      <c r="AF85" s="237">
        <v>0</v>
      </c>
      <c r="AG85" s="235">
        <v>0</v>
      </c>
      <c r="AH85" s="240">
        <f t="shared" si="182"/>
        <v>0</v>
      </c>
      <c r="AI85" s="240">
        <f t="shared" si="183"/>
        <v>0</v>
      </c>
      <c r="AJ85" s="235">
        <f t="shared" si="184"/>
        <v>0</v>
      </c>
      <c r="AK85" s="238">
        <f t="shared" si="185"/>
        <v>0</v>
      </c>
      <c r="AL85" s="241">
        <f>VLOOKUP($C85,$BI$187:$CM$654,3,FALSE)</f>
        <v>0</v>
      </c>
      <c r="AM85" s="237">
        <f>VLOOKUP($C85,$BI$187:$CM$654,4,FALSE)</f>
        <v>0</v>
      </c>
      <c r="AN85" s="235">
        <f>IF($Q85&gt;0,VLOOKUP($C85,$BI$187:$CM$654,6,FALSE),0)</f>
        <v>0</v>
      </c>
      <c r="AO85" s="238">
        <f t="shared" si="186"/>
        <v>0</v>
      </c>
      <c r="AP85" s="240">
        <f t="shared" si="187"/>
        <v>0</v>
      </c>
      <c r="AQ85" s="235">
        <f t="shared" si="188"/>
        <v>0</v>
      </c>
      <c r="AR85" s="238">
        <f t="shared" si="189"/>
        <v>0</v>
      </c>
      <c r="AS85" s="241">
        <v>0</v>
      </c>
      <c r="AT85" s="237">
        <v>0</v>
      </c>
      <c r="AU85" s="235">
        <v>0</v>
      </c>
      <c r="AV85" s="240">
        <v>0</v>
      </c>
      <c r="AW85" s="235">
        <v>0</v>
      </c>
      <c r="AX85" s="238">
        <f t="shared" si="190"/>
        <v>0</v>
      </c>
      <c r="AY85" s="241">
        <v>0</v>
      </c>
      <c r="AZ85" s="237">
        <v>0</v>
      </c>
      <c r="BA85" s="235">
        <v>0</v>
      </c>
      <c r="BB85" s="240">
        <f t="shared" si="191"/>
        <v>0</v>
      </c>
      <c r="BC85" s="240">
        <f t="shared" si="192"/>
        <v>0</v>
      </c>
      <c r="BD85" s="235">
        <v>0</v>
      </c>
      <c r="BE85" s="238">
        <f t="shared" si="193"/>
        <v>0</v>
      </c>
      <c r="BF85" s="168">
        <f t="shared" si="194"/>
        <v>0</v>
      </c>
      <c r="BG85" s="242">
        <f t="shared" si="195"/>
        <v>0</v>
      </c>
      <c r="BH85" s="192">
        <f t="shared" si="37"/>
        <v>0</v>
      </c>
    </row>
    <row r="86" spans="1:134" x14ac:dyDescent="0.25">
      <c r="B86" s="864"/>
      <c r="C86" s="84"/>
      <c r="D86" s="145">
        <f t="shared" si="171"/>
        <v>0</v>
      </c>
      <c r="E86" s="86"/>
      <c r="F86" s="86"/>
      <c r="G86" s="86"/>
      <c r="H86" s="86"/>
      <c r="I86" s="86"/>
      <c r="J86" s="86"/>
      <c r="K86" s="88"/>
      <c r="L86" s="88"/>
      <c r="M86" s="88"/>
      <c r="N86" s="88"/>
      <c r="O86" s="88"/>
      <c r="P86" s="88"/>
      <c r="Q86" s="168">
        <f t="shared" si="172"/>
        <v>0</v>
      </c>
      <c r="R86" s="145">
        <f t="shared" si="173"/>
        <v>0</v>
      </c>
      <c r="S86" s="168">
        <f t="shared" si="174"/>
        <v>0</v>
      </c>
      <c r="T86" s="168">
        <f t="shared" si="175"/>
        <v>0</v>
      </c>
      <c r="U86" s="168">
        <f t="shared" si="176"/>
        <v>0</v>
      </c>
      <c r="V86" s="87"/>
      <c r="W86" s="235">
        <f t="shared" si="177"/>
        <v>0</v>
      </c>
      <c r="X86" s="241">
        <v>0</v>
      </c>
      <c r="Y86" s="237">
        <v>0</v>
      </c>
      <c r="Z86" s="235">
        <v>0</v>
      </c>
      <c r="AA86" s="238">
        <f t="shared" si="178"/>
        <v>0</v>
      </c>
      <c r="AB86" s="238">
        <f t="shared" si="179"/>
        <v>0</v>
      </c>
      <c r="AC86" s="235">
        <f t="shared" si="180"/>
        <v>0</v>
      </c>
      <c r="AD86" s="238">
        <f t="shared" si="181"/>
        <v>0</v>
      </c>
      <c r="AE86" s="239">
        <v>0</v>
      </c>
      <c r="AF86" s="237">
        <v>0</v>
      </c>
      <c r="AG86" s="235">
        <v>0</v>
      </c>
      <c r="AH86" s="240">
        <f t="shared" si="182"/>
        <v>0</v>
      </c>
      <c r="AI86" s="240">
        <f t="shared" si="183"/>
        <v>0</v>
      </c>
      <c r="AJ86" s="235">
        <f t="shared" si="184"/>
        <v>0</v>
      </c>
      <c r="AK86" s="238">
        <f t="shared" si="185"/>
        <v>0</v>
      </c>
      <c r="AL86" s="241">
        <f>VLOOKUP($C86,$BI$187:$CM$654,3,FALSE)</f>
        <v>0</v>
      </c>
      <c r="AM86" s="237">
        <f>VLOOKUP($C86,$BI$187:$CM$654,4,FALSE)</f>
        <v>0</v>
      </c>
      <c r="AN86" s="235">
        <f>IF($Q86&gt;0,VLOOKUP($C86,$BI$187:$CM$654,6,FALSE),0)</f>
        <v>0</v>
      </c>
      <c r="AO86" s="238">
        <f t="shared" si="186"/>
        <v>0</v>
      </c>
      <c r="AP86" s="240">
        <f t="shared" si="187"/>
        <v>0</v>
      </c>
      <c r="AQ86" s="235">
        <f t="shared" si="188"/>
        <v>0</v>
      </c>
      <c r="AR86" s="238">
        <f t="shared" si="189"/>
        <v>0</v>
      </c>
      <c r="AS86" s="241">
        <v>0</v>
      </c>
      <c r="AT86" s="237">
        <v>0</v>
      </c>
      <c r="AU86" s="235">
        <v>0</v>
      </c>
      <c r="AV86" s="240">
        <v>0</v>
      </c>
      <c r="AW86" s="235">
        <v>0</v>
      </c>
      <c r="AX86" s="238">
        <f t="shared" si="190"/>
        <v>0</v>
      </c>
      <c r="AY86" s="241">
        <v>0</v>
      </c>
      <c r="AZ86" s="237">
        <v>0</v>
      </c>
      <c r="BA86" s="235">
        <v>0</v>
      </c>
      <c r="BB86" s="240">
        <f t="shared" si="191"/>
        <v>0</v>
      </c>
      <c r="BC86" s="240">
        <f t="shared" si="192"/>
        <v>0</v>
      </c>
      <c r="BD86" s="235">
        <v>0</v>
      </c>
      <c r="BE86" s="238">
        <f t="shared" si="193"/>
        <v>0</v>
      </c>
      <c r="BF86" s="168">
        <f t="shared" si="194"/>
        <v>0</v>
      </c>
      <c r="BG86" s="242">
        <f t="shared" si="195"/>
        <v>0</v>
      </c>
      <c r="BH86" s="192">
        <f t="shared" si="37"/>
        <v>0</v>
      </c>
    </row>
    <row r="87" spans="1:134" x14ac:dyDescent="0.25">
      <c r="B87" s="863"/>
      <c r="C87" s="84"/>
      <c r="D87" s="145">
        <f t="shared" si="171"/>
        <v>0</v>
      </c>
      <c r="E87" s="86"/>
      <c r="F87" s="86"/>
      <c r="G87" s="86"/>
      <c r="H87" s="86"/>
      <c r="I87" s="86"/>
      <c r="J87" s="86"/>
      <c r="K87" s="88"/>
      <c r="L87" s="88"/>
      <c r="M87" s="88"/>
      <c r="N87" s="88"/>
      <c r="O87" s="88"/>
      <c r="P87" s="88"/>
      <c r="Q87" s="168">
        <f t="shared" si="172"/>
        <v>0</v>
      </c>
      <c r="R87" s="145">
        <f t="shared" si="173"/>
        <v>0</v>
      </c>
      <c r="S87" s="168">
        <f t="shared" si="174"/>
        <v>0</v>
      </c>
      <c r="T87" s="168">
        <f t="shared" si="175"/>
        <v>0</v>
      </c>
      <c r="U87" s="168">
        <f t="shared" si="176"/>
        <v>0</v>
      </c>
      <c r="V87" s="87"/>
      <c r="W87" s="235">
        <f t="shared" si="177"/>
        <v>0</v>
      </c>
      <c r="X87" s="241">
        <v>0</v>
      </c>
      <c r="Y87" s="237">
        <v>0</v>
      </c>
      <c r="Z87" s="235">
        <v>0</v>
      </c>
      <c r="AA87" s="238">
        <f t="shared" si="178"/>
        <v>0</v>
      </c>
      <c r="AB87" s="238">
        <f t="shared" si="179"/>
        <v>0</v>
      </c>
      <c r="AC87" s="235">
        <f t="shared" si="180"/>
        <v>0</v>
      </c>
      <c r="AD87" s="238">
        <f t="shared" si="181"/>
        <v>0</v>
      </c>
      <c r="AE87" s="239">
        <v>0</v>
      </c>
      <c r="AF87" s="237">
        <v>0</v>
      </c>
      <c r="AG87" s="235">
        <v>0</v>
      </c>
      <c r="AH87" s="240">
        <f t="shared" si="182"/>
        <v>0</v>
      </c>
      <c r="AI87" s="240">
        <f t="shared" si="183"/>
        <v>0</v>
      </c>
      <c r="AJ87" s="235">
        <f t="shared" si="184"/>
        <v>0</v>
      </c>
      <c r="AK87" s="238">
        <f t="shared" si="185"/>
        <v>0</v>
      </c>
      <c r="AL87" s="241">
        <f>VLOOKUP($C87,$BI$187:$CM$654,3,FALSE)</f>
        <v>0</v>
      </c>
      <c r="AM87" s="237">
        <f>VLOOKUP($C87,$BI$187:$CM$654,4,FALSE)</f>
        <v>0</v>
      </c>
      <c r="AN87" s="235">
        <f>IF($Q87&gt;0,VLOOKUP($C87,$BI$187:$CM$654,6,FALSE),0)</f>
        <v>0</v>
      </c>
      <c r="AO87" s="238">
        <f t="shared" si="186"/>
        <v>0</v>
      </c>
      <c r="AP87" s="240">
        <f t="shared" si="187"/>
        <v>0</v>
      </c>
      <c r="AQ87" s="235">
        <f t="shared" si="188"/>
        <v>0</v>
      </c>
      <c r="AR87" s="238">
        <f t="shared" si="189"/>
        <v>0</v>
      </c>
      <c r="AS87" s="241">
        <v>0</v>
      </c>
      <c r="AT87" s="237">
        <v>0</v>
      </c>
      <c r="AU87" s="235">
        <v>0</v>
      </c>
      <c r="AV87" s="240">
        <v>0</v>
      </c>
      <c r="AW87" s="235">
        <v>0</v>
      </c>
      <c r="AX87" s="238">
        <f t="shared" si="190"/>
        <v>0</v>
      </c>
      <c r="AY87" s="241">
        <v>0</v>
      </c>
      <c r="AZ87" s="237">
        <v>0</v>
      </c>
      <c r="BA87" s="235">
        <v>0</v>
      </c>
      <c r="BB87" s="240">
        <f t="shared" si="191"/>
        <v>0</v>
      </c>
      <c r="BC87" s="240">
        <f t="shared" si="192"/>
        <v>0</v>
      </c>
      <c r="BD87" s="235">
        <v>0</v>
      </c>
      <c r="BE87" s="238">
        <f t="shared" si="193"/>
        <v>0</v>
      </c>
      <c r="BF87" s="168">
        <f t="shared" si="194"/>
        <v>0</v>
      </c>
      <c r="BG87" s="242">
        <f t="shared" si="195"/>
        <v>0</v>
      </c>
      <c r="BH87" s="192">
        <f t="shared" si="37"/>
        <v>0</v>
      </c>
    </row>
    <row r="88" spans="1:134" x14ac:dyDescent="0.25">
      <c r="B88" s="281" t="s">
        <v>352</v>
      </c>
      <c r="C88" s="688" t="s">
        <v>677</v>
      </c>
      <c r="D88" s="145" t="str">
        <f t="shared" si="171"/>
        <v>kg urea</v>
      </c>
      <c r="E88" s="692"/>
      <c r="F88" s="692"/>
      <c r="G88" s="692"/>
      <c r="H88" s="692"/>
      <c r="I88" s="692"/>
      <c r="J88" s="692"/>
      <c r="K88" s="693"/>
      <c r="L88" s="693"/>
      <c r="M88" s="693"/>
      <c r="N88" s="693"/>
      <c r="O88" s="693"/>
      <c r="P88" s="693"/>
      <c r="Q88" s="168">
        <f t="shared" si="172"/>
        <v>0</v>
      </c>
      <c r="R88" s="145">
        <f t="shared" si="173"/>
        <v>0</v>
      </c>
      <c r="S88" s="168">
        <f t="shared" si="174"/>
        <v>0</v>
      </c>
      <c r="T88" s="168">
        <f t="shared" si="175"/>
        <v>0</v>
      </c>
      <c r="U88" s="168">
        <f t="shared" si="176"/>
        <v>0</v>
      </c>
      <c r="V88" s="87"/>
      <c r="W88" s="235">
        <f t="shared" si="177"/>
        <v>0.5</v>
      </c>
      <c r="X88" s="241">
        <f>VLOOKUP($C88,$BI$187:$CM$654,3,FALSE)</f>
        <v>0.73333333333333339</v>
      </c>
      <c r="Y88" s="237" t="str">
        <f>VLOOKUP($C88,$BI$187:$CM$654,4,FALSE)</f>
        <v>kgCO2eq/kg urea</v>
      </c>
      <c r="Z88" s="235">
        <f>IF($Q88&gt;0,VLOOKUP($C88,$BI$187:$CM$654,6,FALSE),0)</f>
        <v>0</v>
      </c>
      <c r="AA88" s="238">
        <f t="shared" si="178"/>
        <v>0</v>
      </c>
      <c r="AB88" s="238">
        <f t="shared" si="179"/>
        <v>0</v>
      </c>
      <c r="AC88" s="235">
        <f t="shared" si="180"/>
        <v>0</v>
      </c>
      <c r="AD88" s="238">
        <f t="shared" si="181"/>
        <v>0</v>
      </c>
      <c r="AE88" s="239">
        <v>0</v>
      </c>
      <c r="AF88" s="237">
        <v>0</v>
      </c>
      <c r="AG88" s="235">
        <v>0</v>
      </c>
      <c r="AH88" s="240">
        <f t="shared" si="182"/>
        <v>0</v>
      </c>
      <c r="AI88" s="240">
        <f t="shared" si="183"/>
        <v>0</v>
      </c>
      <c r="AJ88" s="235">
        <f t="shared" si="184"/>
        <v>0</v>
      </c>
      <c r="AK88" s="238">
        <f t="shared" si="185"/>
        <v>0</v>
      </c>
      <c r="AL88" s="241">
        <v>0</v>
      </c>
      <c r="AM88" s="237">
        <v>0</v>
      </c>
      <c r="AN88" s="235">
        <v>0</v>
      </c>
      <c r="AO88" s="238">
        <f t="shared" si="186"/>
        <v>0</v>
      </c>
      <c r="AP88" s="240">
        <f t="shared" si="187"/>
        <v>0</v>
      </c>
      <c r="AQ88" s="235">
        <f t="shared" si="188"/>
        <v>0</v>
      </c>
      <c r="AR88" s="238">
        <f t="shared" si="189"/>
        <v>0</v>
      </c>
      <c r="AS88" s="241">
        <v>0</v>
      </c>
      <c r="AT88" s="237">
        <v>0</v>
      </c>
      <c r="AU88" s="235">
        <v>0</v>
      </c>
      <c r="AV88" s="240">
        <v>0</v>
      </c>
      <c r="AW88" s="235">
        <v>0</v>
      </c>
      <c r="AX88" s="238">
        <f t="shared" si="190"/>
        <v>0</v>
      </c>
      <c r="AY88" s="241">
        <v>0</v>
      </c>
      <c r="AZ88" s="237">
        <v>0</v>
      </c>
      <c r="BA88" s="235">
        <v>0</v>
      </c>
      <c r="BB88" s="240">
        <f t="shared" si="191"/>
        <v>0</v>
      </c>
      <c r="BC88" s="240">
        <f t="shared" si="192"/>
        <v>0</v>
      </c>
      <c r="BD88" s="235">
        <v>0</v>
      </c>
      <c r="BE88" s="238">
        <f t="shared" si="193"/>
        <v>0</v>
      </c>
      <c r="BF88" s="168">
        <f t="shared" si="194"/>
        <v>0</v>
      </c>
      <c r="BG88" s="242">
        <f t="shared" si="195"/>
        <v>0</v>
      </c>
      <c r="BH88" s="192">
        <f t="shared" si="37"/>
        <v>0</v>
      </c>
    </row>
    <row r="89" spans="1:134" s="193" customFormat="1" ht="15" customHeight="1" x14ac:dyDescent="0.25">
      <c r="A89" s="142"/>
      <c r="B89" s="859" t="s">
        <v>269</v>
      </c>
      <c r="C89" s="861" t="s">
        <v>270</v>
      </c>
      <c r="D89" s="858" t="s">
        <v>219</v>
      </c>
      <c r="E89" s="858"/>
      <c r="F89" s="858"/>
      <c r="G89" s="858"/>
      <c r="H89" s="858"/>
      <c r="I89" s="858"/>
      <c r="J89" s="858"/>
      <c r="K89" s="858"/>
      <c r="L89" s="858"/>
      <c r="M89" s="858"/>
      <c r="N89" s="858"/>
      <c r="O89" s="858"/>
      <c r="P89" s="858"/>
      <c r="Q89" s="858"/>
      <c r="R89" s="858"/>
      <c r="S89" s="858" t="s">
        <v>271</v>
      </c>
      <c r="T89" s="858"/>
      <c r="U89" s="858"/>
      <c r="V89" s="858"/>
      <c r="W89" s="858"/>
      <c r="X89" s="880" t="s">
        <v>272</v>
      </c>
      <c r="Y89" s="880"/>
      <c r="Z89" s="880"/>
      <c r="AA89" s="880"/>
      <c r="AB89" s="880"/>
      <c r="AC89" s="880"/>
      <c r="AD89" s="880"/>
      <c r="AE89" s="880" t="s">
        <v>273</v>
      </c>
      <c r="AF89" s="880"/>
      <c r="AG89" s="880"/>
      <c r="AH89" s="880"/>
      <c r="AI89" s="880"/>
      <c r="AJ89" s="880"/>
      <c r="AK89" s="880"/>
      <c r="AL89" s="880" t="s">
        <v>274</v>
      </c>
      <c r="AM89" s="880"/>
      <c r="AN89" s="880"/>
      <c r="AO89" s="880"/>
      <c r="AP89" s="880"/>
      <c r="AQ89" s="880"/>
      <c r="AR89" s="880"/>
      <c r="AS89" s="880" t="s">
        <v>275</v>
      </c>
      <c r="AT89" s="880"/>
      <c r="AU89" s="880"/>
      <c r="AV89" s="880"/>
      <c r="AW89" s="880"/>
      <c r="AX89" s="880"/>
      <c r="AY89" s="880" t="s">
        <v>276</v>
      </c>
      <c r="AZ89" s="880"/>
      <c r="BA89" s="880"/>
      <c r="BB89" s="880"/>
      <c r="BC89" s="880"/>
      <c r="BD89" s="880"/>
      <c r="BE89" s="880"/>
      <c r="BF89" s="879" t="s">
        <v>277</v>
      </c>
      <c r="BG89" s="887" t="s">
        <v>251</v>
      </c>
      <c r="BH89" s="192"/>
      <c r="BJ89" s="194"/>
      <c r="BK89" s="194"/>
      <c r="BL89" s="194"/>
      <c r="BM89" s="195"/>
      <c r="BN89" s="195"/>
      <c r="BO89" s="195"/>
      <c r="BP89" s="194"/>
      <c r="BQ89" s="194"/>
      <c r="BR89" s="194"/>
      <c r="BS89" s="194"/>
      <c r="BT89" s="194"/>
      <c r="BU89" s="194"/>
      <c r="BV89" s="194"/>
      <c r="BW89" s="194"/>
      <c r="BX89" s="194"/>
      <c r="BY89" s="194"/>
      <c r="BZ89" s="194"/>
      <c r="CA89" s="194"/>
      <c r="CB89" s="194"/>
      <c r="CC89" s="194"/>
      <c r="CD89" s="194"/>
      <c r="CE89" s="194"/>
      <c r="CF89" s="194"/>
      <c r="CG89" s="194"/>
      <c r="CH89" s="194"/>
      <c r="CI89" s="194"/>
      <c r="CJ89" s="194"/>
      <c r="CK89" s="194"/>
      <c r="CL89" s="194"/>
      <c r="CM89" s="194"/>
      <c r="CN89" s="196"/>
      <c r="CO89" s="197"/>
      <c r="CP89" s="197"/>
      <c r="CQ89" s="162"/>
      <c r="CR89" s="162"/>
      <c r="CS89" s="162"/>
      <c r="CT89" s="162"/>
      <c r="CU89" s="162"/>
      <c r="CV89" s="162"/>
      <c r="CW89" s="162"/>
      <c r="CX89" s="162"/>
      <c r="CY89" s="162"/>
      <c r="CZ89" s="162"/>
      <c r="DA89" s="162"/>
      <c r="DB89" s="162"/>
      <c r="DC89" s="162"/>
      <c r="DD89" s="162"/>
      <c r="DE89" s="162"/>
      <c r="DF89" s="162"/>
      <c r="DG89" s="162"/>
      <c r="DH89" s="162"/>
      <c r="DI89" s="162"/>
      <c r="DJ89" s="162"/>
      <c r="DK89" s="162"/>
      <c r="DL89" s="162"/>
      <c r="DM89" s="162"/>
      <c r="DN89" s="162"/>
      <c r="DO89" s="162"/>
      <c r="DP89" s="162"/>
      <c r="DQ89" s="162"/>
      <c r="DR89" s="162"/>
      <c r="DS89" s="162"/>
      <c r="DT89" s="162"/>
      <c r="DU89" s="162"/>
      <c r="DV89" s="162"/>
      <c r="DW89" s="163"/>
      <c r="DX89" s="163"/>
      <c r="DY89" s="163"/>
      <c r="DZ89" s="163"/>
      <c r="EA89" s="163"/>
      <c r="EB89" s="163"/>
      <c r="EC89" s="163"/>
      <c r="ED89" s="163"/>
    </row>
    <row r="90" spans="1:134" s="193" customFormat="1" ht="78.75" customHeight="1" x14ac:dyDescent="0.25">
      <c r="A90" s="142"/>
      <c r="B90" s="860"/>
      <c r="C90" s="861"/>
      <c r="D90" s="144" t="s">
        <v>278</v>
      </c>
      <c r="E90" s="498" t="s">
        <v>279</v>
      </c>
      <c r="F90" s="498" t="s">
        <v>280</v>
      </c>
      <c r="G90" s="498" t="s">
        <v>281</v>
      </c>
      <c r="H90" s="498" t="s">
        <v>282</v>
      </c>
      <c r="I90" s="498" t="s">
        <v>283</v>
      </c>
      <c r="J90" s="498" t="s">
        <v>284</v>
      </c>
      <c r="K90" s="498" t="s">
        <v>285</v>
      </c>
      <c r="L90" s="498" t="s">
        <v>286</v>
      </c>
      <c r="M90" s="498" t="s">
        <v>287</v>
      </c>
      <c r="N90" s="498" t="s">
        <v>288</v>
      </c>
      <c r="O90" s="498" t="s">
        <v>289</v>
      </c>
      <c r="P90" s="498" t="s">
        <v>290</v>
      </c>
      <c r="Q90" s="144" t="s">
        <v>291</v>
      </c>
      <c r="R90" s="144" t="s">
        <v>292</v>
      </c>
      <c r="S90" s="144" t="s">
        <v>293</v>
      </c>
      <c r="T90" s="144" t="s">
        <v>294</v>
      </c>
      <c r="U90" s="144" t="s">
        <v>295</v>
      </c>
      <c r="V90" s="508" t="s">
        <v>296</v>
      </c>
      <c r="W90" s="144" t="s">
        <v>271</v>
      </c>
      <c r="X90" s="879" t="s">
        <v>297</v>
      </c>
      <c r="Y90" s="879"/>
      <c r="Z90" s="144" t="s">
        <v>298</v>
      </c>
      <c r="AA90" s="232" t="s">
        <v>299</v>
      </c>
      <c r="AB90" s="232" t="s">
        <v>300</v>
      </c>
      <c r="AC90" s="144" t="s">
        <v>301</v>
      </c>
      <c r="AD90" s="232" t="s">
        <v>302</v>
      </c>
      <c r="AE90" s="879" t="s">
        <v>303</v>
      </c>
      <c r="AF90" s="879"/>
      <c r="AG90" s="144" t="s">
        <v>304</v>
      </c>
      <c r="AH90" s="233" t="s">
        <v>305</v>
      </c>
      <c r="AI90" s="233" t="s">
        <v>306</v>
      </c>
      <c r="AJ90" s="144" t="s">
        <v>307</v>
      </c>
      <c r="AK90" s="232" t="s">
        <v>302</v>
      </c>
      <c r="AL90" s="879" t="s">
        <v>308</v>
      </c>
      <c r="AM90" s="879"/>
      <c r="AN90" s="144" t="s">
        <v>309</v>
      </c>
      <c r="AO90" s="144" t="s">
        <v>310</v>
      </c>
      <c r="AP90" s="144" t="s">
        <v>311</v>
      </c>
      <c r="AQ90" s="144" t="s">
        <v>312</v>
      </c>
      <c r="AR90" s="232" t="s">
        <v>302</v>
      </c>
      <c r="AS90" s="879" t="s">
        <v>313</v>
      </c>
      <c r="AT90" s="879"/>
      <c r="AU90" s="144" t="s">
        <v>314</v>
      </c>
      <c r="AV90" s="232" t="s">
        <v>315</v>
      </c>
      <c r="AW90" s="144" t="s">
        <v>316</v>
      </c>
      <c r="AX90" s="232" t="s">
        <v>302</v>
      </c>
      <c r="AY90" s="879" t="s">
        <v>317</v>
      </c>
      <c r="AZ90" s="879"/>
      <c r="BA90" s="144" t="s">
        <v>318</v>
      </c>
      <c r="BB90" s="232" t="s">
        <v>319</v>
      </c>
      <c r="BC90" s="232" t="s">
        <v>320</v>
      </c>
      <c r="BD90" s="144" t="s">
        <v>321</v>
      </c>
      <c r="BE90" s="232" t="s">
        <v>302</v>
      </c>
      <c r="BF90" s="879"/>
      <c r="BG90" s="887"/>
      <c r="BH90" s="192"/>
      <c r="BJ90" s="194"/>
      <c r="BK90" s="194"/>
      <c r="BL90" s="194"/>
      <c r="BM90" s="195"/>
      <c r="BN90" s="195"/>
      <c r="BO90" s="195"/>
      <c r="BP90" s="194"/>
      <c r="BQ90" s="194"/>
      <c r="BR90" s="194"/>
      <c r="BS90" s="194"/>
      <c r="BT90" s="194"/>
      <c r="BU90" s="194"/>
      <c r="BV90" s="194"/>
      <c r="BW90" s="194"/>
      <c r="BX90" s="194"/>
      <c r="BY90" s="194"/>
      <c r="BZ90" s="194"/>
      <c r="CA90" s="194"/>
      <c r="CB90" s="194"/>
      <c r="CC90" s="194"/>
      <c r="CD90" s="194"/>
      <c r="CE90" s="194"/>
      <c r="CF90" s="194"/>
      <c r="CG90" s="194"/>
      <c r="CH90" s="194"/>
      <c r="CI90" s="194"/>
      <c r="CJ90" s="194"/>
      <c r="CK90" s="194"/>
      <c r="CL90" s="194"/>
      <c r="CM90" s="194"/>
      <c r="CN90" s="196"/>
      <c r="CO90" s="197"/>
      <c r="CP90" s="197"/>
      <c r="CQ90" s="162"/>
      <c r="CR90" s="162"/>
      <c r="CS90" s="162"/>
      <c r="CT90" s="162"/>
      <c r="CU90" s="162"/>
      <c r="CV90" s="162"/>
      <c r="CW90" s="162"/>
      <c r="CX90" s="162"/>
      <c r="CY90" s="162"/>
      <c r="CZ90" s="162"/>
      <c r="DA90" s="162"/>
      <c r="DB90" s="162"/>
      <c r="DC90" s="162"/>
      <c r="DD90" s="162"/>
      <c r="DE90" s="162"/>
      <c r="DF90" s="162"/>
      <c r="DG90" s="162"/>
      <c r="DH90" s="162"/>
      <c r="DI90" s="162"/>
      <c r="DJ90" s="162"/>
      <c r="DK90" s="162"/>
      <c r="DL90" s="162"/>
      <c r="DM90" s="162"/>
      <c r="DN90" s="162"/>
      <c r="DO90" s="162"/>
      <c r="DP90" s="162"/>
      <c r="DQ90" s="162"/>
      <c r="DR90" s="162"/>
      <c r="DS90" s="162"/>
      <c r="DT90" s="162"/>
      <c r="DU90" s="162"/>
      <c r="DV90" s="162"/>
      <c r="DW90" s="163"/>
      <c r="DX90" s="163"/>
      <c r="DY90" s="163"/>
      <c r="DZ90" s="163"/>
      <c r="EA90" s="163"/>
      <c r="EB90" s="163"/>
      <c r="EC90" s="163"/>
      <c r="ED90" s="163"/>
    </row>
    <row r="91" spans="1:134" x14ac:dyDescent="0.25">
      <c r="B91" s="899" t="s">
        <v>353</v>
      </c>
      <c r="C91" s="84"/>
      <c r="D91" s="145">
        <f>VLOOKUP($C91,$BI$187:$CM$654,2,FALSE)</f>
        <v>0</v>
      </c>
      <c r="E91" s="86"/>
      <c r="F91" s="86"/>
      <c r="G91" s="86"/>
      <c r="H91" s="88"/>
      <c r="I91" s="88"/>
      <c r="J91" s="88"/>
      <c r="K91" s="88"/>
      <c r="L91" s="88"/>
      <c r="M91" s="88"/>
      <c r="N91" s="88"/>
      <c r="O91" s="88"/>
      <c r="P91" s="88"/>
      <c r="Q91" s="168">
        <f>SUM(E91:P91)</f>
        <v>0</v>
      </c>
      <c r="R91" s="145">
        <f>COUNT(E91:P91)</f>
        <v>0</v>
      </c>
      <c r="S91" s="168">
        <f>IF(R91&gt;1,AVERAGE(E91:P91),0)</f>
        <v>0</v>
      </c>
      <c r="T91" s="168">
        <f>IF(R91&gt;1,STDEV(E91:P91),0)</f>
        <v>0</v>
      </c>
      <c r="U91" s="168">
        <f>IF(R91&gt;1,VLOOKUP($R91,$BI$574:$BJ$586,2,FALSE),0)</f>
        <v>0</v>
      </c>
      <c r="V91" s="118"/>
      <c r="W91" s="235">
        <f>IF(R91&gt;1,1-((S91-((T91*U91)/(SQRT(R91))))/S91),VLOOKUP($C91,$BI$187:$CP$654,34,FALSE))</f>
        <v>0</v>
      </c>
      <c r="X91" s="241">
        <v>0</v>
      </c>
      <c r="Y91" s="237">
        <v>0</v>
      </c>
      <c r="Z91" s="235">
        <v>0</v>
      </c>
      <c r="AA91" s="238">
        <f>($Q91*X91)/1000</f>
        <v>0</v>
      </c>
      <c r="AB91" s="238">
        <f>AA91*$BJ$592</f>
        <v>0</v>
      </c>
      <c r="AC91" s="235">
        <f>IF(AA91&gt;0,SQRT(($W91*$W91)+(Z91*Z91)+($V91*$V91)),0)</f>
        <v>0</v>
      </c>
      <c r="AD91" s="238">
        <f>(AB91*AC91)^2</f>
        <v>0</v>
      </c>
      <c r="AE91" s="277">
        <f>VLOOKUP($C91,$BI$187:$CM$654,3,FALSE)</f>
        <v>0</v>
      </c>
      <c r="AF91" s="237">
        <f>VLOOKUP($C91,$BI$187:$CM$654,4,FALSE)</f>
        <v>0</v>
      </c>
      <c r="AG91" s="235">
        <f>IF($Q91&gt;0,VLOOKUP($C91,$BI$187:$CM$654,6,FALSE),0)</f>
        <v>0</v>
      </c>
      <c r="AH91" s="238">
        <f>($Q91*AE91)/1000</f>
        <v>0</v>
      </c>
      <c r="AI91" s="240">
        <f>AH91*$BJ$593</f>
        <v>0</v>
      </c>
      <c r="AJ91" s="235">
        <f>IF(AH91&gt;0,SQRT(($W91*$W91)+(AG91*AG91)+($V91*$V91)),0)</f>
        <v>0</v>
      </c>
      <c r="AK91" s="238">
        <f>(AI91*AJ91)^2</f>
        <v>0</v>
      </c>
      <c r="AL91" s="239">
        <f>VLOOKUP($C91,$BI$187:$CM$654,9,FALSE)</f>
        <v>0</v>
      </c>
      <c r="AM91" s="237">
        <f>VLOOKUP($C91,$BI$187:$CM$654,10,FALSE)</f>
        <v>0</v>
      </c>
      <c r="AN91" s="235">
        <f>IF($Q91&gt;0,VLOOKUP($C91,$BI$187:$CM$654,12,FALSE),0)</f>
        <v>0</v>
      </c>
      <c r="AO91" s="240">
        <f>(W91*AL91)/1000</f>
        <v>0</v>
      </c>
      <c r="AP91" s="240">
        <f>AO91*$BJ$594</f>
        <v>0</v>
      </c>
      <c r="AQ91" s="235">
        <f>IF(AO91&gt;0,SQRT(($W91*$W91)+(AN91*AN91)+($V91*$V91)),0)</f>
        <v>0</v>
      </c>
      <c r="AR91" s="238">
        <f>(AP91*AQ91)^2</f>
        <v>0</v>
      </c>
      <c r="AS91" s="241">
        <v>0</v>
      </c>
      <c r="AT91" s="237">
        <v>0</v>
      </c>
      <c r="AU91" s="235">
        <v>0</v>
      </c>
      <c r="AV91" s="240">
        <v>0</v>
      </c>
      <c r="AW91" s="235">
        <v>0</v>
      </c>
      <c r="AX91" s="238">
        <f>(AV91*AW91)^2</f>
        <v>0</v>
      </c>
      <c r="AY91" s="241">
        <v>0</v>
      </c>
      <c r="AZ91" s="237">
        <v>0</v>
      </c>
      <c r="BA91" s="235">
        <v>0</v>
      </c>
      <c r="BB91" s="240">
        <f>($Q91*AY91)/1000</f>
        <v>0</v>
      </c>
      <c r="BC91" s="240">
        <f>BB91*$BJ$595</f>
        <v>0</v>
      </c>
      <c r="BD91" s="235">
        <v>0</v>
      </c>
      <c r="BE91" s="238">
        <f>(BC91*BD91)^2</f>
        <v>0</v>
      </c>
      <c r="BF91" s="168">
        <f>AB91+AI91+AP91+AV91+BC91</f>
        <v>0</v>
      </c>
      <c r="BG91" s="242">
        <f>IF(BF91&gt;0,SQRT(AD91+AK91+AR91+AX91+BE91)/BF91,0)</f>
        <v>0</v>
      </c>
      <c r="BH91" s="192">
        <f>(BF91*BG91)^2</f>
        <v>0</v>
      </c>
    </row>
    <row r="92" spans="1:134" x14ac:dyDescent="0.25">
      <c r="B92" s="900"/>
      <c r="C92" s="84"/>
      <c r="D92" s="145">
        <f>VLOOKUP($C92,$BI$187:$CM$654,2,FALSE)</f>
        <v>0</v>
      </c>
      <c r="E92" s="86"/>
      <c r="F92" s="86"/>
      <c r="G92" s="86"/>
      <c r="H92" s="88"/>
      <c r="I92" s="88"/>
      <c r="J92" s="88"/>
      <c r="K92" s="88"/>
      <c r="L92" s="88"/>
      <c r="M92" s="88"/>
      <c r="N92" s="88"/>
      <c r="O92" s="88"/>
      <c r="P92" s="88"/>
      <c r="Q92" s="168">
        <f>SUM(E92:P92)</f>
        <v>0</v>
      </c>
      <c r="R92" s="145">
        <f>COUNT(E92:P92)</f>
        <v>0</v>
      </c>
      <c r="S92" s="168">
        <f>IF(R92&gt;1,AVERAGE(E92:P92),0)</f>
        <v>0</v>
      </c>
      <c r="T92" s="168">
        <f>IF(R92&gt;1,STDEV(E92:P92),0)</f>
        <v>0</v>
      </c>
      <c r="U92" s="168">
        <f>IF(R92&gt;1,VLOOKUP($R92,$BI$574:$BJ$586,2,FALSE),0)</f>
        <v>0</v>
      </c>
      <c r="V92" s="118"/>
      <c r="W92" s="235">
        <f>IF(R92&gt;1,1-((S92-((T92*U92)/(SQRT(R92))))/S92),VLOOKUP($C92,$BI$187:$CP$654,34,FALSE))</f>
        <v>0</v>
      </c>
      <c r="X92" s="241">
        <v>0</v>
      </c>
      <c r="Y92" s="237">
        <v>0</v>
      </c>
      <c r="Z92" s="235">
        <v>0</v>
      </c>
      <c r="AA92" s="238">
        <f>($Q92*X92)/1000</f>
        <v>0</v>
      </c>
      <c r="AB92" s="238">
        <f>AA92*$BJ$592</f>
        <v>0</v>
      </c>
      <c r="AC92" s="235">
        <f>IF(AA92&gt;0,SQRT(($W92*$W92)+(Z92*Z92)+($V92*$V92)),0)</f>
        <v>0</v>
      </c>
      <c r="AD92" s="238">
        <f>(AB92*AC92)^2</f>
        <v>0</v>
      </c>
      <c r="AE92" s="277">
        <f>VLOOKUP($C92,$BI$187:$CM$654,3,FALSE)</f>
        <v>0</v>
      </c>
      <c r="AF92" s="237">
        <f>VLOOKUP($C92,$BI$187:$CM$654,4,FALSE)</f>
        <v>0</v>
      </c>
      <c r="AG92" s="235">
        <f>IF($Q92&gt;0,VLOOKUP($C92,$BI$187:$CM$654,6,FALSE),0)</f>
        <v>0</v>
      </c>
      <c r="AH92" s="238">
        <f>($Q92*AE92)/1000</f>
        <v>0</v>
      </c>
      <c r="AI92" s="240">
        <f>AH92*$BJ$593</f>
        <v>0</v>
      </c>
      <c r="AJ92" s="235">
        <f>IF(AH92&gt;0,SQRT(($W92*$W92)+(AG92*AG92)+($V92*$V92)),0)</f>
        <v>0</v>
      </c>
      <c r="AK92" s="238">
        <f>(AI92*AJ92)^2</f>
        <v>0</v>
      </c>
      <c r="AL92" s="239">
        <v>0</v>
      </c>
      <c r="AM92" s="237">
        <v>0</v>
      </c>
      <c r="AN92" s="235">
        <v>0</v>
      </c>
      <c r="AO92" s="240">
        <f>(W92*AL92)/1000</f>
        <v>0</v>
      </c>
      <c r="AP92" s="240">
        <f>AO92*$BJ$594</f>
        <v>0</v>
      </c>
      <c r="AQ92" s="235">
        <f>IF(AO92&gt;0,SQRT(($W92*$W92)+(AN92*AN92)+($V92*$V92)),0)</f>
        <v>0</v>
      </c>
      <c r="AR92" s="238">
        <f>(AP92*AQ92)^2</f>
        <v>0</v>
      </c>
      <c r="AS92" s="241">
        <v>0</v>
      </c>
      <c r="AT92" s="237">
        <v>0</v>
      </c>
      <c r="AU92" s="235">
        <v>0</v>
      </c>
      <c r="AV92" s="240">
        <v>0</v>
      </c>
      <c r="AW92" s="235">
        <v>0</v>
      </c>
      <c r="AX92" s="238">
        <f>(AV92*AW92)^2</f>
        <v>0</v>
      </c>
      <c r="AY92" s="241">
        <v>0</v>
      </c>
      <c r="AZ92" s="237">
        <v>0</v>
      </c>
      <c r="BA92" s="235">
        <v>0</v>
      </c>
      <c r="BB92" s="240">
        <f>($Q92*AY92)/1000</f>
        <v>0</v>
      </c>
      <c r="BC92" s="240">
        <f>BB92*$BJ$595</f>
        <v>0</v>
      </c>
      <c r="BD92" s="235">
        <v>0</v>
      </c>
      <c r="BE92" s="238">
        <f>(BC92*BD92)^2</f>
        <v>0</v>
      </c>
      <c r="BF92" s="168">
        <f>AB92+AI92+AP92+AV92+BC92</f>
        <v>0</v>
      </c>
      <c r="BG92" s="242">
        <f>IF(BF92&gt;0,SQRT(AD92+AK92+AR92+AX92+BE92)/BF92,0)</f>
        <v>0</v>
      </c>
      <c r="BH92" s="192">
        <f>(BF92*BG92)^2</f>
        <v>0</v>
      </c>
    </row>
    <row r="93" spans="1:134" ht="15.75" customHeight="1" thickBot="1" x14ac:dyDescent="0.3">
      <c r="B93" s="258" t="s">
        <v>354</v>
      </c>
      <c r="C93" s="480"/>
      <c r="D93" s="147"/>
      <c r="E93" s="480"/>
      <c r="F93" s="480"/>
      <c r="G93" s="480"/>
      <c r="H93" s="480"/>
      <c r="I93" s="480"/>
      <c r="J93" s="480"/>
      <c r="K93" s="480"/>
      <c r="L93" s="480"/>
      <c r="M93" s="480"/>
      <c r="N93" s="480"/>
      <c r="O93" s="480"/>
      <c r="P93" s="480"/>
      <c r="Q93" s="147"/>
      <c r="R93" s="147"/>
      <c r="S93" s="147"/>
      <c r="T93" s="147"/>
      <c r="U93" s="147"/>
      <c r="V93" s="480"/>
      <c r="W93" s="147"/>
      <c r="X93" s="147"/>
      <c r="Y93" s="147"/>
      <c r="Z93" s="147"/>
      <c r="AA93" s="259"/>
      <c r="AB93" s="260">
        <f>SUM(AB69:AB92)</f>
        <v>0</v>
      </c>
      <c r="AC93" s="261">
        <f>IF(AB93&gt;0,SQRT(SUM(AD69:AD92))/AB93,0)</f>
        <v>0</v>
      </c>
      <c r="AD93" s="260">
        <f>(AB93*AC93)^2</f>
        <v>0</v>
      </c>
      <c r="AE93" s="262"/>
      <c r="AF93" s="147"/>
      <c r="AG93" s="147"/>
      <c r="AH93" s="263"/>
      <c r="AI93" s="260">
        <f>SUM(AI69:AI92)</f>
        <v>0</v>
      </c>
      <c r="AJ93" s="261">
        <f>IF(AI93&gt;0,SQRT(SUM(AK69:AK92))/AI93,0)</f>
        <v>0</v>
      </c>
      <c r="AK93" s="260">
        <f>(AI93*AJ93)^2</f>
        <v>0</v>
      </c>
      <c r="AL93" s="147"/>
      <c r="AM93" s="147"/>
      <c r="AN93" s="147"/>
      <c r="AO93" s="147"/>
      <c r="AP93" s="260">
        <f>SUM(AP69:AP92)</f>
        <v>0</v>
      </c>
      <c r="AQ93" s="261">
        <f>IF(AP93&gt;0,SQRT(SUM(AR69:AR92))/AP93,0)</f>
        <v>0</v>
      </c>
      <c r="AR93" s="260">
        <f>(AP93*AQ93)^2</f>
        <v>0</v>
      </c>
      <c r="AS93" s="147"/>
      <c r="AT93" s="147"/>
      <c r="AU93" s="147"/>
      <c r="AV93" s="260">
        <f>SUM(AV69:AV92)</f>
        <v>0</v>
      </c>
      <c r="AW93" s="261">
        <f>IF(AV93&gt;0,SQRT(SUM(AX69:AX92))/AV93,0)</f>
        <v>0</v>
      </c>
      <c r="AX93" s="260">
        <f>(AV93*AW93)^2</f>
        <v>0</v>
      </c>
      <c r="AY93" s="147"/>
      <c r="AZ93" s="147"/>
      <c r="BA93" s="264"/>
      <c r="BB93" s="265"/>
      <c r="BC93" s="260">
        <f>SUM(BC69:BC92)</f>
        <v>0</v>
      </c>
      <c r="BD93" s="261">
        <f>IF(BC93&gt;0,SQRT(SUM(BE69:BE92))/BC93,0)</f>
        <v>0</v>
      </c>
      <c r="BE93" s="260">
        <f>(BC93*BD93)^2</f>
        <v>0</v>
      </c>
      <c r="BF93" s="260">
        <f>SUM(BF69:BF92)</f>
        <v>0</v>
      </c>
      <c r="BG93" s="266">
        <f>IF(BF93&gt;0,SQRT(SUM(BH69:BH92))/BF93,0)</f>
        <v>0</v>
      </c>
      <c r="BH93" s="192">
        <f>(BF93*BG93)^2</f>
        <v>0</v>
      </c>
    </row>
    <row r="94" spans="1:134" ht="15.75" customHeight="1" thickBot="1" x14ac:dyDescent="0.3">
      <c r="A94" s="161"/>
      <c r="B94" s="148"/>
      <c r="C94" s="481"/>
      <c r="D94" s="148"/>
      <c r="E94" s="481"/>
      <c r="F94" s="481"/>
      <c r="G94" s="481"/>
      <c r="H94" s="481"/>
      <c r="I94" s="481"/>
      <c r="J94" s="481"/>
      <c r="K94" s="481"/>
      <c r="L94" s="481"/>
      <c r="M94" s="481"/>
      <c r="N94" s="481"/>
      <c r="O94" s="481"/>
      <c r="P94" s="481"/>
      <c r="Q94" s="148"/>
      <c r="R94" s="148"/>
      <c r="S94" s="148"/>
      <c r="T94" s="148"/>
      <c r="U94" s="148"/>
      <c r="V94" s="481"/>
      <c r="W94" s="148"/>
      <c r="X94" s="148"/>
      <c r="Y94" s="148"/>
      <c r="Z94" s="148"/>
      <c r="AA94" s="268"/>
      <c r="AB94" s="269"/>
      <c r="AC94" s="270"/>
      <c r="AD94" s="269"/>
      <c r="AE94" s="271"/>
      <c r="AF94" s="148"/>
      <c r="AG94" s="148"/>
      <c r="AH94" s="272"/>
      <c r="AI94" s="269"/>
      <c r="AJ94" s="270"/>
      <c r="AK94" s="269"/>
      <c r="AL94" s="148"/>
      <c r="AM94" s="148"/>
      <c r="AN94" s="148"/>
      <c r="AO94" s="148"/>
      <c r="AP94" s="269"/>
      <c r="AQ94" s="270"/>
      <c r="AR94" s="269"/>
      <c r="AS94" s="148"/>
      <c r="AT94" s="148"/>
      <c r="AU94" s="148"/>
      <c r="AV94" s="269"/>
      <c r="AW94" s="270"/>
      <c r="AX94" s="269"/>
      <c r="AY94" s="148"/>
      <c r="AZ94" s="148"/>
      <c r="BA94" s="273"/>
      <c r="BB94" s="274"/>
      <c r="BC94" s="269"/>
      <c r="BD94" s="270"/>
      <c r="BE94" s="269"/>
      <c r="BF94" s="269"/>
      <c r="BG94" s="270"/>
      <c r="BH94" s="162"/>
    </row>
    <row r="95" spans="1:134" s="299" customFormat="1" ht="24" thickBot="1" x14ac:dyDescent="0.3">
      <c r="A95" s="282"/>
      <c r="B95" s="901" t="s">
        <v>355</v>
      </c>
      <c r="C95" s="902"/>
      <c r="D95" s="902"/>
      <c r="E95" s="902"/>
      <c r="F95" s="902"/>
      <c r="G95" s="902"/>
      <c r="H95" s="902"/>
      <c r="I95" s="902"/>
      <c r="J95" s="902"/>
      <c r="K95" s="902"/>
      <c r="L95" s="902"/>
      <c r="M95" s="902"/>
      <c r="N95" s="902"/>
      <c r="O95" s="902"/>
      <c r="P95" s="902"/>
      <c r="Q95" s="902"/>
      <c r="R95" s="902"/>
      <c r="S95" s="902"/>
      <c r="T95" s="902"/>
      <c r="U95" s="902"/>
      <c r="V95" s="902"/>
      <c r="W95" s="902"/>
      <c r="X95" s="902"/>
      <c r="Y95" s="902"/>
      <c r="Z95" s="902"/>
      <c r="AA95" s="903"/>
      <c r="AB95" s="283">
        <f>+AB34+AB64+AB93</f>
        <v>617.04119510806561</v>
      </c>
      <c r="AC95" s="284">
        <f>IF(AB95&gt;0,(SQRT(AD34+AD64+AD93))/AB95,0)</f>
        <v>8.2798955127786913E-2</v>
      </c>
      <c r="AD95" s="283">
        <f>(AB95*AC95)^2</f>
        <v>2610.2255210811268</v>
      </c>
      <c r="AE95" s="285"/>
      <c r="AF95" s="286"/>
      <c r="AG95" s="286"/>
      <c r="AH95" s="287"/>
      <c r="AI95" s="283">
        <f>+AI34+AI64+AI93</f>
        <v>0.19740099511999998</v>
      </c>
      <c r="AJ95" s="284">
        <f>IF(AI95&gt;0,(SQRT(AK34+AK64+AK93))/AI95,0)</f>
        <v>0.79879463689637542</v>
      </c>
      <c r="AK95" s="283">
        <f>(AI95*AJ95)^2</f>
        <v>2.4863883145654162E-2</v>
      </c>
      <c r="AL95" s="286"/>
      <c r="AM95" s="286"/>
      <c r="AN95" s="286"/>
      <c r="AO95" s="286"/>
      <c r="AP95" s="283">
        <f>+AP34+AP64+AP93</f>
        <v>0.71492175409999992</v>
      </c>
      <c r="AQ95" s="284">
        <f>IF(AP95&gt;0,(SQRT(AR34+AR64+AR93))/AP95,0)</f>
        <v>0.20444512893259298</v>
      </c>
      <c r="AR95" s="283">
        <f>(AP95*AQ95)^2</f>
        <v>2.1363409228173248E-2</v>
      </c>
      <c r="AS95" s="286"/>
      <c r="AT95" s="286"/>
      <c r="AU95" s="286"/>
      <c r="AV95" s="283">
        <f>+AV34+AV64+AV93</f>
        <v>0</v>
      </c>
      <c r="AW95" s="284">
        <f>IF(AV95&gt;0,(SQRT(AX34+AX64+AX93))/AV95,0)</f>
        <v>0</v>
      </c>
      <c r="AX95" s="283">
        <f>(AV95*AW95)^2</f>
        <v>0</v>
      </c>
      <c r="AY95" s="286"/>
      <c r="AZ95" s="286"/>
      <c r="BA95" s="288"/>
      <c r="BB95" s="289"/>
      <c r="BC95" s="283">
        <f>+BC34+BC64+BC93</f>
        <v>0</v>
      </c>
      <c r="BD95" s="284">
        <f>IF(BC95&gt;0,(SQRT(BE34+BE64+BE93))/BC95,0)</f>
        <v>0</v>
      </c>
      <c r="BE95" s="283">
        <f>(BC95*BD95)^2</f>
        <v>0</v>
      </c>
      <c r="BF95" s="283">
        <f>+BF34+BF64+BF93</f>
        <v>617.95351785728553</v>
      </c>
      <c r="BG95" s="290">
        <f>IF(BF95&gt;0,(SQRT(BH34+BH64+BH93))/BF95,0)</f>
        <v>8.2677446044865002E-2</v>
      </c>
      <c r="BH95" s="291">
        <f t="shared" ref="BH95:BH103" si="196">(BF95*BG95)^2</f>
        <v>2610.2717483735005</v>
      </c>
      <c r="BI95" s="292"/>
      <c r="BJ95" s="293"/>
      <c r="BK95" s="293"/>
      <c r="BL95" s="293"/>
      <c r="BM95" s="294"/>
      <c r="BN95" s="294"/>
      <c r="BO95" s="294"/>
      <c r="BP95" s="293"/>
      <c r="BQ95" s="293"/>
      <c r="BR95" s="293"/>
      <c r="BS95" s="293"/>
      <c r="BT95" s="293"/>
      <c r="BU95" s="293"/>
      <c r="BV95" s="293"/>
      <c r="BW95" s="293"/>
      <c r="BX95" s="293"/>
      <c r="BY95" s="293"/>
      <c r="BZ95" s="293"/>
      <c r="CA95" s="293"/>
      <c r="CB95" s="293"/>
      <c r="CC95" s="293"/>
      <c r="CD95" s="293"/>
      <c r="CE95" s="293"/>
      <c r="CF95" s="293"/>
      <c r="CG95" s="293"/>
      <c r="CH95" s="293"/>
      <c r="CI95" s="293"/>
      <c r="CJ95" s="293"/>
      <c r="CK95" s="293"/>
      <c r="CL95" s="293"/>
      <c r="CM95" s="293"/>
      <c r="CN95" s="295"/>
      <c r="CO95" s="296"/>
      <c r="CP95" s="296"/>
      <c r="CQ95" s="297"/>
      <c r="CR95" s="297"/>
      <c r="CS95" s="297"/>
      <c r="CT95" s="297"/>
      <c r="CU95" s="297"/>
      <c r="CV95" s="297"/>
      <c r="CW95" s="297"/>
      <c r="CX95" s="297"/>
      <c r="CY95" s="297"/>
      <c r="CZ95" s="297"/>
      <c r="DA95" s="297"/>
      <c r="DB95" s="297"/>
      <c r="DC95" s="297"/>
      <c r="DD95" s="297"/>
      <c r="DE95" s="297"/>
      <c r="DF95" s="297"/>
      <c r="DG95" s="297"/>
      <c r="DH95" s="297"/>
      <c r="DI95" s="297"/>
      <c r="DJ95" s="297"/>
      <c r="DK95" s="297"/>
      <c r="DL95" s="297"/>
      <c r="DM95" s="297"/>
      <c r="DN95" s="297"/>
      <c r="DO95" s="297"/>
      <c r="DP95" s="297"/>
      <c r="DQ95" s="297"/>
      <c r="DR95" s="297"/>
      <c r="DS95" s="297"/>
      <c r="DT95" s="297"/>
      <c r="DU95" s="297"/>
      <c r="DV95" s="297"/>
      <c r="DW95" s="298"/>
      <c r="DX95" s="298"/>
      <c r="DY95" s="298"/>
      <c r="DZ95" s="298"/>
      <c r="EA95" s="298"/>
      <c r="EB95" s="298"/>
      <c r="EC95" s="298"/>
      <c r="ED95" s="298"/>
    </row>
    <row r="96" spans="1:134" s="142" customFormat="1" ht="16.5" thickBot="1" x14ac:dyDescent="0.3">
      <c r="B96" s="149"/>
      <c r="C96" s="482"/>
      <c r="D96" s="149"/>
      <c r="E96" s="499"/>
      <c r="F96" s="499"/>
      <c r="G96" s="499"/>
      <c r="H96" s="499"/>
      <c r="I96" s="499"/>
      <c r="J96" s="499"/>
      <c r="K96" s="499"/>
      <c r="L96" s="499"/>
      <c r="M96" s="499"/>
      <c r="N96" s="499"/>
      <c r="O96" s="499"/>
      <c r="P96" s="499"/>
      <c r="Q96" s="169"/>
      <c r="R96" s="170"/>
      <c r="S96" s="169"/>
      <c r="T96" s="169"/>
      <c r="U96" s="169"/>
      <c r="V96" s="509"/>
      <c r="W96" s="300"/>
      <c r="X96" s="149"/>
      <c r="Y96" s="149"/>
      <c r="Z96" s="300"/>
      <c r="AA96" s="301"/>
      <c r="AB96" s="301"/>
      <c r="AC96" s="300"/>
      <c r="AD96" s="301"/>
      <c r="AE96" s="302"/>
      <c r="AF96" s="149"/>
      <c r="AG96" s="300"/>
      <c r="AH96" s="303"/>
      <c r="AI96" s="303"/>
      <c r="AJ96" s="300"/>
      <c r="AK96" s="301"/>
      <c r="AL96" s="149"/>
      <c r="AM96" s="149"/>
      <c r="AN96" s="300"/>
      <c r="AO96" s="300"/>
      <c r="AP96" s="300"/>
      <c r="AQ96" s="300"/>
      <c r="AR96" s="301"/>
      <c r="AS96" s="149"/>
      <c r="AT96" s="149"/>
      <c r="AU96" s="300"/>
      <c r="AV96" s="301"/>
      <c r="AW96" s="300"/>
      <c r="AX96" s="301"/>
      <c r="AY96" s="149"/>
      <c r="AZ96" s="149"/>
      <c r="BA96" s="300"/>
      <c r="BB96" s="301"/>
      <c r="BC96" s="301"/>
      <c r="BD96" s="300"/>
      <c r="BE96" s="301"/>
      <c r="BF96" s="169"/>
      <c r="BG96" s="300"/>
      <c r="BH96" s="192">
        <f t="shared" si="196"/>
        <v>0</v>
      </c>
      <c r="BI96" s="205"/>
      <c r="BJ96" s="206"/>
      <c r="BK96" s="206"/>
      <c r="BL96" s="206"/>
      <c r="BM96" s="207"/>
      <c r="BN96" s="207"/>
      <c r="BO96" s="207"/>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8"/>
      <c r="CO96" s="209"/>
      <c r="CP96" s="209"/>
      <c r="CQ96" s="192"/>
      <c r="CR96" s="192"/>
      <c r="CS96" s="192"/>
      <c r="CT96" s="192"/>
      <c r="CU96" s="192"/>
      <c r="CV96" s="192"/>
      <c r="CW96" s="192"/>
      <c r="CX96" s="192"/>
      <c r="CY96" s="192"/>
      <c r="CZ96" s="192"/>
      <c r="DA96" s="192"/>
      <c r="DB96" s="192"/>
      <c r="DC96" s="192"/>
      <c r="DD96" s="192"/>
      <c r="DE96" s="192"/>
      <c r="DF96" s="192"/>
      <c r="DG96" s="192"/>
      <c r="DH96" s="192"/>
      <c r="DI96" s="192"/>
      <c r="DJ96" s="192"/>
      <c r="DK96" s="192"/>
      <c r="DL96" s="192"/>
      <c r="DM96" s="192"/>
      <c r="DN96" s="192"/>
      <c r="DO96" s="192"/>
      <c r="DP96" s="192"/>
      <c r="DQ96" s="192"/>
      <c r="DR96" s="192"/>
      <c r="DS96" s="192"/>
      <c r="DT96" s="192"/>
      <c r="DU96" s="192"/>
      <c r="DV96" s="192"/>
      <c r="DW96" s="210"/>
      <c r="DX96" s="210"/>
      <c r="DY96" s="210"/>
      <c r="DZ96" s="210"/>
      <c r="EA96" s="210"/>
      <c r="EB96" s="210"/>
      <c r="EC96" s="210"/>
      <c r="ED96" s="210"/>
    </row>
    <row r="97" spans="1:134" ht="31.5" customHeight="1" x14ac:dyDescent="0.25">
      <c r="B97" s="934" t="s">
        <v>356</v>
      </c>
      <c r="C97" s="935"/>
      <c r="D97" s="935"/>
      <c r="E97" s="935"/>
      <c r="F97" s="935"/>
      <c r="G97" s="935"/>
      <c r="H97" s="935"/>
      <c r="I97" s="935"/>
      <c r="J97" s="935"/>
      <c r="K97" s="935"/>
      <c r="L97" s="935"/>
      <c r="M97" s="935"/>
      <c r="N97" s="935"/>
      <c r="O97" s="935"/>
      <c r="P97" s="935"/>
      <c r="Q97" s="935"/>
      <c r="R97" s="935"/>
      <c r="S97" s="935"/>
      <c r="T97" s="935"/>
      <c r="U97" s="935"/>
      <c r="V97" s="935"/>
      <c r="W97" s="935"/>
      <c r="X97" s="935"/>
      <c r="Y97" s="935"/>
      <c r="Z97" s="935"/>
      <c r="AA97" s="935"/>
      <c r="AB97" s="935"/>
      <c r="AC97" s="935"/>
      <c r="AD97" s="935"/>
      <c r="AE97" s="935"/>
      <c r="AF97" s="935"/>
      <c r="AG97" s="935"/>
      <c r="AH97" s="935"/>
      <c r="AI97" s="935"/>
      <c r="AJ97" s="935"/>
      <c r="AK97" s="935"/>
      <c r="AL97" s="935"/>
      <c r="AM97" s="935"/>
      <c r="AN97" s="935"/>
      <c r="AO97" s="935"/>
      <c r="AP97" s="935"/>
      <c r="AQ97" s="935"/>
      <c r="AR97" s="935"/>
      <c r="AS97" s="935"/>
      <c r="AT97" s="935"/>
      <c r="AU97" s="935"/>
      <c r="AV97" s="935"/>
      <c r="AW97" s="935"/>
      <c r="AX97" s="935"/>
      <c r="AY97" s="935"/>
      <c r="AZ97" s="935"/>
      <c r="BA97" s="935"/>
      <c r="BB97" s="935"/>
      <c r="BC97" s="935"/>
      <c r="BD97" s="935"/>
      <c r="BE97" s="935"/>
      <c r="BF97" s="935"/>
      <c r="BG97" s="936"/>
      <c r="BH97" s="192">
        <f t="shared" si="196"/>
        <v>0</v>
      </c>
    </row>
    <row r="98" spans="1:134" ht="18.75" x14ac:dyDescent="0.25">
      <c r="B98" s="907" t="s">
        <v>269</v>
      </c>
      <c r="C98" s="909" t="s">
        <v>270</v>
      </c>
      <c r="D98" s="910" t="s">
        <v>219</v>
      </c>
      <c r="E98" s="910"/>
      <c r="F98" s="910"/>
      <c r="G98" s="910"/>
      <c r="H98" s="910"/>
      <c r="I98" s="910"/>
      <c r="J98" s="910"/>
      <c r="K98" s="910"/>
      <c r="L98" s="910"/>
      <c r="M98" s="910"/>
      <c r="N98" s="910"/>
      <c r="O98" s="910"/>
      <c r="P98" s="910"/>
      <c r="Q98" s="910"/>
      <c r="R98" s="910"/>
      <c r="S98" s="910" t="s">
        <v>271</v>
      </c>
      <c r="T98" s="910"/>
      <c r="U98" s="910"/>
      <c r="V98" s="910"/>
      <c r="W98" s="910"/>
      <c r="X98" s="911" t="s">
        <v>272</v>
      </c>
      <c r="Y98" s="911"/>
      <c r="Z98" s="911"/>
      <c r="AA98" s="911"/>
      <c r="AB98" s="911"/>
      <c r="AC98" s="911"/>
      <c r="AD98" s="911"/>
      <c r="AE98" s="911" t="s">
        <v>273</v>
      </c>
      <c r="AF98" s="911"/>
      <c r="AG98" s="911"/>
      <c r="AH98" s="911"/>
      <c r="AI98" s="911"/>
      <c r="AJ98" s="911"/>
      <c r="AK98" s="911"/>
      <c r="AL98" s="911" t="s">
        <v>274</v>
      </c>
      <c r="AM98" s="911"/>
      <c r="AN98" s="911"/>
      <c r="AO98" s="911"/>
      <c r="AP98" s="911"/>
      <c r="AQ98" s="911"/>
      <c r="AR98" s="911"/>
      <c r="AS98" s="911" t="s">
        <v>275</v>
      </c>
      <c r="AT98" s="911"/>
      <c r="AU98" s="911"/>
      <c r="AV98" s="911"/>
      <c r="AW98" s="911"/>
      <c r="AX98" s="911"/>
      <c r="AY98" s="911" t="s">
        <v>276</v>
      </c>
      <c r="AZ98" s="911"/>
      <c r="BA98" s="911"/>
      <c r="BB98" s="911"/>
      <c r="BC98" s="911"/>
      <c r="BD98" s="911"/>
      <c r="BE98" s="911"/>
      <c r="BF98" s="912" t="s">
        <v>277</v>
      </c>
      <c r="BG98" s="933" t="s">
        <v>251</v>
      </c>
    </row>
    <row r="99" spans="1:134" ht="66" x14ac:dyDescent="0.25">
      <c r="B99" s="908"/>
      <c r="C99" s="909"/>
      <c r="D99" s="150" t="s">
        <v>278</v>
      </c>
      <c r="E99" s="500" t="s">
        <v>279</v>
      </c>
      <c r="F99" s="500" t="s">
        <v>280</v>
      </c>
      <c r="G99" s="500" t="s">
        <v>281</v>
      </c>
      <c r="H99" s="500" t="s">
        <v>282</v>
      </c>
      <c r="I99" s="500" t="s">
        <v>283</v>
      </c>
      <c r="J99" s="500" t="s">
        <v>284</v>
      </c>
      <c r="K99" s="500" t="s">
        <v>285</v>
      </c>
      <c r="L99" s="500" t="s">
        <v>286</v>
      </c>
      <c r="M99" s="500" t="s">
        <v>287</v>
      </c>
      <c r="N99" s="500" t="s">
        <v>288</v>
      </c>
      <c r="O99" s="500" t="s">
        <v>289</v>
      </c>
      <c r="P99" s="500" t="s">
        <v>290</v>
      </c>
      <c r="Q99" s="150" t="s">
        <v>291</v>
      </c>
      <c r="R99" s="150" t="s">
        <v>292</v>
      </c>
      <c r="S99" s="150" t="s">
        <v>293</v>
      </c>
      <c r="T99" s="150" t="s">
        <v>294</v>
      </c>
      <c r="U99" s="150" t="s">
        <v>295</v>
      </c>
      <c r="V99" s="510" t="s">
        <v>296</v>
      </c>
      <c r="W99" s="150" t="s">
        <v>271</v>
      </c>
      <c r="X99" s="912" t="s">
        <v>297</v>
      </c>
      <c r="Y99" s="912"/>
      <c r="Z99" s="150" t="s">
        <v>298</v>
      </c>
      <c r="AA99" s="304" t="s">
        <v>299</v>
      </c>
      <c r="AB99" s="304" t="s">
        <v>300</v>
      </c>
      <c r="AC99" s="150" t="s">
        <v>301</v>
      </c>
      <c r="AD99" s="304" t="s">
        <v>302</v>
      </c>
      <c r="AE99" s="912" t="s">
        <v>303</v>
      </c>
      <c r="AF99" s="912"/>
      <c r="AG99" s="150" t="s">
        <v>304</v>
      </c>
      <c r="AH99" s="305" t="s">
        <v>305</v>
      </c>
      <c r="AI99" s="305" t="s">
        <v>306</v>
      </c>
      <c r="AJ99" s="150" t="s">
        <v>307</v>
      </c>
      <c r="AK99" s="304" t="s">
        <v>302</v>
      </c>
      <c r="AL99" s="912" t="s">
        <v>308</v>
      </c>
      <c r="AM99" s="912"/>
      <c r="AN99" s="150" t="s">
        <v>309</v>
      </c>
      <c r="AO99" s="150" t="s">
        <v>310</v>
      </c>
      <c r="AP99" s="150" t="s">
        <v>311</v>
      </c>
      <c r="AQ99" s="150" t="s">
        <v>312</v>
      </c>
      <c r="AR99" s="304" t="s">
        <v>302</v>
      </c>
      <c r="AS99" s="912" t="s">
        <v>313</v>
      </c>
      <c r="AT99" s="912"/>
      <c r="AU99" s="150" t="s">
        <v>314</v>
      </c>
      <c r="AV99" s="304" t="s">
        <v>315</v>
      </c>
      <c r="AW99" s="150" t="s">
        <v>316</v>
      </c>
      <c r="AX99" s="304" t="s">
        <v>302</v>
      </c>
      <c r="AY99" s="912" t="s">
        <v>317</v>
      </c>
      <c r="AZ99" s="912"/>
      <c r="BA99" s="150" t="s">
        <v>318</v>
      </c>
      <c r="BB99" s="304" t="s">
        <v>319</v>
      </c>
      <c r="BC99" s="304" t="s">
        <v>320</v>
      </c>
      <c r="BD99" s="150" t="s">
        <v>321</v>
      </c>
      <c r="BE99" s="304" t="s">
        <v>302</v>
      </c>
      <c r="BF99" s="912"/>
      <c r="BG99" s="933"/>
    </row>
    <row r="100" spans="1:134" ht="40.5" customHeight="1" x14ac:dyDescent="0.25">
      <c r="B100" s="306" t="s">
        <v>357</v>
      </c>
      <c r="C100" s="84" t="s">
        <v>933</v>
      </c>
      <c r="D100" s="151" t="str">
        <f>VLOOKUP($C100,$BI$187:$CM$654,2,FALSE)</f>
        <v>KWh</v>
      </c>
      <c r="E100" s="687">
        <v>19520</v>
      </c>
      <c r="F100" s="82">
        <v>22680</v>
      </c>
      <c r="G100" s="82">
        <v>19404</v>
      </c>
      <c r="H100" s="82">
        <v>17556</v>
      </c>
      <c r="I100" s="82">
        <v>15940</v>
      </c>
      <c r="J100" s="82">
        <v>15632</v>
      </c>
      <c r="K100" s="82">
        <v>16144</v>
      </c>
      <c r="L100" s="82">
        <v>13440</v>
      </c>
      <c r="M100" s="82">
        <v>14852</v>
      </c>
      <c r="N100" s="82">
        <v>16388</v>
      </c>
      <c r="O100" s="82">
        <v>16628</v>
      </c>
      <c r="P100" s="691">
        <v>16480</v>
      </c>
      <c r="Q100" s="171">
        <f>SUM(E100:P100)</f>
        <v>204664</v>
      </c>
      <c r="R100" s="151">
        <f>COUNT(E100:P100)</f>
        <v>12</v>
      </c>
      <c r="S100" s="171">
        <f>IF(R100&gt;1,AVERAGE(E100:P100),0)</f>
        <v>17055.333333333332</v>
      </c>
      <c r="T100" s="171">
        <f>IF(R100&gt;1,STDEV(E100:P100),0)</f>
        <v>2458.0665474138686</v>
      </c>
      <c r="U100" s="171">
        <f>IF(R100&gt;1,VLOOKUP($R100,$BI$574:$BJ$586,2,FALSE),0)</f>
        <v>2.2000000000000002</v>
      </c>
      <c r="V100" s="118"/>
      <c r="W100" s="307">
        <f>IF(R100&gt;1,1-((S100-((T100*U100)/(SQRT(R100))))/S100),VLOOKUP($C100,$BI$187:$CP$654,34,FALSE))</f>
        <v>9.1530425738905796E-2</v>
      </c>
      <c r="X100" s="308">
        <f>VLOOKUP($C100,$BI$187:$CM$654,3,FALSE)</f>
        <v>0.20335300000000001</v>
      </c>
      <c r="Y100" s="309" t="str">
        <f>VLOOKUP($C100,$BI$187:$CM$654,4,FALSE)</f>
        <v>kgCO2 e/KWh</v>
      </c>
      <c r="Z100" s="307">
        <f>IF($Q100&gt;0,VLOOKUP($C100,$BI$187:$CM$654,6,FALSE),0)</f>
        <v>0.1</v>
      </c>
      <c r="AA100" s="310">
        <f>($Q100*X100)/1000</f>
        <v>41.619038392</v>
      </c>
      <c r="AB100" s="311">
        <f>AA100*$BJ$592</f>
        <v>41.619038392</v>
      </c>
      <c r="AC100" s="307">
        <f>IF(AA100&gt;0,SQRT(($W100*$W100)+(Z100*Z100)+($V100*$V100)),0)</f>
        <v>0.13556481415155391</v>
      </c>
      <c r="AD100" s="310">
        <f>(AB100*AC100)^2</f>
        <v>31.833035184674031</v>
      </c>
      <c r="AE100" s="308">
        <v>0</v>
      </c>
      <c r="AF100" s="309">
        <v>0</v>
      </c>
      <c r="AG100" s="307">
        <v>0</v>
      </c>
      <c r="AH100" s="312">
        <f>($Q100*AE100)/1000</f>
        <v>0</v>
      </c>
      <c r="AI100" s="312">
        <f>AH100*$BJ$593</f>
        <v>0</v>
      </c>
      <c r="AJ100" s="307">
        <f>IF(AH100&gt;0,SQRT(($W100*$W100)+(AG100*AG100)+($V100*$V100)),0)</f>
        <v>0</v>
      </c>
      <c r="AK100" s="310">
        <f>(AI100*AJ100)^2</f>
        <v>0</v>
      </c>
      <c r="AL100" s="308">
        <v>0</v>
      </c>
      <c r="AM100" s="309">
        <v>0</v>
      </c>
      <c r="AN100" s="307">
        <v>0</v>
      </c>
      <c r="AO100" s="312">
        <f>(W100*AL100)/1000</f>
        <v>0</v>
      </c>
      <c r="AP100" s="312">
        <f>AO100*$BJ$594</f>
        <v>0</v>
      </c>
      <c r="AQ100" s="307">
        <f>IF(AO100&gt;0,SQRT(($W100*$W100)+(AN100*AN100)+($V100*$V100)),0)</f>
        <v>0</v>
      </c>
      <c r="AR100" s="310">
        <f>(AP100*AQ100)^2</f>
        <v>0</v>
      </c>
      <c r="AS100" s="313">
        <v>0</v>
      </c>
      <c r="AT100" s="309">
        <v>0</v>
      </c>
      <c r="AU100" s="307">
        <v>0</v>
      </c>
      <c r="AV100" s="312">
        <v>0</v>
      </c>
      <c r="AW100" s="307">
        <v>0</v>
      </c>
      <c r="AX100" s="310">
        <f>(AV100*AW100)^2</f>
        <v>0</v>
      </c>
      <c r="AY100" s="313">
        <v>0</v>
      </c>
      <c r="AZ100" s="309">
        <v>0</v>
      </c>
      <c r="BA100" s="307">
        <v>0</v>
      </c>
      <c r="BB100" s="312">
        <f>($Q100*AY100)/1000</f>
        <v>0</v>
      </c>
      <c r="BC100" s="312">
        <f>BB100*$BJ$595</f>
        <v>0</v>
      </c>
      <c r="BD100" s="307">
        <v>0</v>
      </c>
      <c r="BE100" s="310">
        <f>(BC100*BD100)^2</f>
        <v>0</v>
      </c>
      <c r="BF100" s="171">
        <f>AB100+AI100+AP100+AV100+BC100</f>
        <v>41.619038392</v>
      </c>
      <c r="BG100" s="314">
        <f>IF(BF100&gt;0,SQRT(AD100+AK100+AR100+AX100+BE100)/BF100,0)</f>
        <v>0.13556481415155391</v>
      </c>
      <c r="BH100" s="192">
        <f t="shared" si="196"/>
        <v>31.833035184674031</v>
      </c>
    </row>
    <row r="101" spans="1:134" ht="24" thickBot="1" x14ac:dyDescent="0.3">
      <c r="B101" s="904" t="s">
        <v>359</v>
      </c>
      <c r="C101" s="905"/>
      <c r="D101" s="905"/>
      <c r="E101" s="905"/>
      <c r="F101" s="905"/>
      <c r="G101" s="905"/>
      <c r="H101" s="905"/>
      <c r="I101" s="905"/>
      <c r="J101" s="905"/>
      <c r="K101" s="905"/>
      <c r="L101" s="905"/>
      <c r="M101" s="905"/>
      <c r="N101" s="905"/>
      <c r="O101" s="905"/>
      <c r="P101" s="905"/>
      <c r="Q101" s="905"/>
      <c r="R101" s="905"/>
      <c r="S101" s="905"/>
      <c r="T101" s="905"/>
      <c r="U101" s="905"/>
      <c r="V101" s="905"/>
      <c r="W101" s="905"/>
      <c r="X101" s="905"/>
      <c r="Y101" s="905"/>
      <c r="Z101" s="905"/>
      <c r="AA101" s="906"/>
      <c r="AB101" s="315">
        <f>AB100</f>
        <v>41.619038392</v>
      </c>
      <c r="AC101" s="316">
        <f>AC100</f>
        <v>0.13556481415155391</v>
      </c>
      <c r="AD101" s="315">
        <f>AD100</f>
        <v>31.833035184674031</v>
      </c>
      <c r="AE101" s="317"/>
      <c r="AF101" s="317"/>
      <c r="AG101" s="317"/>
      <c r="AH101" s="317"/>
      <c r="AI101" s="315">
        <f>AI100</f>
        <v>0</v>
      </c>
      <c r="AJ101" s="316">
        <f>AJ100</f>
        <v>0</v>
      </c>
      <c r="AK101" s="318">
        <f>AK100</f>
        <v>0</v>
      </c>
      <c r="AL101" s="317"/>
      <c r="AM101" s="317"/>
      <c r="AN101" s="317"/>
      <c r="AO101" s="317"/>
      <c r="AP101" s="315">
        <f>AP100</f>
        <v>0</v>
      </c>
      <c r="AQ101" s="316">
        <f>AQ100</f>
        <v>0</v>
      </c>
      <c r="AR101" s="318">
        <f>AR100</f>
        <v>0</v>
      </c>
      <c r="AS101" s="317"/>
      <c r="AT101" s="317"/>
      <c r="AU101" s="317"/>
      <c r="AV101" s="315">
        <f>AV100</f>
        <v>0</v>
      </c>
      <c r="AW101" s="316">
        <f>AW100</f>
        <v>0</v>
      </c>
      <c r="AX101" s="318">
        <f>AX100</f>
        <v>0</v>
      </c>
      <c r="AY101" s="317"/>
      <c r="AZ101" s="317"/>
      <c r="BA101" s="316"/>
      <c r="BB101" s="315"/>
      <c r="BC101" s="315">
        <f>BC100</f>
        <v>0</v>
      </c>
      <c r="BD101" s="316">
        <f>BD100</f>
        <v>0</v>
      </c>
      <c r="BE101" s="315">
        <f>BE100</f>
        <v>0</v>
      </c>
      <c r="BF101" s="319">
        <f>SUM(BF100)</f>
        <v>41.619038392</v>
      </c>
      <c r="BG101" s="320">
        <f>IF(BF101&gt;0,(SQRT(BH100))/BF101,0)</f>
        <v>0.13556481415155391</v>
      </c>
      <c r="BH101" s="192">
        <f t="shared" si="196"/>
        <v>31.833035184674031</v>
      </c>
    </row>
    <row r="102" spans="1:134" s="142" customFormat="1" ht="16.5" thickBot="1" x14ac:dyDescent="0.3">
      <c r="B102" s="149"/>
      <c r="C102" s="482"/>
      <c r="D102" s="149"/>
      <c r="E102" s="499"/>
      <c r="F102" s="499"/>
      <c r="G102" s="499"/>
      <c r="H102" s="499"/>
      <c r="I102" s="499"/>
      <c r="J102" s="499"/>
      <c r="K102" s="499"/>
      <c r="L102" s="499"/>
      <c r="M102" s="499"/>
      <c r="N102" s="499"/>
      <c r="O102" s="499"/>
      <c r="P102" s="499"/>
      <c r="Q102" s="169"/>
      <c r="R102" s="170"/>
      <c r="S102" s="169"/>
      <c r="T102" s="169"/>
      <c r="U102" s="169"/>
      <c r="V102" s="509"/>
      <c r="W102" s="300"/>
      <c r="X102" s="149"/>
      <c r="Y102" s="149"/>
      <c r="Z102" s="300"/>
      <c r="AA102" s="301"/>
      <c r="AB102" s="301"/>
      <c r="AC102" s="300"/>
      <c r="AD102" s="301"/>
      <c r="AE102" s="302"/>
      <c r="AF102" s="149"/>
      <c r="AG102" s="300"/>
      <c r="AH102" s="303"/>
      <c r="AI102" s="303"/>
      <c r="AJ102" s="300"/>
      <c r="AK102" s="301"/>
      <c r="AL102" s="149"/>
      <c r="AM102" s="149"/>
      <c r="AN102" s="300"/>
      <c r="AO102" s="300"/>
      <c r="AP102" s="300"/>
      <c r="AQ102" s="300"/>
      <c r="AR102" s="301"/>
      <c r="AS102" s="149"/>
      <c r="AT102" s="149"/>
      <c r="AU102" s="300"/>
      <c r="AV102" s="301"/>
      <c r="AW102" s="300"/>
      <c r="AX102" s="301"/>
      <c r="AY102" s="149"/>
      <c r="AZ102" s="149"/>
      <c r="BA102" s="300"/>
      <c r="BB102" s="301"/>
      <c r="BC102" s="301"/>
      <c r="BD102" s="300"/>
      <c r="BE102" s="301"/>
      <c r="BF102" s="169"/>
      <c r="BG102" s="300"/>
      <c r="BH102" s="192">
        <f t="shared" si="196"/>
        <v>0</v>
      </c>
      <c r="BI102" s="205"/>
      <c r="BJ102" s="206"/>
      <c r="BK102" s="206"/>
      <c r="BL102" s="206"/>
      <c r="BM102" s="207"/>
      <c r="BN102" s="207"/>
      <c r="BO102" s="207"/>
      <c r="BP102" s="206"/>
      <c r="BQ102" s="206"/>
      <c r="BR102" s="206"/>
      <c r="BS102" s="206"/>
      <c r="BT102" s="206"/>
      <c r="BU102" s="206"/>
      <c r="BV102" s="206"/>
      <c r="BW102" s="206"/>
      <c r="BX102" s="206"/>
      <c r="BY102" s="206"/>
      <c r="BZ102" s="206"/>
      <c r="CA102" s="206"/>
      <c r="CB102" s="206"/>
      <c r="CC102" s="206"/>
      <c r="CD102" s="206"/>
      <c r="CE102" s="206"/>
      <c r="CF102" s="206"/>
      <c r="CG102" s="206"/>
      <c r="CH102" s="206"/>
      <c r="CI102" s="206"/>
      <c r="CJ102" s="206"/>
      <c r="CK102" s="206"/>
      <c r="CL102" s="206"/>
      <c r="CM102" s="206"/>
      <c r="CN102" s="208"/>
      <c r="CO102" s="209"/>
      <c r="CP102" s="209"/>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210"/>
      <c r="DX102" s="210"/>
      <c r="DY102" s="210"/>
      <c r="DZ102" s="210"/>
      <c r="EA102" s="210"/>
      <c r="EB102" s="210"/>
      <c r="EC102" s="210"/>
      <c r="ED102" s="210"/>
    </row>
    <row r="103" spans="1:134" ht="31.5" customHeight="1" x14ac:dyDescent="0.25">
      <c r="B103" s="937" t="s">
        <v>360</v>
      </c>
      <c r="C103" s="938"/>
      <c r="D103" s="938"/>
      <c r="E103" s="938"/>
      <c r="F103" s="938"/>
      <c r="G103" s="938"/>
      <c r="H103" s="938"/>
      <c r="I103" s="938"/>
      <c r="J103" s="938"/>
      <c r="K103" s="938"/>
      <c r="L103" s="938"/>
      <c r="M103" s="938"/>
      <c r="N103" s="938"/>
      <c r="O103" s="938"/>
      <c r="P103" s="938"/>
      <c r="Q103" s="938"/>
      <c r="R103" s="938"/>
      <c r="S103" s="938"/>
      <c r="T103" s="938"/>
      <c r="U103" s="938"/>
      <c r="V103" s="938"/>
      <c r="W103" s="938"/>
      <c r="X103" s="938"/>
      <c r="Y103" s="938"/>
      <c r="Z103" s="938"/>
      <c r="AA103" s="938"/>
      <c r="AB103" s="938"/>
      <c r="AC103" s="938"/>
      <c r="AD103" s="938"/>
      <c r="AE103" s="938"/>
      <c r="AF103" s="938"/>
      <c r="AG103" s="938"/>
      <c r="AH103" s="938"/>
      <c r="AI103" s="938"/>
      <c r="AJ103" s="938"/>
      <c r="AK103" s="938"/>
      <c r="AL103" s="938"/>
      <c r="AM103" s="938"/>
      <c r="AN103" s="938"/>
      <c r="AO103" s="938"/>
      <c r="AP103" s="938"/>
      <c r="AQ103" s="938"/>
      <c r="AR103" s="938"/>
      <c r="AS103" s="938"/>
      <c r="AT103" s="938"/>
      <c r="AU103" s="938"/>
      <c r="AV103" s="938"/>
      <c r="AW103" s="938"/>
      <c r="AX103" s="938"/>
      <c r="AY103" s="938"/>
      <c r="AZ103" s="938"/>
      <c r="BA103" s="938"/>
      <c r="BB103" s="938"/>
      <c r="BC103" s="938"/>
      <c r="BD103" s="938"/>
      <c r="BE103" s="938"/>
      <c r="BF103" s="938"/>
      <c r="BG103" s="939"/>
      <c r="BH103" s="192">
        <f t="shared" si="196"/>
        <v>0</v>
      </c>
    </row>
    <row r="104" spans="1:134" s="193" customFormat="1" ht="21" customHeight="1" thickBot="1" x14ac:dyDescent="0.3">
      <c r="A104" s="142"/>
      <c r="B104" s="922" t="s">
        <v>268</v>
      </c>
      <c r="C104" s="923"/>
      <c r="D104" s="923"/>
      <c r="E104" s="923"/>
      <c r="F104" s="923"/>
      <c r="G104" s="923"/>
      <c r="H104" s="923"/>
      <c r="I104" s="923"/>
      <c r="J104" s="923"/>
      <c r="K104" s="923"/>
      <c r="L104" s="923"/>
      <c r="M104" s="923"/>
      <c r="N104" s="923"/>
      <c r="O104" s="923"/>
      <c r="P104" s="923"/>
      <c r="Q104" s="923"/>
      <c r="R104" s="923"/>
      <c r="S104" s="923"/>
      <c r="T104" s="923"/>
      <c r="U104" s="923"/>
      <c r="V104" s="923"/>
      <c r="W104" s="923"/>
      <c r="X104" s="923"/>
      <c r="Y104" s="923"/>
      <c r="Z104" s="923"/>
      <c r="AA104" s="923"/>
      <c r="AB104" s="923"/>
      <c r="AC104" s="923"/>
      <c r="AD104" s="923"/>
      <c r="AE104" s="923"/>
      <c r="AF104" s="923"/>
      <c r="AG104" s="923"/>
      <c r="AH104" s="923"/>
      <c r="AI104" s="923"/>
      <c r="AJ104" s="923"/>
      <c r="AK104" s="923"/>
      <c r="AL104" s="923"/>
      <c r="AM104" s="923"/>
      <c r="AN104" s="923"/>
      <c r="AO104" s="923"/>
      <c r="AP104" s="923"/>
      <c r="AQ104" s="923"/>
      <c r="AR104" s="923"/>
      <c r="AS104" s="923"/>
      <c r="AT104" s="923"/>
      <c r="AU104" s="923"/>
      <c r="AV104" s="923"/>
      <c r="AW104" s="923"/>
      <c r="AX104" s="923"/>
      <c r="AY104" s="923"/>
      <c r="AZ104" s="923"/>
      <c r="BA104" s="923"/>
      <c r="BB104" s="923"/>
      <c r="BC104" s="923"/>
      <c r="BD104" s="923"/>
      <c r="BE104" s="923"/>
      <c r="BF104" s="923"/>
      <c r="BG104" s="924"/>
      <c r="BH104" s="192"/>
      <c r="BJ104" s="194"/>
      <c r="BK104" s="194"/>
      <c r="BL104" s="194"/>
      <c r="BM104" s="195"/>
      <c r="BN104" s="195"/>
      <c r="BO104" s="195"/>
      <c r="BP104" s="194"/>
      <c r="BQ104" s="194"/>
      <c r="BR104" s="194"/>
      <c r="BS104" s="194"/>
      <c r="BT104" s="194"/>
      <c r="BU104" s="194"/>
      <c r="BV104" s="194"/>
      <c r="BW104" s="194"/>
      <c r="BX104" s="194"/>
      <c r="BY104" s="194"/>
      <c r="BZ104" s="194"/>
      <c r="CA104" s="194"/>
      <c r="CB104" s="194"/>
      <c r="CC104" s="194"/>
      <c r="CD104" s="194"/>
      <c r="CE104" s="194"/>
      <c r="CF104" s="194"/>
      <c r="CG104" s="194"/>
      <c r="CH104" s="194"/>
      <c r="CI104" s="194"/>
      <c r="CJ104" s="194"/>
      <c r="CK104" s="194"/>
      <c r="CL104" s="194"/>
      <c r="CM104" s="194"/>
      <c r="CN104" s="196"/>
      <c r="CO104" s="197"/>
      <c r="CP104" s="197"/>
      <c r="CQ104" s="162"/>
      <c r="CR104" s="162"/>
      <c r="CS104" s="162"/>
      <c r="CT104" s="162"/>
      <c r="CU104" s="162"/>
      <c r="CV104" s="162"/>
      <c r="CW104" s="162"/>
      <c r="CX104" s="162"/>
      <c r="CY104" s="162"/>
      <c r="CZ104" s="162"/>
      <c r="DA104" s="162"/>
      <c r="DB104" s="162"/>
      <c r="DC104" s="162"/>
      <c r="DD104" s="162"/>
      <c r="DE104" s="162"/>
      <c r="DF104" s="162"/>
      <c r="DG104" s="162"/>
      <c r="DH104" s="162"/>
      <c r="DI104" s="162"/>
      <c r="DJ104" s="162"/>
      <c r="DK104" s="162"/>
      <c r="DL104" s="162"/>
      <c r="DM104" s="162"/>
      <c r="DN104" s="162"/>
      <c r="DO104" s="162"/>
      <c r="DP104" s="162"/>
      <c r="DQ104" s="162"/>
      <c r="DR104" s="162"/>
      <c r="DS104" s="162"/>
      <c r="DT104" s="162"/>
      <c r="DU104" s="162"/>
      <c r="DV104" s="162"/>
      <c r="DW104" s="163"/>
      <c r="DX104" s="163"/>
      <c r="DY104" s="163"/>
      <c r="DZ104" s="163"/>
      <c r="EA104" s="163"/>
      <c r="EB104" s="163"/>
      <c r="EC104" s="163"/>
      <c r="ED104" s="163"/>
    </row>
    <row r="105" spans="1:134" s="193" customFormat="1" ht="15" customHeight="1" x14ac:dyDescent="0.25">
      <c r="A105" s="142"/>
      <c r="B105" s="853" t="s">
        <v>269</v>
      </c>
      <c r="C105" s="852" t="s">
        <v>270</v>
      </c>
      <c r="D105" s="865" t="s">
        <v>219</v>
      </c>
      <c r="E105" s="865"/>
      <c r="F105" s="865"/>
      <c r="G105" s="865"/>
      <c r="H105" s="865"/>
      <c r="I105" s="865"/>
      <c r="J105" s="865"/>
      <c r="K105" s="865"/>
      <c r="L105" s="865"/>
      <c r="M105" s="865"/>
      <c r="N105" s="865"/>
      <c r="O105" s="865"/>
      <c r="P105" s="865"/>
      <c r="Q105" s="865"/>
      <c r="R105" s="865"/>
      <c r="S105" s="865" t="s">
        <v>271</v>
      </c>
      <c r="T105" s="865"/>
      <c r="U105" s="865"/>
      <c r="V105" s="865"/>
      <c r="W105" s="865"/>
      <c r="X105" s="867" t="s">
        <v>272</v>
      </c>
      <c r="Y105" s="867"/>
      <c r="Z105" s="867"/>
      <c r="AA105" s="867"/>
      <c r="AB105" s="867"/>
      <c r="AC105" s="867"/>
      <c r="AD105" s="867"/>
      <c r="AE105" s="867" t="s">
        <v>273</v>
      </c>
      <c r="AF105" s="867"/>
      <c r="AG105" s="867"/>
      <c r="AH105" s="867"/>
      <c r="AI105" s="867"/>
      <c r="AJ105" s="867"/>
      <c r="AK105" s="867"/>
      <c r="AL105" s="867" t="s">
        <v>274</v>
      </c>
      <c r="AM105" s="867"/>
      <c r="AN105" s="867"/>
      <c r="AO105" s="867"/>
      <c r="AP105" s="867"/>
      <c r="AQ105" s="867"/>
      <c r="AR105" s="867"/>
      <c r="AS105" s="867" t="s">
        <v>275</v>
      </c>
      <c r="AT105" s="867"/>
      <c r="AU105" s="867"/>
      <c r="AV105" s="867"/>
      <c r="AW105" s="867"/>
      <c r="AX105" s="867"/>
      <c r="AY105" s="867" t="s">
        <v>276</v>
      </c>
      <c r="AZ105" s="867"/>
      <c r="BA105" s="867"/>
      <c r="BB105" s="867"/>
      <c r="BC105" s="867"/>
      <c r="BD105" s="867"/>
      <c r="BE105" s="867"/>
      <c r="BF105" s="866" t="s">
        <v>277</v>
      </c>
      <c r="BG105" s="920" t="s">
        <v>251</v>
      </c>
      <c r="BH105" s="192"/>
      <c r="BJ105" s="194"/>
      <c r="BK105" s="194"/>
      <c r="BL105" s="194"/>
      <c r="BM105" s="195"/>
      <c r="BN105" s="195"/>
      <c r="BO105" s="195"/>
      <c r="BP105" s="194"/>
      <c r="BQ105" s="194"/>
      <c r="BR105" s="194"/>
      <c r="BS105" s="194"/>
      <c r="BT105" s="194"/>
      <c r="BU105" s="194"/>
      <c r="BV105" s="194"/>
      <c r="BW105" s="194"/>
      <c r="BX105" s="194"/>
      <c r="BY105" s="194"/>
      <c r="BZ105" s="194"/>
      <c r="CA105" s="194"/>
      <c r="CB105" s="194"/>
      <c r="CC105" s="194"/>
      <c r="CD105" s="194"/>
      <c r="CE105" s="194"/>
      <c r="CF105" s="194"/>
      <c r="CG105" s="194"/>
      <c r="CH105" s="194"/>
      <c r="CI105" s="194"/>
      <c r="CJ105" s="194"/>
      <c r="CK105" s="194"/>
      <c r="CL105" s="194"/>
      <c r="CM105" s="194"/>
      <c r="CN105" s="196"/>
      <c r="CO105" s="197"/>
      <c r="CP105" s="197"/>
      <c r="CQ105" s="162"/>
      <c r="CR105" s="162"/>
      <c r="CS105" s="162"/>
      <c r="CT105" s="162"/>
      <c r="CU105" s="162"/>
      <c r="CV105" s="162"/>
      <c r="CW105" s="162"/>
      <c r="CX105" s="162"/>
      <c r="CY105" s="162"/>
      <c r="CZ105" s="162"/>
      <c r="DA105" s="162"/>
      <c r="DB105" s="162"/>
      <c r="DC105" s="162"/>
      <c r="DD105" s="162"/>
      <c r="DE105" s="162"/>
      <c r="DF105" s="162"/>
      <c r="DG105" s="162"/>
      <c r="DH105" s="162"/>
      <c r="DI105" s="162"/>
      <c r="DJ105" s="162"/>
      <c r="DK105" s="162"/>
      <c r="DL105" s="162"/>
      <c r="DM105" s="162"/>
      <c r="DN105" s="162"/>
      <c r="DO105" s="162"/>
      <c r="DP105" s="162"/>
      <c r="DQ105" s="162"/>
      <c r="DR105" s="162"/>
      <c r="DS105" s="162"/>
      <c r="DT105" s="162"/>
      <c r="DU105" s="162"/>
      <c r="DV105" s="162"/>
      <c r="DW105" s="163"/>
      <c r="DX105" s="163"/>
      <c r="DY105" s="163"/>
      <c r="DZ105" s="163"/>
      <c r="EA105" s="163"/>
      <c r="EB105" s="163"/>
      <c r="EC105" s="163"/>
      <c r="ED105" s="163"/>
    </row>
    <row r="106" spans="1:134" s="193" customFormat="1" ht="66" x14ac:dyDescent="0.25">
      <c r="A106" s="142"/>
      <c r="B106" s="854"/>
      <c r="C106" s="852"/>
      <c r="D106" s="152" t="s">
        <v>278</v>
      </c>
      <c r="E106" s="501" t="s">
        <v>279</v>
      </c>
      <c r="F106" s="501" t="s">
        <v>280</v>
      </c>
      <c r="G106" s="501" t="s">
        <v>281</v>
      </c>
      <c r="H106" s="501" t="s">
        <v>282</v>
      </c>
      <c r="I106" s="501" t="s">
        <v>283</v>
      </c>
      <c r="J106" s="501" t="s">
        <v>284</v>
      </c>
      <c r="K106" s="501" t="s">
        <v>285</v>
      </c>
      <c r="L106" s="501" t="s">
        <v>286</v>
      </c>
      <c r="M106" s="501" t="s">
        <v>287</v>
      </c>
      <c r="N106" s="501" t="s">
        <v>288</v>
      </c>
      <c r="O106" s="501" t="s">
        <v>289</v>
      </c>
      <c r="P106" s="501" t="s">
        <v>290</v>
      </c>
      <c r="Q106" s="152" t="s">
        <v>291</v>
      </c>
      <c r="R106" s="152" t="s">
        <v>292</v>
      </c>
      <c r="S106" s="152" t="s">
        <v>293</v>
      </c>
      <c r="T106" s="152" t="s">
        <v>294</v>
      </c>
      <c r="U106" s="152" t="s">
        <v>295</v>
      </c>
      <c r="V106" s="511" t="s">
        <v>296</v>
      </c>
      <c r="W106" s="152" t="s">
        <v>271</v>
      </c>
      <c r="X106" s="866" t="s">
        <v>297</v>
      </c>
      <c r="Y106" s="866"/>
      <c r="Z106" s="152" t="s">
        <v>298</v>
      </c>
      <c r="AA106" s="321" t="s">
        <v>299</v>
      </c>
      <c r="AB106" s="321" t="s">
        <v>300</v>
      </c>
      <c r="AC106" s="152" t="s">
        <v>301</v>
      </c>
      <c r="AD106" s="321" t="s">
        <v>302</v>
      </c>
      <c r="AE106" s="866" t="s">
        <v>303</v>
      </c>
      <c r="AF106" s="866"/>
      <c r="AG106" s="152" t="s">
        <v>304</v>
      </c>
      <c r="AH106" s="322" t="s">
        <v>305</v>
      </c>
      <c r="AI106" s="322" t="s">
        <v>306</v>
      </c>
      <c r="AJ106" s="152" t="s">
        <v>307</v>
      </c>
      <c r="AK106" s="321" t="s">
        <v>302</v>
      </c>
      <c r="AL106" s="866" t="s">
        <v>308</v>
      </c>
      <c r="AM106" s="866"/>
      <c r="AN106" s="152" t="s">
        <v>309</v>
      </c>
      <c r="AO106" s="152" t="s">
        <v>310</v>
      </c>
      <c r="AP106" s="152" t="s">
        <v>311</v>
      </c>
      <c r="AQ106" s="152" t="s">
        <v>312</v>
      </c>
      <c r="AR106" s="321" t="s">
        <v>302</v>
      </c>
      <c r="AS106" s="866" t="s">
        <v>313</v>
      </c>
      <c r="AT106" s="866"/>
      <c r="AU106" s="152" t="s">
        <v>314</v>
      </c>
      <c r="AV106" s="321" t="s">
        <v>315</v>
      </c>
      <c r="AW106" s="152" t="s">
        <v>316</v>
      </c>
      <c r="AX106" s="321" t="s">
        <v>302</v>
      </c>
      <c r="AY106" s="866" t="s">
        <v>317</v>
      </c>
      <c r="AZ106" s="866"/>
      <c r="BA106" s="152" t="s">
        <v>318</v>
      </c>
      <c r="BB106" s="321" t="s">
        <v>319</v>
      </c>
      <c r="BC106" s="321" t="s">
        <v>320</v>
      </c>
      <c r="BD106" s="152" t="s">
        <v>321</v>
      </c>
      <c r="BE106" s="321" t="s">
        <v>302</v>
      </c>
      <c r="BF106" s="866"/>
      <c r="BG106" s="920"/>
      <c r="BH106" s="192" t="s">
        <v>322</v>
      </c>
      <c r="BJ106" s="194"/>
      <c r="BK106" s="194"/>
      <c r="BL106" s="194"/>
      <c r="BM106" s="195"/>
      <c r="BN106" s="195"/>
      <c r="BO106" s="195"/>
      <c r="BP106" s="194"/>
      <c r="BQ106" s="194"/>
      <c r="BR106" s="194"/>
      <c r="BS106" s="194"/>
      <c r="BT106" s="194"/>
      <c r="BU106" s="194"/>
      <c r="BV106" s="194"/>
      <c r="BW106" s="194"/>
      <c r="BX106" s="194"/>
      <c r="BY106" s="194"/>
      <c r="BZ106" s="194"/>
      <c r="CA106" s="194"/>
      <c r="CB106" s="194"/>
      <c r="CC106" s="194"/>
      <c r="CD106" s="194"/>
      <c r="CE106" s="194"/>
      <c r="CF106" s="194"/>
      <c r="CG106" s="194"/>
      <c r="CH106" s="194"/>
      <c r="CI106" s="194"/>
      <c r="CJ106" s="194"/>
      <c r="CK106" s="194"/>
      <c r="CL106" s="194"/>
      <c r="CM106" s="194"/>
      <c r="CN106" s="196"/>
      <c r="CO106" s="197"/>
      <c r="CP106" s="197"/>
      <c r="CQ106" s="162"/>
      <c r="CR106" s="162"/>
      <c r="CS106" s="162"/>
      <c r="CT106" s="162"/>
      <c r="CU106" s="162"/>
      <c r="CV106" s="162"/>
      <c r="CW106" s="162"/>
      <c r="CX106" s="162"/>
      <c r="CY106" s="162"/>
      <c r="CZ106" s="162"/>
      <c r="DA106" s="162"/>
      <c r="DB106" s="162"/>
      <c r="DC106" s="162"/>
      <c r="DD106" s="162"/>
      <c r="DE106" s="162"/>
      <c r="DF106" s="162"/>
      <c r="DG106" s="162"/>
      <c r="DH106" s="162"/>
      <c r="DI106" s="162"/>
      <c r="DJ106" s="162"/>
      <c r="DK106" s="162"/>
      <c r="DL106" s="162"/>
      <c r="DM106" s="162"/>
      <c r="DN106" s="162"/>
      <c r="DO106" s="162"/>
      <c r="DP106" s="162"/>
      <c r="DQ106" s="162"/>
      <c r="DR106" s="162"/>
      <c r="DS106" s="162"/>
      <c r="DT106" s="162"/>
      <c r="DU106" s="162"/>
      <c r="DV106" s="162"/>
      <c r="DW106" s="163"/>
      <c r="DX106" s="163"/>
      <c r="DY106" s="163"/>
      <c r="DZ106" s="163"/>
      <c r="EA106" s="163"/>
      <c r="EB106" s="163"/>
      <c r="EC106" s="163"/>
      <c r="ED106" s="163"/>
    </row>
    <row r="107" spans="1:134" ht="15" customHeight="1" x14ac:dyDescent="0.25">
      <c r="B107" s="323" t="s">
        <v>323</v>
      </c>
      <c r="C107" s="84"/>
      <c r="D107" s="153">
        <f t="shared" ref="D107:D114" si="197">VLOOKUP($C107,$BI$187:$CM$654,2,FALSE)</f>
        <v>0</v>
      </c>
      <c r="E107" s="86"/>
      <c r="F107" s="86"/>
      <c r="G107" s="86"/>
      <c r="H107" s="86"/>
      <c r="I107" s="86"/>
      <c r="J107" s="86"/>
      <c r="K107" s="86"/>
      <c r="L107" s="86"/>
      <c r="M107" s="86"/>
      <c r="N107" s="86"/>
      <c r="O107" s="86"/>
      <c r="P107" s="86"/>
      <c r="Q107" s="172">
        <f>SUM(E107:P107)</f>
        <v>0</v>
      </c>
      <c r="R107" s="153">
        <f>COUNT(E107:P107)</f>
        <v>0</v>
      </c>
      <c r="S107" s="172">
        <f>IF(R107&gt;1,AVERAGE(E107:P107),0)</f>
        <v>0</v>
      </c>
      <c r="T107" s="172">
        <f>IF(R107&gt;1,STDEV(E107:P107),0)</f>
        <v>0</v>
      </c>
      <c r="U107" s="172">
        <f t="shared" ref="U107:U114" si="198">IF(R107&gt;1,VLOOKUP($R107,$BI$574:$BJ$586,2,FALSE),0)</f>
        <v>0</v>
      </c>
      <c r="V107" s="118"/>
      <c r="W107" s="324">
        <f t="shared" ref="W107:W114" si="199">IF(R107&gt;1,1-((S107-((T107*U107)/(SQRT(R107))))/S107),VLOOKUP($C107,$BI$187:$CP$654,34,FALSE))</f>
        <v>0</v>
      </c>
      <c r="X107" s="325">
        <f t="shared" ref="X107:X114" si="200">VLOOKUP($C107,$BI$187:$CM$654,3,FALSE)</f>
        <v>0</v>
      </c>
      <c r="Y107" s="326">
        <f t="shared" ref="Y107:Y114" si="201">VLOOKUP($C107,$BI$187:$CM$654,4,FALSE)</f>
        <v>0</v>
      </c>
      <c r="Z107" s="324">
        <f t="shared" ref="Z107:Z114" si="202">IF($Q107&gt;0,VLOOKUP($C107,$BI$187:$CM$654,6,FALSE),0)</f>
        <v>0</v>
      </c>
      <c r="AA107" s="327">
        <f>($Q107*X107)/1000</f>
        <v>0</v>
      </c>
      <c r="AB107" s="327">
        <f t="shared" ref="AB107:AB114" si="203">AA107*$BJ$592</f>
        <v>0</v>
      </c>
      <c r="AC107" s="324">
        <f>IF(AA107&gt;0,SQRT(($W107*$W107)+(Z107*Z107)+($V107*$V107)),0)</f>
        <v>0</v>
      </c>
      <c r="AD107" s="327">
        <f>(AB107*AC107)^2</f>
        <v>0</v>
      </c>
      <c r="AE107" s="328">
        <f t="shared" ref="AE107:AE114" si="204">VLOOKUP($C107,$BI$187:$CM$654,21,FALSE)</f>
        <v>0</v>
      </c>
      <c r="AF107" s="326">
        <f t="shared" ref="AF107:AF114" si="205">VLOOKUP($C107,$BI$187:$CM$654,22,FALSE)</f>
        <v>0</v>
      </c>
      <c r="AG107" s="324">
        <f t="shared" ref="AG107:AG114" si="206">IF($Q107&gt;0,VLOOKUP($C107,$BI$187:$CM$654,24,FALSE),0)</f>
        <v>0</v>
      </c>
      <c r="AH107" s="329">
        <f t="shared" ref="AH107:AH114" si="207">($Q107*AE107)/1000</f>
        <v>0</v>
      </c>
      <c r="AI107" s="329">
        <f t="shared" ref="AI107:AI114" si="208">AH107*$BJ$593</f>
        <v>0</v>
      </c>
      <c r="AJ107" s="324">
        <f>IF(AH107&gt;0,SQRT(($W107*$W107)+(AG107*AG107)+($V107*$V107)),0)</f>
        <v>0</v>
      </c>
      <c r="AK107" s="327">
        <f>(AI107*AJ107)^2</f>
        <v>0</v>
      </c>
      <c r="AL107" s="328">
        <f t="shared" ref="AL107:AL114" si="209">VLOOKUP($C107,$BI$187:$CM$654,27,FALSE)</f>
        <v>0</v>
      </c>
      <c r="AM107" s="326">
        <f t="shared" ref="AM107:AM114" si="210">VLOOKUP($C107,$BI$187:$CM$654,28,FALSE)</f>
        <v>0</v>
      </c>
      <c r="AN107" s="324">
        <f t="shared" ref="AN107:AN114" si="211">IF($Q107&gt;0,VLOOKUP($C107,$BI$187:$CM$654,30,FALSE),0)</f>
        <v>0</v>
      </c>
      <c r="AO107" s="329">
        <f t="shared" ref="AO107:AO114" si="212">($Q107*AL107)/1000</f>
        <v>0</v>
      </c>
      <c r="AP107" s="329">
        <f t="shared" ref="AP107:AP114" si="213">AO107*$BJ$594</f>
        <v>0</v>
      </c>
      <c r="AQ107" s="324">
        <f>IF(AO107&gt;0,SQRT(($W107*$W107)+(AN107*AN107)+($V107*$V107)),0)</f>
        <v>0</v>
      </c>
      <c r="AR107" s="327">
        <f>(AP107*AQ107)^2</f>
        <v>0</v>
      </c>
      <c r="AS107" s="330">
        <v>0</v>
      </c>
      <c r="AT107" s="326">
        <v>0</v>
      </c>
      <c r="AU107" s="324">
        <v>0</v>
      </c>
      <c r="AV107" s="329">
        <f t="shared" ref="AV107:AV114" si="214">($Q107*AS107)/1000</f>
        <v>0</v>
      </c>
      <c r="AW107" s="324">
        <f t="shared" ref="AW107:AW113" si="215">IF(AV107&gt;0,SQRT(($W107*$W107)+(AU107*AU107)+($V107*$V107)),0)</f>
        <v>0</v>
      </c>
      <c r="AX107" s="327">
        <f>(AV107*AW107)^2</f>
        <v>0</v>
      </c>
      <c r="AY107" s="330">
        <v>0</v>
      </c>
      <c r="AZ107" s="326">
        <v>0</v>
      </c>
      <c r="BA107" s="324">
        <v>0</v>
      </c>
      <c r="BB107" s="329">
        <f t="shared" ref="BB107:BB114" si="216">($Q107*AY107)/1000</f>
        <v>0</v>
      </c>
      <c r="BC107" s="329">
        <f t="shared" ref="BC107:BC114" si="217">BB107*$BJ$595</f>
        <v>0</v>
      </c>
      <c r="BD107" s="324">
        <f>IF(BB107&gt;0,SQRT(($W107*$W107)+(BA107*BA107)+($V107*$V107)),0)</f>
        <v>0</v>
      </c>
      <c r="BE107" s="327">
        <f>(BC107*BD107)^2</f>
        <v>0</v>
      </c>
      <c r="BF107" s="172">
        <f t="shared" ref="BF107:BF114" si="218">AB107+AI107+AP107+AV107+BC107</f>
        <v>0</v>
      </c>
      <c r="BG107" s="331">
        <f t="shared" ref="BG107:BG114" si="219">IF(BF107&gt;0,SQRT(AD107+AK107+AR107+AX107+BE107)/BF107,0)</f>
        <v>0</v>
      </c>
      <c r="BH107" s="192">
        <f>(BF107*BG107)^2</f>
        <v>0</v>
      </c>
    </row>
    <row r="108" spans="1:134" x14ac:dyDescent="0.25">
      <c r="B108" s="332" t="s">
        <v>325</v>
      </c>
      <c r="C108" s="84"/>
      <c r="D108" s="153">
        <f t="shared" si="197"/>
        <v>0</v>
      </c>
      <c r="E108" s="86"/>
      <c r="F108" s="86"/>
      <c r="G108" s="86"/>
      <c r="H108" s="86"/>
      <c r="I108" s="86"/>
      <c r="J108" s="86"/>
      <c r="K108" s="86"/>
      <c r="L108" s="86"/>
      <c r="M108" s="86"/>
      <c r="N108" s="86"/>
      <c r="O108" s="86"/>
      <c r="P108" s="86"/>
      <c r="Q108" s="172">
        <f t="shared" ref="Q108:Q114" si="220">SUM(E108:P108)</f>
        <v>0</v>
      </c>
      <c r="R108" s="153">
        <f t="shared" ref="R108:R114" si="221">COUNT(E108:P108)</f>
        <v>0</v>
      </c>
      <c r="S108" s="172">
        <f t="shared" ref="S108:S114" si="222">IF(R108&gt;1,AVERAGE(E108:P108),0)</f>
        <v>0</v>
      </c>
      <c r="T108" s="172">
        <f t="shared" ref="T108:T114" si="223">IF(R108&gt;1,STDEV(E108:P108),0)</f>
        <v>0</v>
      </c>
      <c r="U108" s="172">
        <f t="shared" si="198"/>
        <v>0</v>
      </c>
      <c r="V108" s="118"/>
      <c r="W108" s="324">
        <f t="shared" si="199"/>
        <v>0</v>
      </c>
      <c r="X108" s="325">
        <f t="shared" si="200"/>
        <v>0</v>
      </c>
      <c r="Y108" s="326">
        <f t="shared" si="201"/>
        <v>0</v>
      </c>
      <c r="Z108" s="324">
        <f t="shared" si="202"/>
        <v>0</v>
      </c>
      <c r="AA108" s="327">
        <f t="shared" ref="AA108:AA114" si="224">($Q108*X108)/1000</f>
        <v>0</v>
      </c>
      <c r="AB108" s="327">
        <f t="shared" si="203"/>
        <v>0</v>
      </c>
      <c r="AC108" s="324">
        <f t="shared" ref="AC108:AC114" si="225">IF(AA108&gt;0,SQRT(($W108*$W108)+(Z108*Z108)+($V108*$V108)),0)</f>
        <v>0</v>
      </c>
      <c r="AD108" s="327">
        <f t="shared" ref="AD108:AD125" si="226">(AB108*AC108)^2</f>
        <v>0</v>
      </c>
      <c r="AE108" s="328">
        <f t="shared" si="204"/>
        <v>0</v>
      </c>
      <c r="AF108" s="326">
        <f t="shared" si="205"/>
        <v>0</v>
      </c>
      <c r="AG108" s="324">
        <f t="shared" si="206"/>
        <v>0</v>
      </c>
      <c r="AH108" s="329">
        <f t="shared" si="207"/>
        <v>0</v>
      </c>
      <c r="AI108" s="329">
        <f t="shared" si="208"/>
        <v>0</v>
      </c>
      <c r="AJ108" s="324">
        <f t="shared" ref="AJ108:AJ114" si="227">IF(AH108&gt;0,SQRT(($W108*$W108)+(AG108*AG108)+($V108*$V108)),0)</f>
        <v>0</v>
      </c>
      <c r="AK108" s="327">
        <f t="shared" ref="AK108:AK125" si="228">(AI108*AJ108)^2</f>
        <v>0</v>
      </c>
      <c r="AL108" s="328">
        <f t="shared" si="209"/>
        <v>0</v>
      </c>
      <c r="AM108" s="326">
        <f t="shared" si="210"/>
        <v>0</v>
      </c>
      <c r="AN108" s="324">
        <f t="shared" si="211"/>
        <v>0</v>
      </c>
      <c r="AO108" s="329">
        <f t="shared" si="212"/>
        <v>0</v>
      </c>
      <c r="AP108" s="329">
        <f t="shared" si="213"/>
        <v>0</v>
      </c>
      <c r="AQ108" s="324">
        <f t="shared" ref="AQ108:AQ114" si="229">IF(AO108&gt;0,SQRT(($W108*$W108)+(AN108*AN108)+($V108*$V108)),0)</f>
        <v>0</v>
      </c>
      <c r="AR108" s="327">
        <f t="shared" ref="AR108:AR125" si="230">(AP108*AQ108)^2</f>
        <v>0</v>
      </c>
      <c r="AS108" s="330">
        <v>0</v>
      </c>
      <c r="AT108" s="326">
        <v>0</v>
      </c>
      <c r="AU108" s="324">
        <v>0</v>
      </c>
      <c r="AV108" s="329">
        <f t="shared" si="214"/>
        <v>0</v>
      </c>
      <c r="AW108" s="324">
        <f t="shared" si="215"/>
        <v>0</v>
      </c>
      <c r="AX108" s="327">
        <f t="shared" ref="AX108:AX115" si="231">(AV108*AW108)^2</f>
        <v>0</v>
      </c>
      <c r="AY108" s="330">
        <v>0</v>
      </c>
      <c r="AZ108" s="326">
        <v>0</v>
      </c>
      <c r="BA108" s="324">
        <v>0</v>
      </c>
      <c r="BB108" s="329">
        <f t="shared" si="216"/>
        <v>0</v>
      </c>
      <c r="BC108" s="329">
        <f t="shared" si="217"/>
        <v>0</v>
      </c>
      <c r="BD108" s="324">
        <f t="shared" ref="BD108:BD114" si="232">IF(BB108&gt;0,SQRT(($W108*$W108)+(BA108*BA108)+($V108*$V108)),0)</f>
        <v>0</v>
      </c>
      <c r="BE108" s="327">
        <f t="shared" ref="BE108:BE125" si="233">(BC108*BD108)^2</f>
        <v>0</v>
      </c>
      <c r="BF108" s="172">
        <f t="shared" si="218"/>
        <v>0</v>
      </c>
      <c r="BG108" s="331">
        <f t="shared" si="219"/>
        <v>0</v>
      </c>
      <c r="BH108" s="192">
        <f t="shared" ref="BH108:BH125" si="234">(BF108*BG108)^2</f>
        <v>0</v>
      </c>
    </row>
    <row r="109" spans="1:134" x14ac:dyDescent="0.25">
      <c r="B109" s="332"/>
      <c r="C109" s="84"/>
      <c r="D109" s="153">
        <f t="shared" si="197"/>
        <v>0</v>
      </c>
      <c r="E109" s="86"/>
      <c r="F109" s="86"/>
      <c r="G109" s="86"/>
      <c r="H109" s="86"/>
      <c r="I109" s="86"/>
      <c r="J109" s="86"/>
      <c r="K109" s="86"/>
      <c r="L109" s="86"/>
      <c r="M109" s="86"/>
      <c r="N109" s="86"/>
      <c r="O109" s="86"/>
      <c r="P109" s="86"/>
      <c r="Q109" s="172">
        <f t="shared" si="220"/>
        <v>0</v>
      </c>
      <c r="R109" s="153">
        <f t="shared" si="221"/>
        <v>0</v>
      </c>
      <c r="S109" s="172">
        <f t="shared" si="222"/>
        <v>0</v>
      </c>
      <c r="T109" s="172">
        <f t="shared" si="223"/>
        <v>0</v>
      </c>
      <c r="U109" s="172">
        <f t="shared" si="198"/>
        <v>0</v>
      </c>
      <c r="V109" s="118"/>
      <c r="W109" s="324">
        <f t="shared" si="199"/>
        <v>0</v>
      </c>
      <c r="X109" s="325">
        <f t="shared" si="200"/>
        <v>0</v>
      </c>
      <c r="Y109" s="326">
        <f t="shared" si="201"/>
        <v>0</v>
      </c>
      <c r="Z109" s="324">
        <f t="shared" si="202"/>
        <v>0</v>
      </c>
      <c r="AA109" s="327">
        <f t="shared" si="224"/>
        <v>0</v>
      </c>
      <c r="AB109" s="327">
        <f t="shared" si="203"/>
        <v>0</v>
      </c>
      <c r="AC109" s="324">
        <f t="shared" si="225"/>
        <v>0</v>
      </c>
      <c r="AD109" s="327">
        <f t="shared" si="226"/>
        <v>0</v>
      </c>
      <c r="AE109" s="328">
        <f t="shared" si="204"/>
        <v>0</v>
      </c>
      <c r="AF109" s="326">
        <f t="shared" si="205"/>
        <v>0</v>
      </c>
      <c r="AG109" s="324">
        <f t="shared" si="206"/>
        <v>0</v>
      </c>
      <c r="AH109" s="329">
        <f t="shared" si="207"/>
        <v>0</v>
      </c>
      <c r="AI109" s="329">
        <f t="shared" si="208"/>
        <v>0</v>
      </c>
      <c r="AJ109" s="324">
        <f t="shared" si="227"/>
        <v>0</v>
      </c>
      <c r="AK109" s="327">
        <f t="shared" si="228"/>
        <v>0</v>
      </c>
      <c r="AL109" s="328">
        <f t="shared" si="209"/>
        <v>0</v>
      </c>
      <c r="AM109" s="326">
        <f t="shared" si="210"/>
        <v>0</v>
      </c>
      <c r="AN109" s="324">
        <f t="shared" si="211"/>
        <v>0</v>
      </c>
      <c r="AO109" s="329">
        <f t="shared" si="212"/>
        <v>0</v>
      </c>
      <c r="AP109" s="329">
        <f t="shared" si="213"/>
        <v>0</v>
      </c>
      <c r="AQ109" s="324">
        <f t="shared" si="229"/>
        <v>0</v>
      </c>
      <c r="AR109" s="327">
        <f t="shared" si="230"/>
        <v>0</v>
      </c>
      <c r="AS109" s="330">
        <v>0</v>
      </c>
      <c r="AT109" s="326">
        <v>0</v>
      </c>
      <c r="AU109" s="324">
        <v>0</v>
      </c>
      <c r="AV109" s="329">
        <f t="shared" si="214"/>
        <v>0</v>
      </c>
      <c r="AW109" s="324">
        <f t="shared" si="215"/>
        <v>0</v>
      </c>
      <c r="AX109" s="327">
        <f t="shared" si="231"/>
        <v>0</v>
      </c>
      <c r="AY109" s="330">
        <v>0</v>
      </c>
      <c r="AZ109" s="326">
        <v>0</v>
      </c>
      <c r="BA109" s="324">
        <v>0</v>
      </c>
      <c r="BB109" s="329">
        <f t="shared" si="216"/>
        <v>0</v>
      </c>
      <c r="BC109" s="329">
        <f t="shared" si="217"/>
        <v>0</v>
      </c>
      <c r="BD109" s="324">
        <f t="shared" si="232"/>
        <v>0</v>
      </c>
      <c r="BE109" s="327">
        <f t="shared" si="233"/>
        <v>0</v>
      </c>
      <c r="BF109" s="172">
        <f t="shared" si="218"/>
        <v>0</v>
      </c>
      <c r="BG109" s="331">
        <f t="shared" si="219"/>
        <v>0</v>
      </c>
      <c r="BH109" s="192">
        <f t="shared" si="234"/>
        <v>0</v>
      </c>
    </row>
    <row r="110" spans="1:134" x14ac:dyDescent="0.25">
      <c r="B110" s="333"/>
      <c r="C110" s="84"/>
      <c r="D110" s="153">
        <f t="shared" si="197"/>
        <v>0</v>
      </c>
      <c r="E110" s="86"/>
      <c r="F110" s="86"/>
      <c r="G110" s="86"/>
      <c r="H110" s="86"/>
      <c r="I110" s="86"/>
      <c r="J110" s="86"/>
      <c r="K110" s="86"/>
      <c r="L110" s="86"/>
      <c r="M110" s="86"/>
      <c r="N110" s="86"/>
      <c r="O110" s="86"/>
      <c r="P110" s="86"/>
      <c r="Q110" s="172">
        <f t="shared" si="220"/>
        <v>0</v>
      </c>
      <c r="R110" s="153">
        <f t="shared" si="221"/>
        <v>0</v>
      </c>
      <c r="S110" s="172">
        <f t="shared" si="222"/>
        <v>0</v>
      </c>
      <c r="T110" s="172">
        <f t="shared" si="223"/>
        <v>0</v>
      </c>
      <c r="U110" s="172">
        <f t="shared" si="198"/>
        <v>0</v>
      </c>
      <c r="V110" s="118"/>
      <c r="W110" s="324">
        <f t="shared" si="199"/>
        <v>0</v>
      </c>
      <c r="X110" s="325">
        <f t="shared" si="200"/>
        <v>0</v>
      </c>
      <c r="Y110" s="326">
        <f t="shared" si="201"/>
        <v>0</v>
      </c>
      <c r="Z110" s="324">
        <f t="shared" si="202"/>
        <v>0</v>
      </c>
      <c r="AA110" s="327">
        <f t="shared" si="224"/>
        <v>0</v>
      </c>
      <c r="AB110" s="327">
        <f t="shared" si="203"/>
        <v>0</v>
      </c>
      <c r="AC110" s="324">
        <f t="shared" si="225"/>
        <v>0</v>
      </c>
      <c r="AD110" s="327">
        <f t="shared" si="226"/>
        <v>0</v>
      </c>
      <c r="AE110" s="328">
        <f t="shared" si="204"/>
        <v>0</v>
      </c>
      <c r="AF110" s="326">
        <f t="shared" si="205"/>
        <v>0</v>
      </c>
      <c r="AG110" s="324">
        <f t="shared" si="206"/>
        <v>0</v>
      </c>
      <c r="AH110" s="329">
        <f t="shared" si="207"/>
        <v>0</v>
      </c>
      <c r="AI110" s="329">
        <f t="shared" si="208"/>
        <v>0</v>
      </c>
      <c r="AJ110" s="324">
        <f t="shared" si="227"/>
        <v>0</v>
      </c>
      <c r="AK110" s="327">
        <f t="shared" si="228"/>
        <v>0</v>
      </c>
      <c r="AL110" s="328">
        <f t="shared" si="209"/>
        <v>0</v>
      </c>
      <c r="AM110" s="326">
        <f t="shared" si="210"/>
        <v>0</v>
      </c>
      <c r="AN110" s="324">
        <f t="shared" si="211"/>
        <v>0</v>
      </c>
      <c r="AO110" s="329">
        <f t="shared" si="212"/>
        <v>0</v>
      </c>
      <c r="AP110" s="329">
        <f t="shared" si="213"/>
        <v>0</v>
      </c>
      <c r="AQ110" s="324">
        <f t="shared" si="229"/>
        <v>0</v>
      </c>
      <c r="AR110" s="327">
        <f t="shared" si="230"/>
        <v>0</v>
      </c>
      <c r="AS110" s="330">
        <v>0</v>
      </c>
      <c r="AT110" s="326">
        <v>0</v>
      </c>
      <c r="AU110" s="324">
        <v>0</v>
      </c>
      <c r="AV110" s="329">
        <f t="shared" si="214"/>
        <v>0</v>
      </c>
      <c r="AW110" s="324">
        <f t="shared" si="215"/>
        <v>0</v>
      </c>
      <c r="AX110" s="327">
        <f t="shared" si="231"/>
        <v>0</v>
      </c>
      <c r="AY110" s="330">
        <v>0</v>
      </c>
      <c r="AZ110" s="326">
        <v>0</v>
      </c>
      <c r="BA110" s="324">
        <v>0</v>
      </c>
      <c r="BB110" s="329">
        <f t="shared" si="216"/>
        <v>0</v>
      </c>
      <c r="BC110" s="329">
        <f t="shared" si="217"/>
        <v>0</v>
      </c>
      <c r="BD110" s="324">
        <f t="shared" si="232"/>
        <v>0</v>
      </c>
      <c r="BE110" s="327">
        <f t="shared" si="233"/>
        <v>0</v>
      </c>
      <c r="BF110" s="172">
        <f t="shared" si="218"/>
        <v>0</v>
      </c>
      <c r="BG110" s="331">
        <f t="shared" si="219"/>
        <v>0</v>
      </c>
      <c r="BH110" s="192">
        <f t="shared" si="234"/>
        <v>0</v>
      </c>
    </row>
    <row r="111" spans="1:134" ht="15" customHeight="1" x14ac:dyDescent="0.25">
      <c r="B111" s="323" t="s">
        <v>326</v>
      </c>
      <c r="C111" s="84"/>
      <c r="D111" s="153">
        <f t="shared" si="197"/>
        <v>0</v>
      </c>
      <c r="E111" s="86"/>
      <c r="F111" s="86"/>
      <c r="G111" s="86"/>
      <c r="H111" s="86"/>
      <c r="I111" s="86"/>
      <c r="J111" s="86"/>
      <c r="K111" s="86"/>
      <c r="L111" s="86"/>
      <c r="M111" s="86"/>
      <c r="N111" s="86"/>
      <c r="O111" s="86"/>
      <c r="P111" s="86"/>
      <c r="Q111" s="172">
        <f t="shared" si="220"/>
        <v>0</v>
      </c>
      <c r="R111" s="153">
        <f t="shared" si="221"/>
        <v>0</v>
      </c>
      <c r="S111" s="172">
        <f t="shared" si="222"/>
        <v>0</v>
      </c>
      <c r="T111" s="172">
        <f t="shared" si="223"/>
        <v>0</v>
      </c>
      <c r="U111" s="172">
        <f t="shared" si="198"/>
        <v>0</v>
      </c>
      <c r="V111" s="118"/>
      <c r="W111" s="324">
        <f t="shared" si="199"/>
        <v>0</v>
      </c>
      <c r="X111" s="325">
        <f t="shared" si="200"/>
        <v>0</v>
      </c>
      <c r="Y111" s="326">
        <f t="shared" si="201"/>
        <v>0</v>
      </c>
      <c r="Z111" s="324">
        <f t="shared" si="202"/>
        <v>0</v>
      </c>
      <c r="AA111" s="327">
        <f t="shared" si="224"/>
        <v>0</v>
      </c>
      <c r="AB111" s="327">
        <f t="shared" si="203"/>
        <v>0</v>
      </c>
      <c r="AC111" s="324">
        <f t="shared" si="225"/>
        <v>0</v>
      </c>
      <c r="AD111" s="327">
        <f t="shared" si="226"/>
        <v>0</v>
      </c>
      <c r="AE111" s="328">
        <f t="shared" si="204"/>
        <v>0</v>
      </c>
      <c r="AF111" s="326">
        <f t="shared" si="205"/>
        <v>0</v>
      </c>
      <c r="AG111" s="324">
        <f t="shared" si="206"/>
        <v>0</v>
      </c>
      <c r="AH111" s="329">
        <f t="shared" si="207"/>
        <v>0</v>
      </c>
      <c r="AI111" s="329">
        <f t="shared" si="208"/>
        <v>0</v>
      </c>
      <c r="AJ111" s="324">
        <f t="shared" si="227"/>
        <v>0</v>
      </c>
      <c r="AK111" s="327">
        <f t="shared" si="228"/>
        <v>0</v>
      </c>
      <c r="AL111" s="328">
        <f t="shared" si="209"/>
        <v>0</v>
      </c>
      <c r="AM111" s="326">
        <f t="shared" si="210"/>
        <v>0</v>
      </c>
      <c r="AN111" s="324">
        <f t="shared" si="211"/>
        <v>0</v>
      </c>
      <c r="AO111" s="329">
        <f t="shared" si="212"/>
        <v>0</v>
      </c>
      <c r="AP111" s="329">
        <f t="shared" si="213"/>
        <v>0</v>
      </c>
      <c r="AQ111" s="324">
        <f t="shared" si="229"/>
        <v>0</v>
      </c>
      <c r="AR111" s="327">
        <f t="shared" si="230"/>
        <v>0</v>
      </c>
      <c r="AS111" s="330">
        <v>0</v>
      </c>
      <c r="AT111" s="326">
        <v>0</v>
      </c>
      <c r="AU111" s="324">
        <v>0</v>
      </c>
      <c r="AV111" s="329">
        <f t="shared" si="214"/>
        <v>0</v>
      </c>
      <c r="AW111" s="324">
        <f t="shared" si="215"/>
        <v>0</v>
      </c>
      <c r="AX111" s="327">
        <f t="shared" si="231"/>
        <v>0</v>
      </c>
      <c r="AY111" s="330">
        <v>0</v>
      </c>
      <c r="AZ111" s="326">
        <v>0</v>
      </c>
      <c r="BA111" s="324">
        <v>0</v>
      </c>
      <c r="BB111" s="329">
        <f t="shared" si="216"/>
        <v>0</v>
      </c>
      <c r="BC111" s="329">
        <f t="shared" si="217"/>
        <v>0</v>
      </c>
      <c r="BD111" s="324">
        <f t="shared" si="232"/>
        <v>0</v>
      </c>
      <c r="BE111" s="327">
        <f t="shared" si="233"/>
        <v>0</v>
      </c>
      <c r="BF111" s="172">
        <f t="shared" si="218"/>
        <v>0</v>
      </c>
      <c r="BG111" s="331">
        <f t="shared" si="219"/>
        <v>0</v>
      </c>
      <c r="BH111" s="192">
        <f t="shared" si="234"/>
        <v>0</v>
      </c>
    </row>
    <row r="112" spans="1:134" x14ac:dyDescent="0.25">
      <c r="B112" s="332" t="s">
        <v>325</v>
      </c>
      <c r="C112" s="84"/>
      <c r="D112" s="153">
        <f t="shared" si="197"/>
        <v>0</v>
      </c>
      <c r="E112" s="86"/>
      <c r="F112" s="86"/>
      <c r="G112" s="86"/>
      <c r="H112" s="86"/>
      <c r="I112" s="86"/>
      <c r="J112" s="86"/>
      <c r="K112" s="86"/>
      <c r="L112" s="86"/>
      <c r="M112" s="86"/>
      <c r="N112" s="86"/>
      <c r="O112" s="86"/>
      <c r="P112" s="86"/>
      <c r="Q112" s="172">
        <f t="shared" si="220"/>
        <v>0</v>
      </c>
      <c r="R112" s="153">
        <f t="shared" si="221"/>
        <v>0</v>
      </c>
      <c r="S112" s="172">
        <f t="shared" si="222"/>
        <v>0</v>
      </c>
      <c r="T112" s="172">
        <f t="shared" si="223"/>
        <v>0</v>
      </c>
      <c r="U112" s="172">
        <f t="shared" si="198"/>
        <v>0</v>
      </c>
      <c r="V112" s="118"/>
      <c r="W112" s="324">
        <f t="shared" si="199"/>
        <v>0</v>
      </c>
      <c r="X112" s="325">
        <f t="shared" si="200"/>
        <v>0</v>
      </c>
      <c r="Y112" s="326">
        <f t="shared" si="201"/>
        <v>0</v>
      </c>
      <c r="Z112" s="324">
        <f t="shared" si="202"/>
        <v>0</v>
      </c>
      <c r="AA112" s="327">
        <f t="shared" si="224"/>
        <v>0</v>
      </c>
      <c r="AB112" s="327">
        <f t="shared" si="203"/>
        <v>0</v>
      </c>
      <c r="AC112" s="324">
        <f t="shared" si="225"/>
        <v>0</v>
      </c>
      <c r="AD112" s="327">
        <f t="shared" si="226"/>
        <v>0</v>
      </c>
      <c r="AE112" s="328">
        <f t="shared" si="204"/>
        <v>0</v>
      </c>
      <c r="AF112" s="326">
        <f t="shared" si="205"/>
        <v>0</v>
      </c>
      <c r="AG112" s="324">
        <f t="shared" si="206"/>
        <v>0</v>
      </c>
      <c r="AH112" s="329">
        <f t="shared" si="207"/>
        <v>0</v>
      </c>
      <c r="AI112" s="329">
        <f t="shared" si="208"/>
        <v>0</v>
      </c>
      <c r="AJ112" s="324">
        <f t="shared" si="227"/>
        <v>0</v>
      </c>
      <c r="AK112" s="327">
        <f t="shared" si="228"/>
        <v>0</v>
      </c>
      <c r="AL112" s="328">
        <f t="shared" si="209"/>
        <v>0</v>
      </c>
      <c r="AM112" s="326">
        <f t="shared" si="210"/>
        <v>0</v>
      </c>
      <c r="AN112" s="324">
        <f t="shared" si="211"/>
        <v>0</v>
      </c>
      <c r="AO112" s="329">
        <f t="shared" si="212"/>
        <v>0</v>
      </c>
      <c r="AP112" s="329">
        <f t="shared" si="213"/>
        <v>0</v>
      </c>
      <c r="AQ112" s="324">
        <f t="shared" si="229"/>
        <v>0</v>
      </c>
      <c r="AR112" s="327">
        <f t="shared" si="230"/>
        <v>0</v>
      </c>
      <c r="AS112" s="330">
        <v>0</v>
      </c>
      <c r="AT112" s="326">
        <v>0</v>
      </c>
      <c r="AU112" s="324">
        <v>0</v>
      </c>
      <c r="AV112" s="329">
        <f t="shared" si="214"/>
        <v>0</v>
      </c>
      <c r="AW112" s="324">
        <f t="shared" si="215"/>
        <v>0</v>
      </c>
      <c r="AX112" s="327">
        <f t="shared" si="231"/>
        <v>0</v>
      </c>
      <c r="AY112" s="330">
        <v>0</v>
      </c>
      <c r="AZ112" s="326">
        <v>0</v>
      </c>
      <c r="BA112" s="324">
        <v>0</v>
      </c>
      <c r="BB112" s="329">
        <f t="shared" si="216"/>
        <v>0</v>
      </c>
      <c r="BC112" s="329">
        <f t="shared" si="217"/>
        <v>0</v>
      </c>
      <c r="BD112" s="324">
        <f t="shared" si="232"/>
        <v>0</v>
      </c>
      <c r="BE112" s="327">
        <f t="shared" si="233"/>
        <v>0</v>
      </c>
      <c r="BF112" s="172">
        <f t="shared" si="218"/>
        <v>0</v>
      </c>
      <c r="BG112" s="331">
        <f t="shared" si="219"/>
        <v>0</v>
      </c>
      <c r="BH112" s="192">
        <f t="shared" si="234"/>
        <v>0</v>
      </c>
    </row>
    <row r="113" spans="1:134" x14ac:dyDescent="0.25">
      <c r="B113" s="332"/>
      <c r="C113" s="84"/>
      <c r="D113" s="153">
        <f t="shared" si="197"/>
        <v>0</v>
      </c>
      <c r="E113" s="86"/>
      <c r="F113" s="86"/>
      <c r="G113" s="86"/>
      <c r="H113" s="86"/>
      <c r="I113" s="86"/>
      <c r="J113" s="86"/>
      <c r="K113" s="86"/>
      <c r="L113" s="86"/>
      <c r="M113" s="86"/>
      <c r="N113" s="86"/>
      <c r="O113" s="86"/>
      <c r="P113" s="86"/>
      <c r="Q113" s="172">
        <f t="shared" si="220"/>
        <v>0</v>
      </c>
      <c r="R113" s="153">
        <f t="shared" si="221"/>
        <v>0</v>
      </c>
      <c r="S113" s="172">
        <f t="shared" si="222"/>
        <v>0</v>
      </c>
      <c r="T113" s="172">
        <f t="shared" si="223"/>
        <v>0</v>
      </c>
      <c r="U113" s="172">
        <f t="shared" si="198"/>
        <v>0</v>
      </c>
      <c r="V113" s="118"/>
      <c r="W113" s="324">
        <f t="shared" si="199"/>
        <v>0</v>
      </c>
      <c r="X113" s="325">
        <f t="shared" si="200"/>
        <v>0</v>
      </c>
      <c r="Y113" s="326">
        <f t="shared" si="201"/>
        <v>0</v>
      </c>
      <c r="Z113" s="324">
        <f t="shared" si="202"/>
        <v>0</v>
      </c>
      <c r="AA113" s="327">
        <f t="shared" si="224"/>
        <v>0</v>
      </c>
      <c r="AB113" s="327">
        <f t="shared" si="203"/>
        <v>0</v>
      </c>
      <c r="AC113" s="324">
        <f t="shared" si="225"/>
        <v>0</v>
      </c>
      <c r="AD113" s="327">
        <f t="shared" si="226"/>
        <v>0</v>
      </c>
      <c r="AE113" s="328">
        <f t="shared" si="204"/>
        <v>0</v>
      </c>
      <c r="AF113" s="326">
        <f t="shared" si="205"/>
        <v>0</v>
      </c>
      <c r="AG113" s="324">
        <f t="shared" si="206"/>
        <v>0</v>
      </c>
      <c r="AH113" s="329">
        <f t="shared" si="207"/>
        <v>0</v>
      </c>
      <c r="AI113" s="329">
        <f t="shared" si="208"/>
        <v>0</v>
      </c>
      <c r="AJ113" s="324">
        <f t="shared" si="227"/>
        <v>0</v>
      </c>
      <c r="AK113" s="327">
        <f t="shared" si="228"/>
        <v>0</v>
      </c>
      <c r="AL113" s="328">
        <f t="shared" si="209"/>
        <v>0</v>
      </c>
      <c r="AM113" s="326">
        <f t="shared" si="210"/>
        <v>0</v>
      </c>
      <c r="AN113" s="324">
        <f t="shared" si="211"/>
        <v>0</v>
      </c>
      <c r="AO113" s="329">
        <f t="shared" si="212"/>
        <v>0</v>
      </c>
      <c r="AP113" s="329">
        <f t="shared" si="213"/>
        <v>0</v>
      </c>
      <c r="AQ113" s="324">
        <f t="shared" si="229"/>
        <v>0</v>
      </c>
      <c r="AR113" s="327">
        <f t="shared" si="230"/>
        <v>0</v>
      </c>
      <c r="AS113" s="330">
        <v>0</v>
      </c>
      <c r="AT113" s="326">
        <v>0</v>
      </c>
      <c r="AU113" s="324">
        <v>0</v>
      </c>
      <c r="AV113" s="329">
        <f t="shared" si="214"/>
        <v>0</v>
      </c>
      <c r="AW113" s="324">
        <f t="shared" si="215"/>
        <v>0</v>
      </c>
      <c r="AX113" s="327">
        <f t="shared" si="231"/>
        <v>0</v>
      </c>
      <c r="AY113" s="330">
        <v>0</v>
      </c>
      <c r="AZ113" s="326">
        <v>0</v>
      </c>
      <c r="BA113" s="324">
        <v>0</v>
      </c>
      <c r="BB113" s="329">
        <f t="shared" si="216"/>
        <v>0</v>
      </c>
      <c r="BC113" s="329">
        <f t="shared" si="217"/>
        <v>0</v>
      </c>
      <c r="BD113" s="324">
        <f t="shared" si="232"/>
        <v>0</v>
      </c>
      <c r="BE113" s="327">
        <f t="shared" si="233"/>
        <v>0</v>
      </c>
      <c r="BF113" s="172">
        <f t="shared" si="218"/>
        <v>0</v>
      </c>
      <c r="BG113" s="331">
        <f t="shared" si="219"/>
        <v>0</v>
      </c>
      <c r="BH113" s="192">
        <f t="shared" si="234"/>
        <v>0</v>
      </c>
    </row>
    <row r="114" spans="1:134" x14ac:dyDescent="0.25">
      <c r="B114" s="333"/>
      <c r="C114" s="84"/>
      <c r="D114" s="153">
        <f t="shared" si="197"/>
        <v>0</v>
      </c>
      <c r="E114" s="86"/>
      <c r="F114" s="86"/>
      <c r="G114" s="86"/>
      <c r="H114" s="86"/>
      <c r="I114" s="86"/>
      <c r="J114" s="86"/>
      <c r="K114" s="86"/>
      <c r="L114" s="86"/>
      <c r="M114" s="86"/>
      <c r="N114" s="86"/>
      <c r="O114" s="86"/>
      <c r="P114" s="86"/>
      <c r="Q114" s="172">
        <f t="shared" si="220"/>
        <v>0</v>
      </c>
      <c r="R114" s="153">
        <f t="shared" si="221"/>
        <v>0</v>
      </c>
      <c r="S114" s="172">
        <f t="shared" si="222"/>
        <v>0</v>
      </c>
      <c r="T114" s="172">
        <f t="shared" si="223"/>
        <v>0</v>
      </c>
      <c r="U114" s="172">
        <f t="shared" si="198"/>
        <v>0</v>
      </c>
      <c r="V114" s="118"/>
      <c r="W114" s="324">
        <f t="shared" si="199"/>
        <v>0</v>
      </c>
      <c r="X114" s="325">
        <f t="shared" si="200"/>
        <v>0</v>
      </c>
      <c r="Y114" s="326">
        <f t="shared" si="201"/>
        <v>0</v>
      </c>
      <c r="Z114" s="324">
        <f t="shared" si="202"/>
        <v>0</v>
      </c>
      <c r="AA114" s="327">
        <f t="shared" si="224"/>
        <v>0</v>
      </c>
      <c r="AB114" s="327">
        <f t="shared" si="203"/>
        <v>0</v>
      </c>
      <c r="AC114" s="324">
        <f t="shared" si="225"/>
        <v>0</v>
      </c>
      <c r="AD114" s="327">
        <f t="shared" si="226"/>
        <v>0</v>
      </c>
      <c r="AE114" s="328">
        <f t="shared" si="204"/>
        <v>0</v>
      </c>
      <c r="AF114" s="326">
        <f t="shared" si="205"/>
        <v>0</v>
      </c>
      <c r="AG114" s="324">
        <f t="shared" si="206"/>
        <v>0</v>
      </c>
      <c r="AH114" s="329">
        <f t="shared" si="207"/>
        <v>0</v>
      </c>
      <c r="AI114" s="329">
        <f t="shared" si="208"/>
        <v>0</v>
      </c>
      <c r="AJ114" s="324">
        <f t="shared" si="227"/>
        <v>0</v>
      </c>
      <c r="AK114" s="327">
        <f t="shared" si="228"/>
        <v>0</v>
      </c>
      <c r="AL114" s="328">
        <f t="shared" si="209"/>
        <v>0</v>
      </c>
      <c r="AM114" s="326">
        <f t="shared" si="210"/>
        <v>0</v>
      </c>
      <c r="AN114" s="324">
        <f t="shared" si="211"/>
        <v>0</v>
      </c>
      <c r="AO114" s="329">
        <f t="shared" si="212"/>
        <v>0</v>
      </c>
      <c r="AP114" s="329">
        <f t="shared" si="213"/>
        <v>0</v>
      </c>
      <c r="AQ114" s="324">
        <f t="shared" si="229"/>
        <v>0</v>
      </c>
      <c r="AR114" s="327">
        <f t="shared" si="230"/>
        <v>0</v>
      </c>
      <c r="AS114" s="330">
        <v>0</v>
      </c>
      <c r="AT114" s="326">
        <v>0</v>
      </c>
      <c r="AU114" s="324">
        <v>0</v>
      </c>
      <c r="AV114" s="329">
        <f t="shared" si="214"/>
        <v>0</v>
      </c>
      <c r="AW114" s="324">
        <f>IF(AV114&gt;0,SQRT(($W114*$W114)+(AU114*AU114)+($V114*$V114)),0)</f>
        <v>0</v>
      </c>
      <c r="AX114" s="327">
        <f t="shared" si="231"/>
        <v>0</v>
      </c>
      <c r="AY114" s="330">
        <v>0</v>
      </c>
      <c r="AZ114" s="326">
        <v>0</v>
      </c>
      <c r="BA114" s="324">
        <v>0</v>
      </c>
      <c r="BB114" s="329">
        <f t="shared" si="216"/>
        <v>0</v>
      </c>
      <c r="BC114" s="329">
        <f t="shared" si="217"/>
        <v>0</v>
      </c>
      <c r="BD114" s="324">
        <f t="shared" si="232"/>
        <v>0</v>
      </c>
      <c r="BE114" s="327">
        <f t="shared" si="233"/>
        <v>0</v>
      </c>
      <c r="BF114" s="172">
        <f t="shared" si="218"/>
        <v>0</v>
      </c>
      <c r="BG114" s="331">
        <f t="shared" si="219"/>
        <v>0</v>
      </c>
      <c r="BH114" s="192">
        <f t="shared" si="234"/>
        <v>0</v>
      </c>
    </row>
    <row r="115" spans="1:134" x14ac:dyDescent="0.25">
      <c r="B115" s="334" t="s">
        <v>327</v>
      </c>
      <c r="C115" s="483"/>
      <c r="D115" s="154"/>
      <c r="E115" s="483"/>
      <c r="F115" s="483"/>
      <c r="G115" s="483"/>
      <c r="H115" s="483"/>
      <c r="I115" s="483"/>
      <c r="J115" s="483"/>
      <c r="K115" s="483"/>
      <c r="L115" s="483"/>
      <c r="M115" s="483"/>
      <c r="N115" s="483"/>
      <c r="O115" s="483"/>
      <c r="P115" s="483"/>
      <c r="Q115" s="154"/>
      <c r="R115" s="154"/>
      <c r="S115" s="154"/>
      <c r="T115" s="154"/>
      <c r="U115" s="154"/>
      <c r="V115" s="483"/>
      <c r="W115" s="154"/>
      <c r="X115" s="335"/>
      <c r="Y115" s="154"/>
      <c r="Z115" s="154"/>
      <c r="AA115" s="336"/>
      <c r="AB115" s="337">
        <f>SUM(AB107:AB114)</f>
        <v>0</v>
      </c>
      <c r="AC115" s="338">
        <f>IF(AB115&gt;0,SQRT(SUM(AD107:AD114))/AB115,0)</f>
        <v>0</v>
      </c>
      <c r="AD115" s="337">
        <f t="shared" si="226"/>
        <v>0</v>
      </c>
      <c r="AE115" s="339"/>
      <c r="AF115" s="154"/>
      <c r="AG115" s="154"/>
      <c r="AH115" s="340"/>
      <c r="AI115" s="337">
        <f>SUM(AI107:AI114)</f>
        <v>0</v>
      </c>
      <c r="AJ115" s="338">
        <f>IF(AI115&gt;0,SQRT(SUM(AK107:AK114))/AI115,0)</f>
        <v>0</v>
      </c>
      <c r="AK115" s="337">
        <f t="shared" si="228"/>
        <v>0</v>
      </c>
      <c r="AL115" s="154"/>
      <c r="AM115" s="154"/>
      <c r="AN115" s="154"/>
      <c r="AO115" s="154"/>
      <c r="AP115" s="337">
        <f>SUM(AP107:AP114)</f>
        <v>0</v>
      </c>
      <c r="AQ115" s="338">
        <f>IF(AP115&gt;0,SQRT(SUM(AR107:AR114))/AP115,0)</f>
        <v>0</v>
      </c>
      <c r="AR115" s="337">
        <f t="shared" si="230"/>
        <v>0</v>
      </c>
      <c r="AS115" s="154"/>
      <c r="AT115" s="154"/>
      <c r="AU115" s="154"/>
      <c r="AV115" s="337">
        <f>SUM(AV107:AV114)</f>
        <v>0</v>
      </c>
      <c r="AW115" s="338">
        <f>IF(AV115&gt;0,SQRT(SUM(AX107:AX114))/AV115,0)</f>
        <v>0</v>
      </c>
      <c r="AX115" s="337">
        <f t="shared" si="231"/>
        <v>0</v>
      </c>
      <c r="AY115" s="154"/>
      <c r="AZ115" s="154"/>
      <c r="BA115" s="341"/>
      <c r="BB115" s="342"/>
      <c r="BC115" s="337">
        <f>SUM(BC107:BC114)</f>
        <v>0</v>
      </c>
      <c r="BD115" s="338">
        <f>IF(BC115&gt;0,SQRT(SUM(BE107:BE114))/BC115,0)</f>
        <v>0</v>
      </c>
      <c r="BE115" s="337">
        <f t="shared" si="233"/>
        <v>0</v>
      </c>
      <c r="BF115" s="337">
        <f>SUM(BF107:BF114)</f>
        <v>0</v>
      </c>
      <c r="BG115" s="343">
        <f>IF(BF115&gt;0,SQRT(SUM(BH107:BH114))/BF115,0)</f>
        <v>0</v>
      </c>
      <c r="BH115" s="192">
        <f t="shared" si="234"/>
        <v>0</v>
      </c>
    </row>
    <row r="116" spans="1:134" ht="15" customHeight="1" x14ac:dyDescent="0.25">
      <c r="B116" s="323" t="s">
        <v>328</v>
      </c>
      <c r="C116" s="84"/>
      <c r="D116" s="153">
        <f t="shared" ref="D116:D123" si="235">VLOOKUP($C116,$BI$187:$CM$654,2,FALSE)</f>
        <v>0</v>
      </c>
      <c r="E116" s="86"/>
      <c r="F116" s="86"/>
      <c r="G116" s="86"/>
      <c r="H116" s="86"/>
      <c r="I116" s="86"/>
      <c r="J116" s="86"/>
      <c r="K116" s="86"/>
      <c r="L116" s="86"/>
      <c r="M116" s="86"/>
      <c r="N116" s="86"/>
      <c r="O116" s="86"/>
      <c r="P116" s="86"/>
      <c r="Q116" s="172">
        <f t="shared" ref="Q116:Q123" si="236">SUM(E116:P116)</f>
        <v>0</v>
      </c>
      <c r="R116" s="153">
        <f t="shared" ref="R116:R123" si="237">COUNT(E116:P116)</f>
        <v>0</v>
      </c>
      <c r="S116" s="172">
        <f t="shared" ref="S116:S123" si="238">IF(R116&gt;1,AVERAGE(E116:P116),0)</f>
        <v>0</v>
      </c>
      <c r="T116" s="172">
        <f t="shared" ref="T116:T123" si="239">IF(R116&gt;1,STDEV(E116:P116),0)</f>
        <v>0</v>
      </c>
      <c r="U116" s="172">
        <f t="shared" ref="U116:U123" si="240">IF(R116&gt;1,VLOOKUP($R116,$BI$574:$BJ$586,2,FALSE),0)</f>
        <v>0</v>
      </c>
      <c r="V116" s="118"/>
      <c r="W116" s="324">
        <f t="shared" ref="W116:W123" si="241">IF(R116&gt;1,1-((S116-((T116*U116)/(SQRT(R116))))/S116),VLOOKUP($C116,$BI$187:$CP$654,34,FALSE))</f>
        <v>0</v>
      </c>
      <c r="X116" s="325">
        <v>0</v>
      </c>
      <c r="Y116" s="326">
        <v>0</v>
      </c>
      <c r="Z116" s="324">
        <v>0</v>
      </c>
      <c r="AA116" s="327">
        <f t="shared" ref="AA116:AA123" si="242">($Q116*X116)/1000</f>
        <v>0</v>
      </c>
      <c r="AB116" s="327">
        <f t="shared" ref="AB116:AB123" si="243">AA116*$BJ$592</f>
        <v>0</v>
      </c>
      <c r="AC116" s="324">
        <f t="shared" ref="AC116:AC123" si="244">IF(AA116&gt;0,SQRT(($W116*$W116)+(Z116*Z116)+($V116*$V116)),0)</f>
        <v>0</v>
      </c>
      <c r="AD116" s="327">
        <f t="shared" si="226"/>
        <v>0</v>
      </c>
      <c r="AE116" s="328">
        <v>0</v>
      </c>
      <c r="AF116" s="326">
        <v>0</v>
      </c>
      <c r="AG116" s="324">
        <v>0</v>
      </c>
      <c r="AH116" s="329">
        <f t="shared" ref="AH116:AH123" si="245">($Q116*AE116)/1000</f>
        <v>0</v>
      </c>
      <c r="AI116" s="329">
        <f t="shared" ref="AI116:AI123" si="246">AH116*$BJ$593</f>
        <v>0</v>
      </c>
      <c r="AJ116" s="324">
        <f t="shared" ref="AJ116:AJ123" si="247">IF(AH116&gt;0,SQRT(($W116*$W116)+(AG116*AG116)+($V116*$V116)),0)</f>
        <v>0</v>
      </c>
      <c r="AK116" s="327">
        <f t="shared" si="228"/>
        <v>0</v>
      </c>
      <c r="AL116" s="328">
        <v>0</v>
      </c>
      <c r="AM116" s="326">
        <f>VLOOKUP($C116,$BI$187:$CM$654,28,FALSE)</f>
        <v>0</v>
      </c>
      <c r="AN116" s="324">
        <v>0</v>
      </c>
      <c r="AO116" s="329">
        <f>(W116*AL116)/1000</f>
        <v>0</v>
      </c>
      <c r="AP116" s="329">
        <f t="shared" ref="AP116:AP123" si="248">AO116*$BJ$594</f>
        <v>0</v>
      </c>
      <c r="AQ116" s="324">
        <f t="shared" ref="AQ116:AQ123" si="249">IF(AO116&gt;0,SQRT(($W116*$W116)+(AN116*AN116)+($V116*$V116)),0)</f>
        <v>0</v>
      </c>
      <c r="AR116" s="327">
        <f t="shared" si="230"/>
        <v>0</v>
      </c>
      <c r="AS116" s="330">
        <f>VLOOKUP($C116,$BI$187:$CM$654,3,FALSE)</f>
        <v>0</v>
      </c>
      <c r="AT116" s="326">
        <f>VLOOKUP($C116,$BI$187:$CM$654,4,FALSE)</f>
        <v>0</v>
      </c>
      <c r="AU116" s="324">
        <f>IF($Q116&gt;0,VLOOKUP($C116,$BI$187:$CM$654,6,FALSE),0)</f>
        <v>0</v>
      </c>
      <c r="AV116" s="329">
        <f t="shared" ref="AV116:AV123" si="250">($Q116*AS116)/1000</f>
        <v>0</v>
      </c>
      <c r="AW116" s="324">
        <f t="shared" ref="AW116:AW123" si="251">IF(AV116&gt;0,SQRT(($W116*$W116)+(AU116*AU116)+($V116*$V116)),0)</f>
        <v>0</v>
      </c>
      <c r="AX116" s="327">
        <f>(AV116*AW116)^2</f>
        <v>0</v>
      </c>
      <c r="AY116" s="330">
        <v>0</v>
      </c>
      <c r="AZ116" s="326">
        <v>0</v>
      </c>
      <c r="BA116" s="324">
        <v>0</v>
      </c>
      <c r="BB116" s="329">
        <f>($Q116*AY116)/1000</f>
        <v>0</v>
      </c>
      <c r="BC116" s="329">
        <f t="shared" ref="BC116:BC123" si="252">BB116*$BJ$595</f>
        <v>0</v>
      </c>
      <c r="BD116" s="324">
        <v>0</v>
      </c>
      <c r="BE116" s="327">
        <f t="shared" si="233"/>
        <v>0</v>
      </c>
      <c r="BF116" s="172">
        <f t="shared" ref="BF116:BF123" si="253">AB116+AI116+AP116+AV116+BC116</f>
        <v>0</v>
      </c>
      <c r="BG116" s="331">
        <f t="shared" ref="BG116:BG123" si="254">IF(BF116&gt;0,SQRT(AD116+AK116+AR116+AX116+BE116)/BF116,0)</f>
        <v>0</v>
      </c>
      <c r="BH116" s="192">
        <f t="shared" si="234"/>
        <v>0</v>
      </c>
    </row>
    <row r="117" spans="1:134" x14ac:dyDescent="0.25">
      <c r="B117" s="344" t="s">
        <v>325</v>
      </c>
      <c r="C117" s="84"/>
      <c r="D117" s="153">
        <f t="shared" si="235"/>
        <v>0</v>
      </c>
      <c r="E117" s="86"/>
      <c r="F117" s="86"/>
      <c r="G117" s="86"/>
      <c r="H117" s="86"/>
      <c r="I117" s="86"/>
      <c r="J117" s="86"/>
      <c r="K117" s="86"/>
      <c r="L117" s="86"/>
      <c r="M117" s="86"/>
      <c r="N117" s="86"/>
      <c r="O117" s="86"/>
      <c r="P117" s="86"/>
      <c r="Q117" s="172">
        <f t="shared" si="236"/>
        <v>0</v>
      </c>
      <c r="R117" s="153">
        <f t="shared" si="237"/>
        <v>0</v>
      </c>
      <c r="S117" s="172">
        <f t="shared" si="238"/>
        <v>0</v>
      </c>
      <c r="T117" s="172">
        <f t="shared" si="239"/>
        <v>0</v>
      </c>
      <c r="U117" s="172">
        <f t="shared" si="240"/>
        <v>0</v>
      </c>
      <c r="V117" s="118"/>
      <c r="W117" s="324">
        <f t="shared" si="241"/>
        <v>0</v>
      </c>
      <c r="X117" s="325">
        <v>0</v>
      </c>
      <c r="Y117" s="326">
        <v>0</v>
      </c>
      <c r="Z117" s="324">
        <v>0</v>
      </c>
      <c r="AA117" s="327">
        <f t="shared" si="242"/>
        <v>0</v>
      </c>
      <c r="AB117" s="327">
        <f t="shared" si="243"/>
        <v>0</v>
      </c>
      <c r="AC117" s="324">
        <f t="shared" si="244"/>
        <v>0</v>
      </c>
      <c r="AD117" s="327">
        <f t="shared" si="226"/>
        <v>0</v>
      </c>
      <c r="AE117" s="328">
        <v>0</v>
      </c>
      <c r="AF117" s="326">
        <v>0</v>
      </c>
      <c r="AG117" s="324">
        <v>0</v>
      </c>
      <c r="AH117" s="329">
        <f t="shared" si="245"/>
        <v>0</v>
      </c>
      <c r="AI117" s="329">
        <f t="shared" si="246"/>
        <v>0</v>
      </c>
      <c r="AJ117" s="324">
        <f t="shared" si="247"/>
        <v>0</v>
      </c>
      <c r="AK117" s="327">
        <f t="shared" si="228"/>
        <v>0</v>
      </c>
      <c r="AL117" s="328">
        <v>0</v>
      </c>
      <c r="AM117" s="326">
        <v>0</v>
      </c>
      <c r="AN117" s="324">
        <v>0</v>
      </c>
      <c r="AO117" s="329">
        <f>(W117*AL117)/1000</f>
        <v>0</v>
      </c>
      <c r="AP117" s="329">
        <f t="shared" si="248"/>
        <v>0</v>
      </c>
      <c r="AQ117" s="324">
        <f t="shared" si="249"/>
        <v>0</v>
      </c>
      <c r="AR117" s="327">
        <f t="shared" si="230"/>
        <v>0</v>
      </c>
      <c r="AS117" s="330">
        <f>VLOOKUP($C117,$BI$187:$CM$654,3,FALSE)</f>
        <v>0</v>
      </c>
      <c r="AT117" s="326">
        <f>VLOOKUP($C117,$BI$187:$CM$654,4,FALSE)</f>
        <v>0</v>
      </c>
      <c r="AU117" s="324">
        <f>IF($Q117&gt;0,VLOOKUP($C117,$BI$187:$CM$654,6,FALSE),0)</f>
        <v>0</v>
      </c>
      <c r="AV117" s="329">
        <f t="shared" si="250"/>
        <v>0</v>
      </c>
      <c r="AW117" s="324">
        <f t="shared" si="251"/>
        <v>0</v>
      </c>
      <c r="AX117" s="327">
        <f t="shared" ref="AX117:AX125" si="255">(AV117*AW117)^2</f>
        <v>0</v>
      </c>
      <c r="AY117" s="330">
        <v>0</v>
      </c>
      <c r="AZ117" s="326">
        <v>0</v>
      </c>
      <c r="BA117" s="324">
        <v>0</v>
      </c>
      <c r="BB117" s="329">
        <f t="shared" ref="BB117:BB123" si="256">($Q117*AY117)/1000</f>
        <v>0</v>
      </c>
      <c r="BC117" s="329">
        <f t="shared" si="252"/>
        <v>0</v>
      </c>
      <c r="BD117" s="324">
        <v>0</v>
      </c>
      <c r="BE117" s="327">
        <f t="shared" si="233"/>
        <v>0</v>
      </c>
      <c r="BF117" s="172">
        <f t="shared" si="253"/>
        <v>0</v>
      </c>
      <c r="BG117" s="331">
        <f t="shared" si="254"/>
        <v>0</v>
      </c>
      <c r="BH117" s="192">
        <f t="shared" si="234"/>
        <v>0</v>
      </c>
    </row>
    <row r="118" spans="1:134" x14ac:dyDescent="0.25">
      <c r="B118" s="344"/>
      <c r="C118" s="84"/>
      <c r="D118" s="153">
        <f t="shared" si="235"/>
        <v>0</v>
      </c>
      <c r="E118" s="86"/>
      <c r="F118" s="86"/>
      <c r="G118" s="86"/>
      <c r="H118" s="86"/>
      <c r="I118" s="86"/>
      <c r="J118" s="86"/>
      <c r="K118" s="86"/>
      <c r="L118" s="86"/>
      <c r="M118" s="86"/>
      <c r="N118" s="86"/>
      <c r="O118" s="86"/>
      <c r="P118" s="86"/>
      <c r="Q118" s="172">
        <f t="shared" si="236"/>
        <v>0</v>
      </c>
      <c r="R118" s="153">
        <f t="shared" si="237"/>
        <v>0</v>
      </c>
      <c r="S118" s="172">
        <f t="shared" si="238"/>
        <v>0</v>
      </c>
      <c r="T118" s="172">
        <f t="shared" si="239"/>
        <v>0</v>
      </c>
      <c r="U118" s="172">
        <f t="shared" si="240"/>
        <v>0</v>
      </c>
      <c r="V118" s="118"/>
      <c r="W118" s="324">
        <f t="shared" si="241"/>
        <v>0</v>
      </c>
      <c r="X118" s="325">
        <v>0</v>
      </c>
      <c r="Y118" s="326">
        <v>0</v>
      </c>
      <c r="Z118" s="324">
        <v>0</v>
      </c>
      <c r="AA118" s="327">
        <f t="shared" si="242"/>
        <v>0</v>
      </c>
      <c r="AB118" s="327">
        <f t="shared" si="243"/>
        <v>0</v>
      </c>
      <c r="AC118" s="324">
        <f t="shared" si="244"/>
        <v>0</v>
      </c>
      <c r="AD118" s="327">
        <f t="shared" si="226"/>
        <v>0</v>
      </c>
      <c r="AE118" s="328">
        <v>0</v>
      </c>
      <c r="AF118" s="326">
        <v>0</v>
      </c>
      <c r="AG118" s="324">
        <v>0</v>
      </c>
      <c r="AH118" s="329">
        <f t="shared" si="245"/>
        <v>0</v>
      </c>
      <c r="AI118" s="329">
        <f t="shared" si="246"/>
        <v>0</v>
      </c>
      <c r="AJ118" s="324">
        <f t="shared" si="247"/>
        <v>0</v>
      </c>
      <c r="AK118" s="327">
        <f t="shared" si="228"/>
        <v>0</v>
      </c>
      <c r="AL118" s="328">
        <v>0</v>
      </c>
      <c r="AM118" s="326">
        <v>0</v>
      </c>
      <c r="AN118" s="324">
        <v>0</v>
      </c>
      <c r="AO118" s="329">
        <f>(W118*AL118)/1000</f>
        <v>0</v>
      </c>
      <c r="AP118" s="329">
        <f t="shared" si="248"/>
        <v>0</v>
      </c>
      <c r="AQ118" s="324">
        <f t="shared" si="249"/>
        <v>0</v>
      </c>
      <c r="AR118" s="327">
        <f t="shared" si="230"/>
        <v>0</v>
      </c>
      <c r="AS118" s="330">
        <f>VLOOKUP($C118,$BI$187:$CM$654,3,FALSE)</f>
        <v>0</v>
      </c>
      <c r="AT118" s="326">
        <f>VLOOKUP($C118,$BI$187:$CM$654,4,FALSE)</f>
        <v>0</v>
      </c>
      <c r="AU118" s="324">
        <f>IF($Q118&gt;0,VLOOKUP($C118,$BI$187:$CM$654,6,FALSE),0)</f>
        <v>0</v>
      </c>
      <c r="AV118" s="329">
        <f t="shared" si="250"/>
        <v>0</v>
      </c>
      <c r="AW118" s="324">
        <f t="shared" si="251"/>
        <v>0</v>
      </c>
      <c r="AX118" s="327">
        <f t="shared" si="255"/>
        <v>0</v>
      </c>
      <c r="AY118" s="330">
        <v>0</v>
      </c>
      <c r="AZ118" s="326">
        <v>0</v>
      </c>
      <c r="BA118" s="324">
        <v>0</v>
      </c>
      <c r="BB118" s="329">
        <f t="shared" si="256"/>
        <v>0</v>
      </c>
      <c r="BC118" s="329">
        <f t="shared" si="252"/>
        <v>0</v>
      </c>
      <c r="BD118" s="324">
        <v>0</v>
      </c>
      <c r="BE118" s="327">
        <f t="shared" si="233"/>
        <v>0</v>
      </c>
      <c r="BF118" s="172">
        <f t="shared" si="253"/>
        <v>0</v>
      </c>
      <c r="BG118" s="331">
        <f t="shared" si="254"/>
        <v>0</v>
      </c>
      <c r="BH118" s="192">
        <f t="shared" si="234"/>
        <v>0</v>
      </c>
    </row>
    <row r="119" spans="1:134" x14ac:dyDescent="0.25">
      <c r="B119" s="345"/>
      <c r="C119" s="84"/>
      <c r="D119" s="153">
        <f t="shared" si="235"/>
        <v>0</v>
      </c>
      <c r="E119" s="86"/>
      <c r="F119" s="86"/>
      <c r="G119" s="86"/>
      <c r="H119" s="86"/>
      <c r="I119" s="86"/>
      <c r="J119" s="86"/>
      <c r="K119" s="86"/>
      <c r="L119" s="86"/>
      <c r="M119" s="86"/>
      <c r="N119" s="86"/>
      <c r="O119" s="86"/>
      <c r="P119" s="86"/>
      <c r="Q119" s="172">
        <f t="shared" si="236"/>
        <v>0</v>
      </c>
      <c r="R119" s="153">
        <f t="shared" si="237"/>
        <v>0</v>
      </c>
      <c r="S119" s="172">
        <f t="shared" si="238"/>
        <v>0</v>
      </c>
      <c r="T119" s="172">
        <f t="shared" si="239"/>
        <v>0</v>
      </c>
      <c r="U119" s="172">
        <f t="shared" si="240"/>
        <v>0</v>
      </c>
      <c r="V119" s="118"/>
      <c r="W119" s="324">
        <f t="shared" si="241"/>
        <v>0</v>
      </c>
      <c r="X119" s="325">
        <v>0</v>
      </c>
      <c r="Y119" s="326">
        <v>0</v>
      </c>
      <c r="Z119" s="324">
        <v>0</v>
      </c>
      <c r="AA119" s="327">
        <f t="shared" si="242"/>
        <v>0</v>
      </c>
      <c r="AB119" s="327">
        <f t="shared" si="243"/>
        <v>0</v>
      </c>
      <c r="AC119" s="324">
        <f t="shared" si="244"/>
        <v>0</v>
      </c>
      <c r="AD119" s="327">
        <f t="shared" si="226"/>
        <v>0</v>
      </c>
      <c r="AE119" s="328">
        <v>0</v>
      </c>
      <c r="AF119" s="326">
        <v>0</v>
      </c>
      <c r="AG119" s="324">
        <v>0</v>
      </c>
      <c r="AH119" s="329">
        <f t="shared" si="245"/>
        <v>0</v>
      </c>
      <c r="AI119" s="329">
        <f t="shared" si="246"/>
        <v>0</v>
      </c>
      <c r="AJ119" s="324">
        <f t="shared" si="247"/>
        <v>0</v>
      </c>
      <c r="AK119" s="327">
        <f t="shared" si="228"/>
        <v>0</v>
      </c>
      <c r="AL119" s="328">
        <v>0</v>
      </c>
      <c r="AM119" s="326">
        <v>0</v>
      </c>
      <c r="AN119" s="324">
        <v>0</v>
      </c>
      <c r="AO119" s="329">
        <f>(W119*AL119)/1000</f>
        <v>0</v>
      </c>
      <c r="AP119" s="329">
        <f t="shared" si="248"/>
        <v>0</v>
      </c>
      <c r="AQ119" s="324">
        <f t="shared" si="249"/>
        <v>0</v>
      </c>
      <c r="AR119" s="327">
        <f t="shared" si="230"/>
        <v>0</v>
      </c>
      <c r="AS119" s="330">
        <f>VLOOKUP($C119,$BI$187:$CM$654,3,FALSE)</f>
        <v>0</v>
      </c>
      <c r="AT119" s="326">
        <f>VLOOKUP($C119,$BI$187:$CM$654,4,FALSE)</f>
        <v>0</v>
      </c>
      <c r="AU119" s="324">
        <f>IF($Q119&gt;0,VLOOKUP($C119,$BI$187:$CM$654,6,FALSE),0)</f>
        <v>0</v>
      </c>
      <c r="AV119" s="329">
        <f t="shared" si="250"/>
        <v>0</v>
      </c>
      <c r="AW119" s="324">
        <f t="shared" si="251"/>
        <v>0</v>
      </c>
      <c r="AX119" s="327">
        <f t="shared" si="255"/>
        <v>0</v>
      </c>
      <c r="AY119" s="330">
        <v>0</v>
      </c>
      <c r="AZ119" s="326">
        <v>0</v>
      </c>
      <c r="BA119" s="324">
        <v>0</v>
      </c>
      <c r="BB119" s="329">
        <f t="shared" si="256"/>
        <v>0</v>
      </c>
      <c r="BC119" s="329">
        <f t="shared" si="252"/>
        <v>0</v>
      </c>
      <c r="BD119" s="324">
        <v>0</v>
      </c>
      <c r="BE119" s="327">
        <f t="shared" si="233"/>
        <v>0</v>
      </c>
      <c r="BF119" s="172">
        <f t="shared" si="253"/>
        <v>0</v>
      </c>
      <c r="BG119" s="331">
        <f t="shared" si="254"/>
        <v>0</v>
      </c>
      <c r="BH119" s="192">
        <f t="shared" si="234"/>
        <v>0</v>
      </c>
    </row>
    <row r="120" spans="1:134" x14ac:dyDescent="0.25">
      <c r="B120" s="894" t="s">
        <v>329</v>
      </c>
      <c r="C120" s="84"/>
      <c r="D120" s="153">
        <f t="shared" si="235"/>
        <v>0</v>
      </c>
      <c r="E120" s="86"/>
      <c r="F120" s="86"/>
      <c r="G120" s="86"/>
      <c r="H120" s="86"/>
      <c r="I120" s="86"/>
      <c r="J120" s="86"/>
      <c r="K120" s="86"/>
      <c r="L120" s="86"/>
      <c r="M120" s="86"/>
      <c r="N120" s="86"/>
      <c r="O120" s="86"/>
      <c r="P120" s="86"/>
      <c r="Q120" s="172">
        <f t="shared" si="236"/>
        <v>0</v>
      </c>
      <c r="R120" s="153">
        <f t="shared" si="237"/>
        <v>0</v>
      </c>
      <c r="S120" s="172">
        <f t="shared" si="238"/>
        <v>0</v>
      </c>
      <c r="T120" s="172">
        <f t="shared" si="239"/>
        <v>0</v>
      </c>
      <c r="U120" s="172">
        <f t="shared" si="240"/>
        <v>0</v>
      </c>
      <c r="V120" s="118"/>
      <c r="W120" s="324">
        <f t="shared" si="241"/>
        <v>0</v>
      </c>
      <c r="X120" s="325">
        <f>VLOOKUP($C120,$BI$187:$CM$654,3,FALSE)</f>
        <v>0</v>
      </c>
      <c r="Y120" s="326">
        <f>VLOOKUP($C120,$BI$187:$CM$654,4,FALSE)</f>
        <v>0</v>
      </c>
      <c r="Z120" s="324">
        <f>IF($Q120&gt;0,VLOOKUP($C120,$BI$187:$CM$654,6,FALSE),0)</f>
        <v>0</v>
      </c>
      <c r="AA120" s="327">
        <f t="shared" si="242"/>
        <v>0</v>
      </c>
      <c r="AB120" s="327">
        <f t="shared" si="243"/>
        <v>0</v>
      </c>
      <c r="AC120" s="324">
        <f t="shared" si="244"/>
        <v>0</v>
      </c>
      <c r="AD120" s="327">
        <f t="shared" si="226"/>
        <v>0</v>
      </c>
      <c r="AE120" s="328">
        <v>0</v>
      </c>
      <c r="AF120" s="326">
        <v>0</v>
      </c>
      <c r="AG120" s="324">
        <v>0</v>
      </c>
      <c r="AH120" s="329">
        <f t="shared" si="245"/>
        <v>0</v>
      </c>
      <c r="AI120" s="329">
        <f t="shared" si="246"/>
        <v>0</v>
      </c>
      <c r="AJ120" s="324">
        <f t="shared" si="247"/>
        <v>0</v>
      </c>
      <c r="AK120" s="327">
        <f t="shared" si="228"/>
        <v>0</v>
      </c>
      <c r="AL120" s="328">
        <v>0</v>
      </c>
      <c r="AM120" s="326">
        <v>0</v>
      </c>
      <c r="AN120" s="324">
        <v>0</v>
      </c>
      <c r="AO120" s="329">
        <f>($Q120*AL120)/1000</f>
        <v>0</v>
      </c>
      <c r="AP120" s="329">
        <f t="shared" si="248"/>
        <v>0</v>
      </c>
      <c r="AQ120" s="324">
        <f t="shared" si="249"/>
        <v>0</v>
      </c>
      <c r="AR120" s="327">
        <f t="shared" si="230"/>
        <v>0</v>
      </c>
      <c r="AS120" s="330">
        <v>0</v>
      </c>
      <c r="AT120" s="326">
        <v>0</v>
      </c>
      <c r="AU120" s="324">
        <v>0</v>
      </c>
      <c r="AV120" s="329">
        <f t="shared" si="250"/>
        <v>0</v>
      </c>
      <c r="AW120" s="324">
        <f t="shared" si="251"/>
        <v>0</v>
      </c>
      <c r="AX120" s="327">
        <f t="shared" si="255"/>
        <v>0</v>
      </c>
      <c r="AY120" s="330">
        <v>0</v>
      </c>
      <c r="AZ120" s="326">
        <v>0</v>
      </c>
      <c r="BA120" s="324">
        <v>0</v>
      </c>
      <c r="BB120" s="329">
        <f t="shared" si="256"/>
        <v>0</v>
      </c>
      <c r="BC120" s="329">
        <f t="shared" si="252"/>
        <v>0</v>
      </c>
      <c r="BD120" s="324">
        <f>IF(BB120&gt;0,SQRT(($W120*$W120)+(BA120*BA120)+($V120*$V120)),0)</f>
        <v>0</v>
      </c>
      <c r="BE120" s="327">
        <f t="shared" si="233"/>
        <v>0</v>
      </c>
      <c r="BF120" s="172">
        <f t="shared" si="253"/>
        <v>0</v>
      </c>
      <c r="BG120" s="331">
        <f t="shared" si="254"/>
        <v>0</v>
      </c>
      <c r="BH120" s="192">
        <f t="shared" si="234"/>
        <v>0</v>
      </c>
    </row>
    <row r="121" spans="1:134" x14ac:dyDescent="0.25">
      <c r="B121" s="895"/>
      <c r="C121" s="84"/>
      <c r="D121" s="153">
        <f t="shared" si="235"/>
        <v>0</v>
      </c>
      <c r="E121" s="86"/>
      <c r="F121" s="86"/>
      <c r="G121" s="86"/>
      <c r="H121" s="86"/>
      <c r="I121" s="86"/>
      <c r="J121" s="86"/>
      <c r="K121" s="86"/>
      <c r="L121" s="86"/>
      <c r="M121" s="86"/>
      <c r="N121" s="86"/>
      <c r="O121" s="86"/>
      <c r="P121" s="86"/>
      <c r="Q121" s="172">
        <f t="shared" si="236"/>
        <v>0</v>
      </c>
      <c r="R121" s="153">
        <f t="shared" si="237"/>
        <v>0</v>
      </c>
      <c r="S121" s="172">
        <f t="shared" si="238"/>
        <v>0</v>
      </c>
      <c r="T121" s="172">
        <f t="shared" si="239"/>
        <v>0</v>
      </c>
      <c r="U121" s="172">
        <f t="shared" si="240"/>
        <v>0</v>
      </c>
      <c r="V121" s="118"/>
      <c r="W121" s="324">
        <f t="shared" si="241"/>
        <v>0</v>
      </c>
      <c r="X121" s="325">
        <v>0</v>
      </c>
      <c r="Y121" s="326">
        <v>0</v>
      </c>
      <c r="Z121" s="324">
        <v>0</v>
      </c>
      <c r="AA121" s="327">
        <f t="shared" si="242"/>
        <v>0</v>
      </c>
      <c r="AB121" s="327">
        <f t="shared" si="243"/>
        <v>0</v>
      </c>
      <c r="AC121" s="324">
        <f t="shared" si="244"/>
        <v>0</v>
      </c>
      <c r="AD121" s="327">
        <f t="shared" si="226"/>
        <v>0</v>
      </c>
      <c r="AE121" s="328">
        <v>0</v>
      </c>
      <c r="AF121" s="326">
        <v>0</v>
      </c>
      <c r="AG121" s="324">
        <v>0</v>
      </c>
      <c r="AH121" s="329">
        <f t="shared" si="245"/>
        <v>0</v>
      </c>
      <c r="AI121" s="329">
        <f t="shared" si="246"/>
        <v>0</v>
      </c>
      <c r="AJ121" s="324">
        <f t="shared" si="247"/>
        <v>0</v>
      </c>
      <c r="AK121" s="327">
        <f t="shared" si="228"/>
        <v>0</v>
      </c>
      <c r="AL121" s="328">
        <v>0</v>
      </c>
      <c r="AM121" s="326">
        <v>0</v>
      </c>
      <c r="AN121" s="324">
        <v>0</v>
      </c>
      <c r="AO121" s="329">
        <f>(W121*AL121)/1000</f>
        <v>0</v>
      </c>
      <c r="AP121" s="329">
        <f t="shared" si="248"/>
        <v>0</v>
      </c>
      <c r="AQ121" s="324">
        <f t="shared" si="249"/>
        <v>0</v>
      </c>
      <c r="AR121" s="327">
        <f t="shared" si="230"/>
        <v>0</v>
      </c>
      <c r="AS121" s="330">
        <f>VLOOKUP($C121,$BI$187:$CM$654,3,FALSE)</f>
        <v>0</v>
      </c>
      <c r="AT121" s="326">
        <f>VLOOKUP($C121,$BI$187:$BO$654,4,FALSE)</f>
        <v>0</v>
      </c>
      <c r="AU121" s="324">
        <f>IF($Q121&gt;0,VLOOKUP($C121,$BI$187:$CM$654,6,FALSE),0)</f>
        <v>0</v>
      </c>
      <c r="AV121" s="329">
        <f t="shared" si="250"/>
        <v>0</v>
      </c>
      <c r="AW121" s="324">
        <f t="shared" si="251"/>
        <v>0</v>
      </c>
      <c r="AX121" s="327">
        <f t="shared" si="255"/>
        <v>0</v>
      </c>
      <c r="AY121" s="330">
        <v>0</v>
      </c>
      <c r="AZ121" s="326">
        <v>0</v>
      </c>
      <c r="BA121" s="324">
        <v>0</v>
      </c>
      <c r="BB121" s="329">
        <f t="shared" si="256"/>
        <v>0</v>
      </c>
      <c r="BC121" s="329">
        <f t="shared" si="252"/>
        <v>0</v>
      </c>
      <c r="BD121" s="324">
        <v>0</v>
      </c>
      <c r="BE121" s="327">
        <f t="shared" si="233"/>
        <v>0</v>
      </c>
      <c r="BF121" s="172">
        <f t="shared" si="253"/>
        <v>0</v>
      </c>
      <c r="BG121" s="331">
        <f t="shared" si="254"/>
        <v>0</v>
      </c>
      <c r="BH121" s="192">
        <f t="shared" si="234"/>
        <v>0</v>
      </c>
    </row>
    <row r="122" spans="1:134" x14ac:dyDescent="0.25">
      <c r="B122" s="894" t="s">
        <v>330</v>
      </c>
      <c r="C122" s="84"/>
      <c r="D122" s="153">
        <f t="shared" si="235"/>
        <v>0</v>
      </c>
      <c r="E122" s="86"/>
      <c r="F122" s="86"/>
      <c r="G122" s="86"/>
      <c r="H122" s="86"/>
      <c r="I122" s="86"/>
      <c r="J122" s="86"/>
      <c r="K122" s="86"/>
      <c r="L122" s="86"/>
      <c r="M122" s="86"/>
      <c r="N122" s="86"/>
      <c r="O122" s="86"/>
      <c r="P122" s="86"/>
      <c r="Q122" s="172">
        <f t="shared" si="236"/>
        <v>0</v>
      </c>
      <c r="R122" s="153">
        <f t="shared" si="237"/>
        <v>0</v>
      </c>
      <c r="S122" s="172">
        <f t="shared" si="238"/>
        <v>0</v>
      </c>
      <c r="T122" s="172">
        <f t="shared" si="239"/>
        <v>0</v>
      </c>
      <c r="U122" s="172">
        <f t="shared" si="240"/>
        <v>0</v>
      </c>
      <c r="V122" s="118"/>
      <c r="W122" s="324">
        <f t="shared" si="241"/>
        <v>0</v>
      </c>
      <c r="X122" s="325">
        <f>VLOOKUP($C122,$BI$187:$CM$654,3,FALSE)</f>
        <v>0</v>
      </c>
      <c r="Y122" s="326">
        <f>VLOOKUP($C122,$BI$187:$CM$654,4,FALSE)</f>
        <v>0</v>
      </c>
      <c r="Z122" s="324">
        <f>IF($Q122&gt;0,VLOOKUP($C122,$BI$187:$CM$654,6,FALSE),0)</f>
        <v>0</v>
      </c>
      <c r="AA122" s="327">
        <f t="shared" si="242"/>
        <v>0</v>
      </c>
      <c r="AB122" s="327">
        <f t="shared" si="243"/>
        <v>0</v>
      </c>
      <c r="AC122" s="324">
        <f t="shared" si="244"/>
        <v>0</v>
      </c>
      <c r="AD122" s="327">
        <f t="shared" si="226"/>
        <v>0</v>
      </c>
      <c r="AE122" s="328">
        <v>0</v>
      </c>
      <c r="AF122" s="326">
        <v>0</v>
      </c>
      <c r="AG122" s="324">
        <v>0</v>
      </c>
      <c r="AH122" s="329">
        <f t="shared" si="245"/>
        <v>0</v>
      </c>
      <c r="AI122" s="329">
        <f t="shared" si="246"/>
        <v>0</v>
      </c>
      <c r="AJ122" s="324">
        <f t="shared" si="247"/>
        <v>0</v>
      </c>
      <c r="AK122" s="327">
        <f t="shared" si="228"/>
        <v>0</v>
      </c>
      <c r="AL122" s="328">
        <v>0</v>
      </c>
      <c r="AM122" s="326">
        <v>0</v>
      </c>
      <c r="AN122" s="324">
        <v>0</v>
      </c>
      <c r="AO122" s="329">
        <f>($Q122*AL122)/1000</f>
        <v>0</v>
      </c>
      <c r="AP122" s="329">
        <f t="shared" si="248"/>
        <v>0</v>
      </c>
      <c r="AQ122" s="324">
        <f t="shared" si="249"/>
        <v>0</v>
      </c>
      <c r="AR122" s="327">
        <f t="shared" si="230"/>
        <v>0</v>
      </c>
      <c r="AS122" s="330">
        <v>0</v>
      </c>
      <c r="AT122" s="326">
        <v>0</v>
      </c>
      <c r="AU122" s="324">
        <v>0</v>
      </c>
      <c r="AV122" s="329">
        <f t="shared" si="250"/>
        <v>0</v>
      </c>
      <c r="AW122" s="324">
        <f t="shared" si="251"/>
        <v>0</v>
      </c>
      <c r="AX122" s="327">
        <f t="shared" si="255"/>
        <v>0</v>
      </c>
      <c r="AY122" s="330">
        <v>0</v>
      </c>
      <c r="AZ122" s="326">
        <v>0</v>
      </c>
      <c r="BA122" s="324">
        <v>0</v>
      </c>
      <c r="BB122" s="329">
        <f t="shared" si="256"/>
        <v>0</v>
      </c>
      <c r="BC122" s="329">
        <f t="shared" si="252"/>
        <v>0</v>
      </c>
      <c r="BD122" s="324">
        <f>IF(BB122&gt;0,SQRT(($W122*$W122)+(BA122*BA122)+($V122*$V122)),0)</f>
        <v>0</v>
      </c>
      <c r="BE122" s="327">
        <f t="shared" si="233"/>
        <v>0</v>
      </c>
      <c r="BF122" s="172">
        <f t="shared" si="253"/>
        <v>0</v>
      </c>
      <c r="BG122" s="331">
        <f t="shared" si="254"/>
        <v>0</v>
      </c>
      <c r="BH122" s="192">
        <f t="shared" si="234"/>
        <v>0</v>
      </c>
    </row>
    <row r="123" spans="1:134" x14ac:dyDescent="0.25">
      <c r="B123" s="895"/>
      <c r="C123" s="84"/>
      <c r="D123" s="153">
        <f t="shared" si="235"/>
        <v>0</v>
      </c>
      <c r="E123" s="86"/>
      <c r="F123" s="86"/>
      <c r="G123" s="86"/>
      <c r="H123" s="86"/>
      <c r="I123" s="86"/>
      <c r="J123" s="86"/>
      <c r="K123" s="86"/>
      <c r="L123" s="86"/>
      <c r="M123" s="86"/>
      <c r="N123" s="86"/>
      <c r="O123" s="86"/>
      <c r="P123" s="86"/>
      <c r="Q123" s="172">
        <f t="shared" si="236"/>
        <v>0</v>
      </c>
      <c r="R123" s="153">
        <f t="shared" si="237"/>
        <v>0</v>
      </c>
      <c r="S123" s="172">
        <f t="shared" si="238"/>
        <v>0</v>
      </c>
      <c r="T123" s="172">
        <f t="shared" si="239"/>
        <v>0</v>
      </c>
      <c r="U123" s="172">
        <f t="shared" si="240"/>
        <v>0</v>
      </c>
      <c r="V123" s="118"/>
      <c r="W123" s="324">
        <f t="shared" si="241"/>
        <v>0</v>
      </c>
      <c r="X123" s="325">
        <f>VLOOKUP($C123,$BI$187:$CM$654,3,FALSE)</f>
        <v>0</v>
      </c>
      <c r="Y123" s="326">
        <f>VLOOKUP($C123,$BI$187:$CM$654,4,FALSE)</f>
        <v>0</v>
      </c>
      <c r="Z123" s="324">
        <f>IF($Q123&gt;0,VLOOKUP($C123,$BI$187:$CM$654,6,FALSE),0)</f>
        <v>0</v>
      </c>
      <c r="AA123" s="327">
        <f t="shared" si="242"/>
        <v>0</v>
      </c>
      <c r="AB123" s="327">
        <f t="shared" si="243"/>
        <v>0</v>
      </c>
      <c r="AC123" s="324">
        <f t="shared" si="244"/>
        <v>0</v>
      </c>
      <c r="AD123" s="327">
        <f t="shared" si="226"/>
        <v>0</v>
      </c>
      <c r="AE123" s="328">
        <v>0</v>
      </c>
      <c r="AF123" s="326">
        <v>0</v>
      </c>
      <c r="AG123" s="324">
        <v>0</v>
      </c>
      <c r="AH123" s="329">
        <f t="shared" si="245"/>
        <v>0</v>
      </c>
      <c r="AI123" s="329">
        <f t="shared" si="246"/>
        <v>0</v>
      </c>
      <c r="AJ123" s="324">
        <f t="shared" si="247"/>
        <v>0</v>
      </c>
      <c r="AK123" s="327">
        <f t="shared" si="228"/>
        <v>0</v>
      </c>
      <c r="AL123" s="328">
        <v>0</v>
      </c>
      <c r="AM123" s="326">
        <v>0</v>
      </c>
      <c r="AN123" s="324">
        <v>0</v>
      </c>
      <c r="AO123" s="329">
        <f>($Q123*AL123)/1000</f>
        <v>0</v>
      </c>
      <c r="AP123" s="329">
        <f t="shared" si="248"/>
        <v>0</v>
      </c>
      <c r="AQ123" s="324">
        <f t="shared" si="249"/>
        <v>0</v>
      </c>
      <c r="AR123" s="327">
        <f t="shared" si="230"/>
        <v>0</v>
      </c>
      <c r="AS123" s="330">
        <v>0</v>
      </c>
      <c r="AT123" s="326">
        <v>0</v>
      </c>
      <c r="AU123" s="324">
        <v>0</v>
      </c>
      <c r="AV123" s="329">
        <f t="shared" si="250"/>
        <v>0</v>
      </c>
      <c r="AW123" s="324">
        <f t="shared" si="251"/>
        <v>0</v>
      </c>
      <c r="AX123" s="327">
        <f t="shared" si="255"/>
        <v>0</v>
      </c>
      <c r="AY123" s="330">
        <v>0</v>
      </c>
      <c r="AZ123" s="326">
        <v>0</v>
      </c>
      <c r="BA123" s="324">
        <v>0</v>
      </c>
      <c r="BB123" s="329">
        <f t="shared" si="256"/>
        <v>0</v>
      </c>
      <c r="BC123" s="329">
        <f t="shared" si="252"/>
        <v>0</v>
      </c>
      <c r="BD123" s="324">
        <f>IF(BB123&gt;0,SQRT(($W123*$W123)+(BA123*BA123)+($V123*$V123)),0)</f>
        <v>0</v>
      </c>
      <c r="BE123" s="327">
        <f t="shared" si="233"/>
        <v>0</v>
      </c>
      <c r="BF123" s="172">
        <f t="shared" si="253"/>
        <v>0</v>
      </c>
      <c r="BG123" s="331">
        <f t="shared" si="254"/>
        <v>0</v>
      </c>
      <c r="BH123" s="192">
        <f t="shared" si="234"/>
        <v>0</v>
      </c>
    </row>
    <row r="124" spans="1:134" x14ac:dyDescent="0.25">
      <c r="B124" s="334" t="s">
        <v>332</v>
      </c>
      <c r="C124" s="483"/>
      <c r="D124" s="154"/>
      <c r="E124" s="483"/>
      <c r="F124" s="483"/>
      <c r="G124" s="483"/>
      <c r="H124" s="483"/>
      <c r="I124" s="483"/>
      <c r="J124" s="483"/>
      <c r="K124" s="483"/>
      <c r="L124" s="483"/>
      <c r="M124" s="483"/>
      <c r="N124" s="483"/>
      <c r="O124" s="483"/>
      <c r="P124" s="483"/>
      <c r="Q124" s="154"/>
      <c r="R124" s="154"/>
      <c r="S124" s="154"/>
      <c r="T124" s="154"/>
      <c r="U124" s="154"/>
      <c r="V124" s="483"/>
      <c r="W124" s="154"/>
      <c r="X124" s="154"/>
      <c r="Y124" s="154"/>
      <c r="Z124" s="154"/>
      <c r="AA124" s="336"/>
      <c r="AB124" s="337">
        <f>SUM(AB116:AB123)</f>
        <v>0</v>
      </c>
      <c r="AC124" s="338">
        <f>IF(AB124&gt;0,SQRT(SUM(AD116:AD123))/AB124,0)</f>
        <v>0</v>
      </c>
      <c r="AD124" s="337">
        <f t="shared" si="226"/>
        <v>0</v>
      </c>
      <c r="AE124" s="339"/>
      <c r="AF124" s="154"/>
      <c r="AG124" s="154"/>
      <c r="AH124" s="340"/>
      <c r="AI124" s="337">
        <f>SUM(AI116:AI123)</f>
        <v>0</v>
      </c>
      <c r="AJ124" s="338">
        <f>IF(AI124&gt;0,SQRT(SUM(AK116:AK123))/AI124,0)</f>
        <v>0</v>
      </c>
      <c r="AK124" s="337">
        <f t="shared" si="228"/>
        <v>0</v>
      </c>
      <c r="AL124" s="154"/>
      <c r="AM124" s="154"/>
      <c r="AN124" s="154"/>
      <c r="AO124" s="154"/>
      <c r="AP124" s="337">
        <f>SUM(AP116:AP123)</f>
        <v>0</v>
      </c>
      <c r="AQ124" s="338">
        <f>IF(AP124&gt;0,SQRT(SUM(AR116:AR123))/AP124,0)</f>
        <v>0</v>
      </c>
      <c r="AR124" s="337">
        <f t="shared" si="230"/>
        <v>0</v>
      </c>
      <c r="AS124" s="154"/>
      <c r="AT124" s="154"/>
      <c r="AU124" s="154"/>
      <c r="AV124" s="337">
        <f>SUM(AV116:AV123)</f>
        <v>0</v>
      </c>
      <c r="AW124" s="338">
        <f>IF(AV124&gt;0,SQRT(SUM(AX116:AX123))/AV124,0)</f>
        <v>0</v>
      </c>
      <c r="AX124" s="337">
        <f t="shared" si="255"/>
        <v>0</v>
      </c>
      <c r="AY124" s="154"/>
      <c r="AZ124" s="154"/>
      <c r="BA124" s="341"/>
      <c r="BB124" s="342"/>
      <c r="BC124" s="337">
        <f>SUM(BC116:BC123)</f>
        <v>0</v>
      </c>
      <c r="BD124" s="338">
        <f>IF(BC124&gt;0,SQRT(SUM(BE116:BE123))/BC124,0)</f>
        <v>0</v>
      </c>
      <c r="BE124" s="337">
        <f t="shared" si="233"/>
        <v>0</v>
      </c>
      <c r="BF124" s="337">
        <f>SUM(BF116:BF123)</f>
        <v>0</v>
      </c>
      <c r="BG124" s="343">
        <f>IF(BF124&gt;0,SQRT(SUM(BH116:BH123))/BF124,0)</f>
        <v>0</v>
      </c>
      <c r="BH124" s="192">
        <f t="shared" si="234"/>
        <v>0</v>
      </c>
    </row>
    <row r="125" spans="1:134" ht="16.5" thickBot="1" x14ac:dyDescent="0.3">
      <c r="B125" s="346" t="s">
        <v>333</v>
      </c>
      <c r="C125" s="484"/>
      <c r="D125" s="155"/>
      <c r="E125" s="484"/>
      <c r="F125" s="484"/>
      <c r="G125" s="484"/>
      <c r="H125" s="484"/>
      <c r="I125" s="484"/>
      <c r="J125" s="484"/>
      <c r="K125" s="484"/>
      <c r="L125" s="484"/>
      <c r="M125" s="484"/>
      <c r="N125" s="484"/>
      <c r="O125" s="484"/>
      <c r="P125" s="484"/>
      <c r="Q125" s="155"/>
      <c r="R125" s="155"/>
      <c r="S125" s="155"/>
      <c r="T125" s="155"/>
      <c r="U125" s="155"/>
      <c r="V125" s="484"/>
      <c r="W125" s="155"/>
      <c r="X125" s="155"/>
      <c r="Y125" s="155"/>
      <c r="Z125" s="155"/>
      <c r="AA125" s="347"/>
      <c r="AB125" s="348">
        <f>+AB115+AB124</f>
        <v>0</v>
      </c>
      <c r="AC125" s="349">
        <f>IF(AB125&gt;0,(SQRT(AD115+AD124))/AB125,0)</f>
        <v>0</v>
      </c>
      <c r="AD125" s="348">
        <f t="shared" si="226"/>
        <v>0</v>
      </c>
      <c r="AE125" s="350"/>
      <c r="AF125" s="155"/>
      <c r="AG125" s="155"/>
      <c r="AH125" s="351"/>
      <c r="AI125" s="348">
        <f>+AI115+AI124</f>
        <v>0</v>
      </c>
      <c r="AJ125" s="349">
        <f>IF(AI125&gt;0,(SQRT(AK115+AK124))/AI125,0)</f>
        <v>0</v>
      </c>
      <c r="AK125" s="348">
        <f t="shared" si="228"/>
        <v>0</v>
      </c>
      <c r="AL125" s="155"/>
      <c r="AM125" s="155"/>
      <c r="AN125" s="155"/>
      <c r="AO125" s="155"/>
      <c r="AP125" s="348">
        <f>+AP115+AP124</f>
        <v>0</v>
      </c>
      <c r="AQ125" s="349">
        <f>IF(AP125&gt;0,(SQRT(AR115+AR124))/AP125,0)</f>
        <v>0</v>
      </c>
      <c r="AR125" s="348">
        <f t="shared" si="230"/>
        <v>0</v>
      </c>
      <c r="AS125" s="155"/>
      <c r="AT125" s="155"/>
      <c r="AU125" s="155"/>
      <c r="AV125" s="348">
        <f>+AV115+AV124</f>
        <v>0</v>
      </c>
      <c r="AW125" s="349">
        <f>IF(AV125&gt;0,(SQRT(AX115+AX124))/AV125,0)</f>
        <v>0</v>
      </c>
      <c r="AX125" s="348">
        <f t="shared" si="255"/>
        <v>0</v>
      </c>
      <c r="AY125" s="155"/>
      <c r="AZ125" s="155"/>
      <c r="BA125" s="352"/>
      <c r="BB125" s="353"/>
      <c r="BC125" s="348">
        <f>+BC115+BC124</f>
        <v>0</v>
      </c>
      <c r="BD125" s="349">
        <f>IF(BC125&gt;0,(SQRT(BE115+BE124))/BC125,0)</f>
        <v>0</v>
      </c>
      <c r="BE125" s="348">
        <f t="shared" si="233"/>
        <v>0</v>
      </c>
      <c r="BF125" s="348">
        <f>+BF115+BF124</f>
        <v>0</v>
      </c>
      <c r="BG125" s="354">
        <f>IF(BF125&gt;0,(SQRT(BH115+BH124))/BF125,0)</f>
        <v>0</v>
      </c>
      <c r="BH125" s="192">
        <f t="shared" si="234"/>
        <v>0</v>
      </c>
    </row>
    <row r="126" spans="1:134" ht="16.5" thickBot="1" x14ac:dyDescent="0.3">
      <c r="A126" s="161"/>
      <c r="B126" s="148"/>
      <c r="C126" s="481"/>
      <c r="D126" s="148"/>
      <c r="E126" s="481"/>
      <c r="F126" s="481"/>
      <c r="G126" s="481"/>
      <c r="H126" s="481"/>
      <c r="I126" s="481"/>
      <c r="J126" s="481"/>
      <c r="K126" s="481"/>
      <c r="L126" s="481"/>
      <c r="M126" s="481"/>
      <c r="N126" s="481"/>
      <c r="O126" s="481"/>
      <c r="P126" s="481"/>
      <c r="Q126" s="148"/>
      <c r="R126" s="148"/>
      <c r="S126" s="148"/>
      <c r="T126" s="148"/>
      <c r="U126" s="148"/>
      <c r="V126" s="481"/>
      <c r="W126" s="148"/>
      <c r="X126" s="148"/>
      <c r="Y126" s="148"/>
      <c r="Z126" s="148"/>
      <c r="AA126" s="268"/>
      <c r="AB126" s="269"/>
      <c r="AC126" s="270"/>
      <c r="AD126" s="269"/>
      <c r="AE126" s="271"/>
      <c r="AF126" s="148"/>
      <c r="AG126" s="148"/>
      <c r="AH126" s="272"/>
      <c r="AI126" s="269"/>
      <c r="AJ126" s="270"/>
      <c r="AK126" s="269"/>
      <c r="AL126" s="148"/>
      <c r="AM126" s="148"/>
      <c r="AN126" s="148"/>
      <c r="AO126" s="148"/>
      <c r="AP126" s="269"/>
      <c r="AQ126" s="270"/>
      <c r="AR126" s="269"/>
      <c r="AS126" s="148"/>
      <c r="AT126" s="148"/>
      <c r="AU126" s="148"/>
      <c r="AV126" s="269"/>
      <c r="AW126" s="270"/>
      <c r="AX126" s="269"/>
      <c r="AY126" s="148"/>
      <c r="AZ126" s="148"/>
      <c r="BA126" s="273"/>
      <c r="BB126" s="274"/>
      <c r="BC126" s="269"/>
      <c r="BD126" s="270"/>
      <c r="BE126" s="269"/>
      <c r="BF126" s="269"/>
      <c r="BG126" s="270"/>
      <c r="BH126" s="162"/>
    </row>
    <row r="127" spans="1:134" s="193" customFormat="1" ht="21" customHeight="1" thickBot="1" x14ac:dyDescent="0.3">
      <c r="A127" s="142"/>
      <c r="B127" s="925" t="s">
        <v>334</v>
      </c>
      <c r="C127" s="926"/>
      <c r="D127" s="926"/>
      <c r="E127" s="926"/>
      <c r="F127" s="926"/>
      <c r="G127" s="926"/>
      <c r="H127" s="926"/>
      <c r="I127" s="926"/>
      <c r="J127" s="926"/>
      <c r="K127" s="926"/>
      <c r="L127" s="926"/>
      <c r="M127" s="926"/>
      <c r="N127" s="926"/>
      <c r="O127" s="926"/>
      <c r="P127" s="926"/>
      <c r="Q127" s="926"/>
      <c r="R127" s="926"/>
      <c r="S127" s="926"/>
      <c r="T127" s="926"/>
      <c r="U127" s="926"/>
      <c r="V127" s="926"/>
      <c r="W127" s="926"/>
      <c r="X127" s="926"/>
      <c r="Y127" s="926"/>
      <c r="Z127" s="926"/>
      <c r="AA127" s="926"/>
      <c r="AB127" s="926"/>
      <c r="AC127" s="926"/>
      <c r="AD127" s="926"/>
      <c r="AE127" s="926"/>
      <c r="AF127" s="926"/>
      <c r="AG127" s="926"/>
      <c r="AH127" s="926"/>
      <c r="AI127" s="926"/>
      <c r="AJ127" s="926"/>
      <c r="AK127" s="926"/>
      <c r="AL127" s="926"/>
      <c r="AM127" s="926"/>
      <c r="AN127" s="926"/>
      <c r="AO127" s="926"/>
      <c r="AP127" s="926"/>
      <c r="AQ127" s="926"/>
      <c r="AR127" s="926"/>
      <c r="AS127" s="926"/>
      <c r="AT127" s="926"/>
      <c r="AU127" s="926"/>
      <c r="AV127" s="926"/>
      <c r="AW127" s="926"/>
      <c r="AX127" s="926"/>
      <c r="AY127" s="926"/>
      <c r="AZ127" s="926"/>
      <c r="BA127" s="926"/>
      <c r="BB127" s="926"/>
      <c r="BC127" s="926"/>
      <c r="BD127" s="926"/>
      <c r="BE127" s="926"/>
      <c r="BF127" s="926"/>
      <c r="BG127" s="927"/>
      <c r="BH127" s="192"/>
      <c r="BJ127" s="194"/>
      <c r="BK127" s="194"/>
      <c r="BL127" s="194"/>
      <c r="BM127" s="195"/>
      <c r="BN127" s="195"/>
      <c r="BO127" s="195"/>
      <c r="BP127" s="194"/>
      <c r="BQ127" s="194"/>
      <c r="BR127" s="194"/>
      <c r="BS127" s="194"/>
      <c r="BT127" s="194"/>
      <c r="BU127" s="194"/>
      <c r="BV127" s="194"/>
      <c r="BW127" s="194"/>
      <c r="BX127" s="194"/>
      <c r="BY127" s="194"/>
      <c r="BZ127" s="194"/>
      <c r="CA127" s="194"/>
      <c r="CB127" s="194"/>
      <c r="CC127" s="194"/>
      <c r="CD127" s="194"/>
      <c r="CE127" s="194"/>
      <c r="CF127" s="194"/>
      <c r="CG127" s="194"/>
      <c r="CH127" s="194"/>
      <c r="CI127" s="194"/>
      <c r="CJ127" s="194"/>
      <c r="CK127" s="194"/>
      <c r="CL127" s="194"/>
      <c r="CM127" s="194"/>
      <c r="CN127" s="196"/>
      <c r="CO127" s="197"/>
      <c r="CP127" s="197"/>
      <c r="CQ127" s="162"/>
      <c r="CR127" s="162"/>
      <c r="CS127" s="162"/>
      <c r="CT127" s="162"/>
      <c r="CU127" s="162"/>
      <c r="CV127" s="162"/>
      <c r="CW127" s="162"/>
      <c r="CX127" s="162"/>
      <c r="CY127" s="162"/>
      <c r="CZ127" s="162"/>
      <c r="DA127" s="162"/>
      <c r="DB127" s="162"/>
      <c r="DC127" s="162"/>
      <c r="DD127" s="162"/>
      <c r="DE127" s="162"/>
      <c r="DF127" s="162"/>
      <c r="DG127" s="162"/>
      <c r="DH127" s="162"/>
      <c r="DI127" s="162"/>
      <c r="DJ127" s="162"/>
      <c r="DK127" s="162"/>
      <c r="DL127" s="162"/>
      <c r="DM127" s="162"/>
      <c r="DN127" s="162"/>
      <c r="DO127" s="162"/>
      <c r="DP127" s="162"/>
      <c r="DQ127" s="162"/>
      <c r="DR127" s="162"/>
      <c r="DS127" s="162"/>
      <c r="DT127" s="162"/>
      <c r="DU127" s="162"/>
      <c r="DV127" s="162"/>
      <c r="DW127" s="163"/>
      <c r="DX127" s="163"/>
      <c r="DY127" s="163"/>
      <c r="DZ127" s="163"/>
      <c r="EA127" s="163"/>
      <c r="EB127" s="163"/>
      <c r="EC127" s="163"/>
      <c r="ED127" s="163"/>
    </row>
    <row r="128" spans="1:134" s="193" customFormat="1" ht="15" customHeight="1" x14ac:dyDescent="0.25">
      <c r="A128" s="142"/>
      <c r="B128" s="853" t="s">
        <v>269</v>
      </c>
      <c r="C128" s="852" t="s">
        <v>270</v>
      </c>
      <c r="D128" s="865" t="s">
        <v>219</v>
      </c>
      <c r="E128" s="865"/>
      <c r="F128" s="865"/>
      <c r="G128" s="865"/>
      <c r="H128" s="865"/>
      <c r="I128" s="865"/>
      <c r="J128" s="865"/>
      <c r="K128" s="865"/>
      <c r="L128" s="865"/>
      <c r="M128" s="865"/>
      <c r="N128" s="865"/>
      <c r="O128" s="865"/>
      <c r="P128" s="865"/>
      <c r="Q128" s="865"/>
      <c r="R128" s="865"/>
      <c r="S128" s="865" t="s">
        <v>271</v>
      </c>
      <c r="T128" s="865"/>
      <c r="U128" s="865"/>
      <c r="V128" s="865"/>
      <c r="W128" s="865"/>
      <c r="X128" s="867" t="s">
        <v>272</v>
      </c>
      <c r="Y128" s="867"/>
      <c r="Z128" s="867"/>
      <c r="AA128" s="867"/>
      <c r="AB128" s="867"/>
      <c r="AC128" s="867"/>
      <c r="AD128" s="867"/>
      <c r="AE128" s="867" t="s">
        <v>273</v>
      </c>
      <c r="AF128" s="867"/>
      <c r="AG128" s="867"/>
      <c r="AH128" s="867"/>
      <c r="AI128" s="867"/>
      <c r="AJ128" s="867"/>
      <c r="AK128" s="867"/>
      <c r="AL128" s="867" t="s">
        <v>274</v>
      </c>
      <c r="AM128" s="867"/>
      <c r="AN128" s="867"/>
      <c r="AO128" s="867"/>
      <c r="AP128" s="867"/>
      <c r="AQ128" s="867"/>
      <c r="AR128" s="867"/>
      <c r="AS128" s="867" t="s">
        <v>275</v>
      </c>
      <c r="AT128" s="867"/>
      <c r="AU128" s="867"/>
      <c r="AV128" s="867"/>
      <c r="AW128" s="867"/>
      <c r="AX128" s="867"/>
      <c r="AY128" s="867" t="s">
        <v>276</v>
      </c>
      <c r="AZ128" s="867"/>
      <c r="BA128" s="867"/>
      <c r="BB128" s="867"/>
      <c r="BC128" s="867"/>
      <c r="BD128" s="867"/>
      <c r="BE128" s="867"/>
      <c r="BF128" s="866" t="s">
        <v>277</v>
      </c>
      <c r="BG128" s="920" t="s">
        <v>251</v>
      </c>
      <c r="BH128" s="192"/>
      <c r="BJ128" s="194"/>
      <c r="BK128" s="194"/>
      <c r="BL128" s="194"/>
      <c r="BM128" s="195"/>
      <c r="BN128" s="195"/>
      <c r="BO128" s="195"/>
      <c r="BP128" s="194"/>
      <c r="BQ128" s="194"/>
      <c r="BR128" s="194"/>
      <c r="BS128" s="194"/>
      <c r="BT128" s="194"/>
      <c r="BU128" s="194"/>
      <c r="BV128" s="194"/>
      <c r="BW128" s="194"/>
      <c r="BX128" s="194"/>
      <c r="BY128" s="194"/>
      <c r="BZ128" s="194"/>
      <c r="CA128" s="194"/>
      <c r="CB128" s="194"/>
      <c r="CC128" s="194"/>
      <c r="CD128" s="194"/>
      <c r="CE128" s="194"/>
      <c r="CF128" s="194"/>
      <c r="CG128" s="194"/>
      <c r="CH128" s="194"/>
      <c r="CI128" s="194"/>
      <c r="CJ128" s="194"/>
      <c r="CK128" s="194"/>
      <c r="CL128" s="194"/>
      <c r="CM128" s="194"/>
      <c r="CN128" s="196"/>
      <c r="CO128" s="197"/>
      <c r="CP128" s="197"/>
      <c r="CQ128" s="162"/>
      <c r="CR128" s="162"/>
      <c r="CS128" s="162"/>
      <c r="CT128" s="162"/>
      <c r="CU128" s="162"/>
      <c r="CV128" s="162"/>
      <c r="CW128" s="162"/>
      <c r="CX128" s="162"/>
      <c r="CY128" s="162"/>
      <c r="CZ128" s="162"/>
      <c r="DA128" s="162"/>
      <c r="DB128" s="162"/>
      <c r="DC128" s="162"/>
      <c r="DD128" s="162"/>
      <c r="DE128" s="162"/>
      <c r="DF128" s="162"/>
      <c r="DG128" s="162"/>
      <c r="DH128" s="162"/>
      <c r="DI128" s="162"/>
      <c r="DJ128" s="162"/>
      <c r="DK128" s="162"/>
      <c r="DL128" s="162"/>
      <c r="DM128" s="162"/>
      <c r="DN128" s="162"/>
      <c r="DO128" s="162"/>
      <c r="DP128" s="162"/>
      <c r="DQ128" s="162"/>
      <c r="DR128" s="162"/>
      <c r="DS128" s="162"/>
      <c r="DT128" s="162"/>
      <c r="DU128" s="162"/>
      <c r="DV128" s="162"/>
      <c r="DW128" s="163"/>
      <c r="DX128" s="163"/>
      <c r="DY128" s="163"/>
      <c r="DZ128" s="163"/>
      <c r="EA128" s="163"/>
      <c r="EB128" s="163"/>
      <c r="EC128" s="163"/>
      <c r="ED128" s="163"/>
    </row>
    <row r="129" spans="1:134" s="193" customFormat="1" ht="66" x14ac:dyDescent="0.25">
      <c r="A129" s="142"/>
      <c r="B129" s="854"/>
      <c r="C129" s="852"/>
      <c r="D129" s="152" t="s">
        <v>278</v>
      </c>
      <c r="E129" s="501" t="s">
        <v>279</v>
      </c>
      <c r="F129" s="501" t="s">
        <v>280</v>
      </c>
      <c r="G129" s="501" t="s">
        <v>281</v>
      </c>
      <c r="H129" s="501" t="s">
        <v>282</v>
      </c>
      <c r="I129" s="501" t="s">
        <v>283</v>
      </c>
      <c r="J129" s="501" t="s">
        <v>284</v>
      </c>
      <c r="K129" s="501" t="s">
        <v>285</v>
      </c>
      <c r="L129" s="501" t="s">
        <v>286</v>
      </c>
      <c r="M129" s="501" t="s">
        <v>287</v>
      </c>
      <c r="N129" s="501" t="s">
        <v>288</v>
      </c>
      <c r="O129" s="501" t="s">
        <v>289</v>
      </c>
      <c r="P129" s="501" t="s">
        <v>290</v>
      </c>
      <c r="Q129" s="152" t="s">
        <v>291</v>
      </c>
      <c r="R129" s="152" t="s">
        <v>292</v>
      </c>
      <c r="S129" s="152" t="s">
        <v>293</v>
      </c>
      <c r="T129" s="152" t="s">
        <v>294</v>
      </c>
      <c r="U129" s="152" t="s">
        <v>295</v>
      </c>
      <c r="V129" s="511" t="s">
        <v>296</v>
      </c>
      <c r="W129" s="152" t="s">
        <v>271</v>
      </c>
      <c r="X129" s="866" t="s">
        <v>297</v>
      </c>
      <c r="Y129" s="866"/>
      <c r="Z129" s="152" t="s">
        <v>298</v>
      </c>
      <c r="AA129" s="321" t="s">
        <v>299</v>
      </c>
      <c r="AB129" s="321" t="s">
        <v>300</v>
      </c>
      <c r="AC129" s="152" t="s">
        <v>301</v>
      </c>
      <c r="AD129" s="321" t="s">
        <v>302</v>
      </c>
      <c r="AE129" s="866" t="s">
        <v>303</v>
      </c>
      <c r="AF129" s="866"/>
      <c r="AG129" s="152" t="s">
        <v>304</v>
      </c>
      <c r="AH129" s="322" t="s">
        <v>305</v>
      </c>
      <c r="AI129" s="322" t="s">
        <v>306</v>
      </c>
      <c r="AJ129" s="152" t="s">
        <v>307</v>
      </c>
      <c r="AK129" s="321" t="s">
        <v>302</v>
      </c>
      <c r="AL129" s="866" t="s">
        <v>308</v>
      </c>
      <c r="AM129" s="866"/>
      <c r="AN129" s="152" t="s">
        <v>309</v>
      </c>
      <c r="AO129" s="152" t="s">
        <v>310</v>
      </c>
      <c r="AP129" s="152" t="s">
        <v>311</v>
      </c>
      <c r="AQ129" s="152" t="s">
        <v>312</v>
      </c>
      <c r="AR129" s="321" t="s">
        <v>302</v>
      </c>
      <c r="AS129" s="866" t="s">
        <v>313</v>
      </c>
      <c r="AT129" s="866"/>
      <c r="AU129" s="152" t="s">
        <v>314</v>
      </c>
      <c r="AV129" s="321" t="s">
        <v>315</v>
      </c>
      <c r="AW129" s="152" t="s">
        <v>316</v>
      </c>
      <c r="AX129" s="321" t="s">
        <v>302</v>
      </c>
      <c r="AY129" s="866" t="s">
        <v>317</v>
      </c>
      <c r="AZ129" s="866"/>
      <c r="BA129" s="152" t="s">
        <v>318</v>
      </c>
      <c r="BB129" s="321" t="s">
        <v>319</v>
      </c>
      <c r="BC129" s="321" t="s">
        <v>320</v>
      </c>
      <c r="BD129" s="152" t="s">
        <v>321</v>
      </c>
      <c r="BE129" s="321" t="s">
        <v>302</v>
      </c>
      <c r="BF129" s="866"/>
      <c r="BG129" s="920"/>
      <c r="BH129" s="192"/>
      <c r="BJ129" s="194"/>
      <c r="BK129" s="194"/>
      <c r="BL129" s="194"/>
      <c r="BM129" s="195"/>
      <c r="BN129" s="195"/>
      <c r="BO129" s="195"/>
      <c r="BP129" s="194"/>
      <c r="BQ129" s="194"/>
      <c r="BR129" s="194"/>
      <c r="BS129" s="194"/>
      <c r="BT129" s="194"/>
      <c r="BU129" s="194"/>
      <c r="BV129" s="194"/>
      <c r="BW129" s="194"/>
      <c r="BX129" s="194"/>
      <c r="BY129" s="194"/>
      <c r="BZ129" s="194"/>
      <c r="CA129" s="194"/>
      <c r="CB129" s="194"/>
      <c r="CC129" s="194"/>
      <c r="CD129" s="194"/>
      <c r="CE129" s="194"/>
      <c r="CF129" s="194"/>
      <c r="CG129" s="194"/>
      <c r="CH129" s="194"/>
      <c r="CI129" s="194"/>
      <c r="CJ129" s="194"/>
      <c r="CK129" s="194"/>
      <c r="CL129" s="194"/>
      <c r="CM129" s="194"/>
      <c r="CN129" s="196"/>
      <c r="CO129" s="197"/>
      <c r="CP129" s="197"/>
      <c r="CQ129" s="162"/>
      <c r="CR129" s="162"/>
      <c r="CS129" s="162"/>
      <c r="CT129" s="162"/>
      <c r="CU129" s="162"/>
      <c r="CV129" s="162"/>
      <c r="CW129" s="162"/>
      <c r="CX129" s="162"/>
      <c r="CY129" s="162"/>
      <c r="CZ129" s="162"/>
      <c r="DA129" s="162"/>
      <c r="DB129" s="162"/>
      <c r="DC129" s="162"/>
      <c r="DD129" s="162"/>
      <c r="DE129" s="162"/>
      <c r="DF129" s="162"/>
      <c r="DG129" s="162"/>
      <c r="DH129" s="162"/>
      <c r="DI129" s="162"/>
      <c r="DJ129" s="162"/>
      <c r="DK129" s="162"/>
      <c r="DL129" s="162"/>
      <c r="DM129" s="162"/>
      <c r="DN129" s="162"/>
      <c r="DO129" s="162"/>
      <c r="DP129" s="162"/>
      <c r="DQ129" s="162"/>
      <c r="DR129" s="162"/>
      <c r="DS129" s="162"/>
      <c r="DT129" s="162"/>
      <c r="DU129" s="162"/>
      <c r="DV129" s="162"/>
      <c r="DW129" s="163"/>
      <c r="DX129" s="163"/>
      <c r="DY129" s="163"/>
      <c r="DZ129" s="163"/>
      <c r="EA129" s="163"/>
      <c r="EB129" s="163"/>
      <c r="EC129" s="163"/>
      <c r="ED129" s="163"/>
    </row>
    <row r="130" spans="1:134" ht="15" customHeight="1" x14ac:dyDescent="0.25">
      <c r="B130" s="323" t="s">
        <v>335</v>
      </c>
      <c r="C130" s="84"/>
      <c r="D130" s="153">
        <f t="shared" ref="D130:D139" si="257">VLOOKUP($C130,$BI$187:$CM$654,2,FALSE)</f>
        <v>0</v>
      </c>
      <c r="E130" s="86"/>
      <c r="F130" s="86"/>
      <c r="G130" s="86"/>
      <c r="H130" s="86"/>
      <c r="I130" s="86"/>
      <c r="J130" s="86"/>
      <c r="K130" s="86"/>
      <c r="L130" s="86"/>
      <c r="M130" s="86"/>
      <c r="N130" s="86"/>
      <c r="O130" s="86"/>
      <c r="P130" s="86"/>
      <c r="Q130" s="172">
        <f t="shared" ref="Q130:Q139" si="258">SUM(E130:P130)</f>
        <v>0</v>
      </c>
      <c r="R130" s="153">
        <f t="shared" ref="R130:R139" si="259">COUNT(E130:P130)</f>
        <v>0</v>
      </c>
      <c r="S130" s="172">
        <f t="shared" ref="S130:S139" si="260">IF(R130&gt;1,AVERAGE(E130:P130),0)</f>
        <v>0</v>
      </c>
      <c r="T130" s="172">
        <f t="shared" ref="T130:T139" si="261">IF(R130&gt;1,STDEV(E130:P130),0)</f>
        <v>0</v>
      </c>
      <c r="U130" s="172">
        <f t="shared" ref="U130:U139" si="262">IF(R130&gt;1,VLOOKUP($R130,$BI$574:$BJ$586,2,FALSE),0)</f>
        <v>0</v>
      </c>
      <c r="V130" s="118"/>
      <c r="W130" s="324">
        <f t="shared" ref="W130:W139" si="263">IF(R130&gt;1,1-((S130-((T130*U130)/(SQRT(R130))))/S130),VLOOKUP($C130,$BI$187:$CP$654,34,FALSE))</f>
        <v>0</v>
      </c>
      <c r="X130" s="325">
        <f t="shared" ref="X130:X139" si="264">VLOOKUP($C130,$BI$187:$CM$654,3,FALSE)</f>
        <v>0</v>
      </c>
      <c r="Y130" s="326">
        <f t="shared" ref="Y130:Y139" si="265">VLOOKUP($C130,$BI$187:$CM$654,4,FALSE)</f>
        <v>0</v>
      </c>
      <c r="Z130" s="324">
        <f t="shared" ref="Z130:Z139" si="266">IF($Q130&gt;0,VLOOKUP($C130,$BI$187:$CM$654,6,FALSE),0)</f>
        <v>0</v>
      </c>
      <c r="AA130" s="327">
        <f t="shared" ref="AA130:AA139" si="267">($Q130*X130)/1000</f>
        <v>0</v>
      </c>
      <c r="AB130" s="327">
        <f t="shared" ref="AB130:AB139" si="268">AA130*$BJ$592</f>
        <v>0</v>
      </c>
      <c r="AC130" s="324">
        <f t="shared" ref="AC130:AC139" si="269">IF(AA130&gt;0,SQRT(($W130*$W130)+(Z130*Z130)+($V130*$V130)),0)</f>
        <v>0</v>
      </c>
      <c r="AD130" s="327">
        <f t="shared" ref="AD130:AD139" si="270">(AB130*AC130)^2</f>
        <v>0</v>
      </c>
      <c r="AE130" s="328">
        <f t="shared" ref="AE130:AE139" si="271">VLOOKUP($C130,$BI$187:$CM$654,9,FALSE)</f>
        <v>0</v>
      </c>
      <c r="AF130" s="326">
        <f t="shared" ref="AF130:AF139" si="272">VLOOKUP($C130,$BI$187:$CM$654,10,FALSE)</f>
        <v>0</v>
      </c>
      <c r="AG130" s="324">
        <f t="shared" ref="AG130:AG139" si="273">IF($Q130&gt;0,VLOOKUP($C130,$BI$187:$CM$654,12,FALSE),0)</f>
        <v>0</v>
      </c>
      <c r="AH130" s="329">
        <f t="shared" ref="AH130:AH139" si="274">($Q130*AE130)/1000</f>
        <v>0</v>
      </c>
      <c r="AI130" s="329">
        <f t="shared" ref="AI130:AI139" si="275">AH130*$BJ$593</f>
        <v>0</v>
      </c>
      <c r="AJ130" s="324">
        <f t="shared" ref="AJ130:AJ139" si="276">IF(AH130&gt;0,SQRT(($W130*$W130)+(AG130*AG130)+($V130*$V130)),0)</f>
        <v>0</v>
      </c>
      <c r="AK130" s="327">
        <f t="shared" ref="AK130:AK139" si="277">(AI130*AJ130)^2</f>
        <v>0</v>
      </c>
      <c r="AL130" s="328">
        <f t="shared" ref="AL130:AL139" si="278">VLOOKUP($C130,$BI$187:$CM$654,15,FALSE)</f>
        <v>0</v>
      </c>
      <c r="AM130" s="326">
        <f t="shared" ref="AM130:AM139" si="279">VLOOKUP($C130,$BI$187:$CM$654,16,FALSE)</f>
        <v>0</v>
      </c>
      <c r="AN130" s="324">
        <f t="shared" ref="AN130:AN139" si="280">IF($Q130&gt;0,VLOOKUP($C130,$BI$187:$CM$654,18,FALSE),0)</f>
        <v>0</v>
      </c>
      <c r="AO130" s="329">
        <f t="shared" ref="AO130:AO139" si="281">($Q130*AL130)/1000</f>
        <v>0</v>
      </c>
      <c r="AP130" s="329">
        <f t="shared" ref="AP130:AP139" si="282">AO130*$BJ$594</f>
        <v>0</v>
      </c>
      <c r="AQ130" s="324">
        <f t="shared" ref="AQ130:AQ139" si="283">IF(AO130&gt;0,SQRT(($W130*$W130)+(AN130*AN130)+($V130*$V130)),0)</f>
        <v>0</v>
      </c>
      <c r="AR130" s="327">
        <f t="shared" ref="AR130:AR139" si="284">(AP130*AQ130)^2</f>
        <v>0</v>
      </c>
      <c r="AS130" s="330">
        <v>0</v>
      </c>
      <c r="AT130" s="326">
        <v>0</v>
      </c>
      <c r="AU130" s="324">
        <v>0</v>
      </c>
      <c r="AV130" s="329">
        <f t="shared" ref="AV130:AV139" si="285">($Q130*AS130)/1000</f>
        <v>0</v>
      </c>
      <c r="AW130" s="324">
        <f t="shared" ref="AW130:AW139" si="286">IF(AV130&gt;0,SQRT(($W130*$W130)+(AU130*AU130)+($V130*$V130)),0)</f>
        <v>0</v>
      </c>
      <c r="AX130" s="327">
        <f t="shared" ref="AX130:AX139" si="287">(AV130*AW130)^2</f>
        <v>0</v>
      </c>
      <c r="AY130" s="330">
        <v>0</v>
      </c>
      <c r="AZ130" s="326">
        <v>0</v>
      </c>
      <c r="BA130" s="324">
        <v>0</v>
      </c>
      <c r="BB130" s="329">
        <f t="shared" ref="BB130:BB139" si="288">($Q130*AY130)/1000</f>
        <v>0</v>
      </c>
      <c r="BC130" s="329">
        <f t="shared" ref="BC130:BC139" si="289">BB130*$BJ$595</f>
        <v>0</v>
      </c>
      <c r="BD130" s="324">
        <f t="shared" ref="BD130:BD139" si="290">IF(BB130&gt;0,SQRT(($W130*$W130)+(BA130*BA130)+($V130*$V130)),0)</f>
        <v>0</v>
      </c>
      <c r="BE130" s="327">
        <f t="shared" ref="BE130:BE139" si="291">(BC130*BD130)^2</f>
        <v>0</v>
      </c>
      <c r="BF130" s="172">
        <f t="shared" ref="BF130:BF139" si="292">AB130+AI130+AP130+AV130+BC130</f>
        <v>0</v>
      </c>
      <c r="BG130" s="331">
        <f t="shared" ref="BG130:BG139" si="293">IF(BF130&gt;0,SQRT(AD130+AK130+AR130+AX130+BE130)/BF130,0)</f>
        <v>0</v>
      </c>
      <c r="BH130" s="192">
        <f t="shared" ref="BH130:BH152" si="294">(BF130*BG130)^2</f>
        <v>0</v>
      </c>
    </row>
    <row r="131" spans="1:134" x14ac:dyDescent="0.25">
      <c r="B131" s="332" t="s">
        <v>336</v>
      </c>
      <c r="C131" s="84"/>
      <c r="D131" s="153">
        <f t="shared" si="257"/>
        <v>0</v>
      </c>
      <c r="E131" s="86"/>
      <c r="F131" s="86"/>
      <c r="G131" s="86"/>
      <c r="H131" s="86"/>
      <c r="I131" s="86"/>
      <c r="J131" s="86"/>
      <c r="K131" s="86"/>
      <c r="L131" s="86"/>
      <c r="M131" s="86"/>
      <c r="N131" s="86"/>
      <c r="O131" s="86"/>
      <c r="P131" s="86"/>
      <c r="Q131" s="172">
        <f t="shared" si="258"/>
        <v>0</v>
      </c>
      <c r="R131" s="153">
        <f t="shared" si="259"/>
        <v>0</v>
      </c>
      <c r="S131" s="172">
        <f t="shared" si="260"/>
        <v>0</v>
      </c>
      <c r="T131" s="172">
        <f t="shared" si="261"/>
        <v>0</v>
      </c>
      <c r="U131" s="172">
        <f t="shared" si="262"/>
        <v>0</v>
      </c>
      <c r="V131" s="118"/>
      <c r="W131" s="324">
        <f t="shared" si="263"/>
        <v>0</v>
      </c>
      <c r="X131" s="325">
        <f t="shared" si="264"/>
        <v>0</v>
      </c>
      <c r="Y131" s="326">
        <f t="shared" si="265"/>
        <v>0</v>
      </c>
      <c r="Z131" s="324">
        <f t="shared" si="266"/>
        <v>0</v>
      </c>
      <c r="AA131" s="327">
        <f t="shared" si="267"/>
        <v>0</v>
      </c>
      <c r="AB131" s="327">
        <f t="shared" si="268"/>
        <v>0</v>
      </c>
      <c r="AC131" s="324">
        <f t="shared" si="269"/>
        <v>0</v>
      </c>
      <c r="AD131" s="327">
        <f t="shared" si="270"/>
        <v>0</v>
      </c>
      <c r="AE131" s="328">
        <f t="shared" si="271"/>
        <v>0</v>
      </c>
      <c r="AF131" s="326">
        <f t="shared" si="272"/>
        <v>0</v>
      </c>
      <c r="AG131" s="324">
        <f t="shared" si="273"/>
        <v>0</v>
      </c>
      <c r="AH131" s="329">
        <f t="shared" si="274"/>
        <v>0</v>
      </c>
      <c r="AI131" s="329">
        <f t="shared" si="275"/>
        <v>0</v>
      </c>
      <c r="AJ131" s="324">
        <f t="shared" si="276"/>
        <v>0</v>
      </c>
      <c r="AK131" s="327">
        <f t="shared" si="277"/>
        <v>0</v>
      </c>
      <c r="AL131" s="328">
        <f t="shared" si="278"/>
        <v>0</v>
      </c>
      <c r="AM131" s="326">
        <f t="shared" si="279"/>
        <v>0</v>
      </c>
      <c r="AN131" s="324">
        <f t="shared" si="280"/>
        <v>0</v>
      </c>
      <c r="AO131" s="329">
        <f t="shared" si="281"/>
        <v>0</v>
      </c>
      <c r="AP131" s="329">
        <f t="shared" si="282"/>
        <v>0</v>
      </c>
      <c r="AQ131" s="324">
        <f t="shared" si="283"/>
        <v>0</v>
      </c>
      <c r="AR131" s="327">
        <f t="shared" si="284"/>
        <v>0</v>
      </c>
      <c r="AS131" s="330">
        <v>0</v>
      </c>
      <c r="AT131" s="326">
        <v>0</v>
      </c>
      <c r="AU131" s="324">
        <v>0</v>
      </c>
      <c r="AV131" s="329">
        <f t="shared" si="285"/>
        <v>0</v>
      </c>
      <c r="AW131" s="324">
        <f t="shared" si="286"/>
        <v>0</v>
      </c>
      <c r="AX131" s="327">
        <f t="shared" si="287"/>
        <v>0</v>
      </c>
      <c r="AY131" s="330">
        <v>0</v>
      </c>
      <c r="AZ131" s="326">
        <v>0</v>
      </c>
      <c r="BA131" s="324">
        <v>0</v>
      </c>
      <c r="BB131" s="329">
        <f t="shared" si="288"/>
        <v>0</v>
      </c>
      <c r="BC131" s="329">
        <f t="shared" si="289"/>
        <v>0</v>
      </c>
      <c r="BD131" s="324">
        <f t="shared" si="290"/>
        <v>0</v>
      </c>
      <c r="BE131" s="327">
        <f t="shared" si="291"/>
        <v>0</v>
      </c>
      <c r="BF131" s="172">
        <f t="shared" si="292"/>
        <v>0</v>
      </c>
      <c r="BG131" s="331">
        <f t="shared" si="293"/>
        <v>0</v>
      </c>
      <c r="BH131" s="192">
        <f t="shared" si="294"/>
        <v>0</v>
      </c>
    </row>
    <row r="132" spans="1:134" x14ac:dyDescent="0.25">
      <c r="B132" s="332"/>
      <c r="C132" s="84"/>
      <c r="D132" s="153">
        <f t="shared" si="257"/>
        <v>0</v>
      </c>
      <c r="E132" s="86"/>
      <c r="F132" s="86"/>
      <c r="G132" s="86"/>
      <c r="H132" s="86"/>
      <c r="I132" s="86"/>
      <c r="J132" s="86"/>
      <c r="K132" s="86"/>
      <c r="L132" s="86"/>
      <c r="M132" s="86"/>
      <c r="N132" s="86"/>
      <c r="O132" s="86"/>
      <c r="P132" s="86"/>
      <c r="Q132" s="172">
        <f t="shared" si="258"/>
        <v>0</v>
      </c>
      <c r="R132" s="153">
        <f t="shared" si="259"/>
        <v>0</v>
      </c>
      <c r="S132" s="172">
        <f t="shared" si="260"/>
        <v>0</v>
      </c>
      <c r="T132" s="172">
        <f t="shared" si="261"/>
        <v>0</v>
      </c>
      <c r="U132" s="172">
        <f t="shared" si="262"/>
        <v>0</v>
      </c>
      <c r="V132" s="118"/>
      <c r="W132" s="324">
        <f t="shared" si="263"/>
        <v>0</v>
      </c>
      <c r="X132" s="325">
        <f t="shared" si="264"/>
        <v>0</v>
      </c>
      <c r="Y132" s="326">
        <f t="shared" si="265"/>
        <v>0</v>
      </c>
      <c r="Z132" s="324">
        <f t="shared" si="266"/>
        <v>0</v>
      </c>
      <c r="AA132" s="327">
        <f t="shared" si="267"/>
        <v>0</v>
      </c>
      <c r="AB132" s="327">
        <f t="shared" si="268"/>
        <v>0</v>
      </c>
      <c r="AC132" s="324">
        <f t="shared" si="269"/>
        <v>0</v>
      </c>
      <c r="AD132" s="327">
        <f t="shared" si="270"/>
        <v>0</v>
      </c>
      <c r="AE132" s="328">
        <f t="shared" si="271"/>
        <v>0</v>
      </c>
      <c r="AF132" s="326">
        <f t="shared" si="272"/>
        <v>0</v>
      </c>
      <c r="AG132" s="324">
        <f t="shared" si="273"/>
        <v>0</v>
      </c>
      <c r="AH132" s="329">
        <f t="shared" si="274"/>
        <v>0</v>
      </c>
      <c r="AI132" s="329">
        <f t="shared" si="275"/>
        <v>0</v>
      </c>
      <c r="AJ132" s="324">
        <f t="shared" si="276"/>
        <v>0</v>
      </c>
      <c r="AK132" s="327">
        <f t="shared" si="277"/>
        <v>0</v>
      </c>
      <c r="AL132" s="328">
        <f t="shared" si="278"/>
        <v>0</v>
      </c>
      <c r="AM132" s="326">
        <f t="shared" si="279"/>
        <v>0</v>
      </c>
      <c r="AN132" s="324">
        <f t="shared" si="280"/>
        <v>0</v>
      </c>
      <c r="AO132" s="329">
        <f t="shared" si="281"/>
        <v>0</v>
      </c>
      <c r="AP132" s="329">
        <f t="shared" si="282"/>
        <v>0</v>
      </c>
      <c r="AQ132" s="324">
        <f t="shared" si="283"/>
        <v>0</v>
      </c>
      <c r="AR132" s="327">
        <f t="shared" si="284"/>
        <v>0</v>
      </c>
      <c r="AS132" s="330">
        <v>0</v>
      </c>
      <c r="AT132" s="326">
        <v>0</v>
      </c>
      <c r="AU132" s="324">
        <v>0</v>
      </c>
      <c r="AV132" s="329">
        <f t="shared" si="285"/>
        <v>0</v>
      </c>
      <c r="AW132" s="324">
        <f t="shared" si="286"/>
        <v>0</v>
      </c>
      <c r="AX132" s="327">
        <f t="shared" si="287"/>
        <v>0</v>
      </c>
      <c r="AY132" s="330">
        <v>0</v>
      </c>
      <c r="AZ132" s="326">
        <v>0</v>
      </c>
      <c r="BA132" s="324">
        <v>0</v>
      </c>
      <c r="BB132" s="329">
        <f t="shared" si="288"/>
        <v>0</v>
      </c>
      <c r="BC132" s="329">
        <f t="shared" si="289"/>
        <v>0</v>
      </c>
      <c r="BD132" s="324">
        <f t="shared" si="290"/>
        <v>0</v>
      </c>
      <c r="BE132" s="327">
        <f t="shared" si="291"/>
        <v>0</v>
      </c>
      <c r="BF132" s="172">
        <f t="shared" si="292"/>
        <v>0</v>
      </c>
      <c r="BG132" s="331">
        <f t="shared" si="293"/>
        <v>0</v>
      </c>
      <c r="BH132" s="192">
        <f t="shared" si="294"/>
        <v>0</v>
      </c>
    </row>
    <row r="133" spans="1:134" x14ac:dyDescent="0.25">
      <c r="B133" s="333"/>
      <c r="C133" s="84"/>
      <c r="D133" s="153">
        <f t="shared" si="257"/>
        <v>0</v>
      </c>
      <c r="E133" s="86"/>
      <c r="F133" s="86"/>
      <c r="G133" s="86"/>
      <c r="H133" s="86"/>
      <c r="I133" s="86"/>
      <c r="J133" s="86"/>
      <c r="K133" s="86"/>
      <c r="L133" s="86"/>
      <c r="M133" s="86"/>
      <c r="N133" s="86"/>
      <c r="O133" s="86"/>
      <c r="P133" s="86"/>
      <c r="Q133" s="172">
        <f t="shared" si="258"/>
        <v>0</v>
      </c>
      <c r="R133" s="153">
        <f t="shared" si="259"/>
        <v>0</v>
      </c>
      <c r="S133" s="172">
        <f t="shared" si="260"/>
        <v>0</v>
      </c>
      <c r="T133" s="172">
        <f t="shared" si="261"/>
        <v>0</v>
      </c>
      <c r="U133" s="172">
        <f t="shared" si="262"/>
        <v>0</v>
      </c>
      <c r="V133" s="118"/>
      <c r="W133" s="324">
        <f t="shared" si="263"/>
        <v>0</v>
      </c>
      <c r="X133" s="325">
        <f t="shared" si="264"/>
        <v>0</v>
      </c>
      <c r="Y133" s="326">
        <f t="shared" si="265"/>
        <v>0</v>
      </c>
      <c r="Z133" s="324">
        <f t="shared" si="266"/>
        <v>0</v>
      </c>
      <c r="AA133" s="327">
        <f t="shared" si="267"/>
        <v>0</v>
      </c>
      <c r="AB133" s="327">
        <f t="shared" si="268"/>
        <v>0</v>
      </c>
      <c r="AC133" s="324">
        <f t="shared" si="269"/>
        <v>0</v>
      </c>
      <c r="AD133" s="327">
        <f t="shared" si="270"/>
        <v>0</v>
      </c>
      <c r="AE133" s="328">
        <f t="shared" si="271"/>
        <v>0</v>
      </c>
      <c r="AF133" s="326">
        <f t="shared" si="272"/>
        <v>0</v>
      </c>
      <c r="AG133" s="324">
        <f t="shared" si="273"/>
        <v>0</v>
      </c>
      <c r="AH133" s="329">
        <f t="shared" si="274"/>
        <v>0</v>
      </c>
      <c r="AI133" s="329">
        <f t="shared" si="275"/>
        <v>0</v>
      </c>
      <c r="AJ133" s="324">
        <f t="shared" si="276"/>
        <v>0</v>
      </c>
      <c r="AK133" s="327">
        <f t="shared" si="277"/>
        <v>0</v>
      </c>
      <c r="AL133" s="328">
        <f t="shared" si="278"/>
        <v>0</v>
      </c>
      <c r="AM133" s="326">
        <f t="shared" si="279"/>
        <v>0</v>
      </c>
      <c r="AN133" s="324">
        <f t="shared" si="280"/>
        <v>0</v>
      </c>
      <c r="AO133" s="329">
        <f t="shared" si="281"/>
        <v>0</v>
      </c>
      <c r="AP133" s="329">
        <f t="shared" si="282"/>
        <v>0</v>
      </c>
      <c r="AQ133" s="324">
        <f t="shared" si="283"/>
        <v>0</v>
      </c>
      <c r="AR133" s="327">
        <f t="shared" si="284"/>
        <v>0</v>
      </c>
      <c r="AS133" s="330">
        <v>0</v>
      </c>
      <c r="AT133" s="326">
        <v>0</v>
      </c>
      <c r="AU133" s="324">
        <v>0</v>
      </c>
      <c r="AV133" s="329">
        <f t="shared" si="285"/>
        <v>0</v>
      </c>
      <c r="AW133" s="324">
        <f t="shared" si="286"/>
        <v>0</v>
      </c>
      <c r="AX133" s="327">
        <f t="shared" si="287"/>
        <v>0</v>
      </c>
      <c r="AY133" s="330">
        <v>0</v>
      </c>
      <c r="AZ133" s="326">
        <v>0</v>
      </c>
      <c r="BA133" s="324">
        <v>0</v>
      </c>
      <c r="BB133" s="329">
        <f t="shared" si="288"/>
        <v>0</v>
      </c>
      <c r="BC133" s="329">
        <f t="shared" si="289"/>
        <v>0</v>
      </c>
      <c r="BD133" s="324">
        <f t="shared" si="290"/>
        <v>0</v>
      </c>
      <c r="BE133" s="327">
        <f t="shared" si="291"/>
        <v>0</v>
      </c>
      <c r="BF133" s="172">
        <f t="shared" si="292"/>
        <v>0</v>
      </c>
      <c r="BG133" s="331">
        <f t="shared" si="293"/>
        <v>0</v>
      </c>
      <c r="BH133" s="192">
        <f t="shared" si="294"/>
        <v>0</v>
      </c>
    </row>
    <row r="134" spans="1:134" ht="15" customHeight="1" x14ac:dyDescent="0.25">
      <c r="B134" s="323" t="s">
        <v>323</v>
      </c>
      <c r="C134" s="84"/>
      <c r="D134" s="153">
        <f t="shared" si="257"/>
        <v>0</v>
      </c>
      <c r="E134" s="86"/>
      <c r="F134" s="86"/>
      <c r="G134" s="86"/>
      <c r="H134" s="86"/>
      <c r="I134" s="86"/>
      <c r="J134" s="86"/>
      <c r="K134" s="86"/>
      <c r="L134" s="86"/>
      <c r="M134" s="86"/>
      <c r="N134" s="86"/>
      <c r="O134" s="86"/>
      <c r="P134" s="86"/>
      <c r="Q134" s="172">
        <f t="shared" si="258"/>
        <v>0</v>
      </c>
      <c r="R134" s="153">
        <f t="shared" si="259"/>
        <v>0</v>
      </c>
      <c r="S134" s="172">
        <f t="shared" si="260"/>
        <v>0</v>
      </c>
      <c r="T134" s="172">
        <f t="shared" si="261"/>
        <v>0</v>
      </c>
      <c r="U134" s="172">
        <f t="shared" si="262"/>
        <v>0</v>
      </c>
      <c r="V134" s="118"/>
      <c r="W134" s="324">
        <f t="shared" si="263"/>
        <v>0</v>
      </c>
      <c r="X134" s="325">
        <f t="shared" si="264"/>
        <v>0</v>
      </c>
      <c r="Y134" s="326">
        <f t="shared" si="265"/>
        <v>0</v>
      </c>
      <c r="Z134" s="324">
        <f t="shared" si="266"/>
        <v>0</v>
      </c>
      <c r="AA134" s="327">
        <f t="shared" si="267"/>
        <v>0</v>
      </c>
      <c r="AB134" s="327">
        <f t="shared" si="268"/>
        <v>0</v>
      </c>
      <c r="AC134" s="324">
        <f t="shared" si="269"/>
        <v>0</v>
      </c>
      <c r="AD134" s="327">
        <f t="shared" si="270"/>
        <v>0</v>
      </c>
      <c r="AE134" s="328">
        <f t="shared" si="271"/>
        <v>0</v>
      </c>
      <c r="AF134" s="326">
        <f t="shared" si="272"/>
        <v>0</v>
      </c>
      <c r="AG134" s="324">
        <f t="shared" si="273"/>
        <v>0</v>
      </c>
      <c r="AH134" s="329">
        <f t="shared" si="274"/>
        <v>0</v>
      </c>
      <c r="AI134" s="329">
        <f t="shared" si="275"/>
        <v>0</v>
      </c>
      <c r="AJ134" s="324">
        <f t="shared" si="276"/>
        <v>0</v>
      </c>
      <c r="AK134" s="327">
        <f t="shared" si="277"/>
        <v>0</v>
      </c>
      <c r="AL134" s="328">
        <f t="shared" si="278"/>
        <v>0</v>
      </c>
      <c r="AM134" s="326">
        <f t="shared" si="279"/>
        <v>0</v>
      </c>
      <c r="AN134" s="324">
        <f t="shared" si="280"/>
        <v>0</v>
      </c>
      <c r="AO134" s="329">
        <f t="shared" si="281"/>
        <v>0</v>
      </c>
      <c r="AP134" s="329">
        <f t="shared" si="282"/>
        <v>0</v>
      </c>
      <c r="AQ134" s="324">
        <f t="shared" si="283"/>
        <v>0</v>
      </c>
      <c r="AR134" s="327">
        <f t="shared" si="284"/>
        <v>0</v>
      </c>
      <c r="AS134" s="330">
        <v>0</v>
      </c>
      <c r="AT134" s="326">
        <v>0</v>
      </c>
      <c r="AU134" s="324">
        <v>0</v>
      </c>
      <c r="AV134" s="329">
        <f t="shared" si="285"/>
        <v>0</v>
      </c>
      <c r="AW134" s="324">
        <f t="shared" si="286"/>
        <v>0</v>
      </c>
      <c r="AX134" s="327">
        <f t="shared" si="287"/>
        <v>0</v>
      </c>
      <c r="AY134" s="330">
        <v>0</v>
      </c>
      <c r="AZ134" s="326">
        <v>0</v>
      </c>
      <c r="BA134" s="324">
        <v>0</v>
      </c>
      <c r="BB134" s="329">
        <f t="shared" si="288"/>
        <v>0</v>
      </c>
      <c r="BC134" s="329">
        <f t="shared" si="289"/>
        <v>0</v>
      </c>
      <c r="BD134" s="324">
        <f t="shared" si="290"/>
        <v>0</v>
      </c>
      <c r="BE134" s="327">
        <f t="shared" si="291"/>
        <v>0</v>
      </c>
      <c r="BF134" s="172">
        <f t="shared" si="292"/>
        <v>0</v>
      </c>
      <c r="BG134" s="331">
        <f t="shared" si="293"/>
        <v>0</v>
      </c>
      <c r="BH134" s="192">
        <f t="shared" si="294"/>
        <v>0</v>
      </c>
    </row>
    <row r="135" spans="1:134" x14ac:dyDescent="0.25">
      <c r="B135" s="332" t="s">
        <v>336</v>
      </c>
      <c r="C135" s="84"/>
      <c r="D135" s="153">
        <f t="shared" si="257"/>
        <v>0</v>
      </c>
      <c r="E135" s="86"/>
      <c r="F135" s="86"/>
      <c r="G135" s="86"/>
      <c r="H135" s="86"/>
      <c r="I135" s="86"/>
      <c r="J135" s="86"/>
      <c r="K135" s="86"/>
      <c r="L135" s="86"/>
      <c r="M135" s="86"/>
      <c r="N135" s="86"/>
      <c r="O135" s="86"/>
      <c r="P135" s="86"/>
      <c r="Q135" s="172">
        <f t="shared" si="258"/>
        <v>0</v>
      </c>
      <c r="R135" s="153">
        <f t="shared" si="259"/>
        <v>0</v>
      </c>
      <c r="S135" s="172">
        <f t="shared" si="260"/>
        <v>0</v>
      </c>
      <c r="T135" s="172">
        <f t="shared" si="261"/>
        <v>0</v>
      </c>
      <c r="U135" s="172">
        <f t="shared" si="262"/>
        <v>0</v>
      </c>
      <c r="V135" s="118"/>
      <c r="W135" s="324">
        <f t="shared" si="263"/>
        <v>0</v>
      </c>
      <c r="X135" s="325">
        <f t="shared" si="264"/>
        <v>0</v>
      </c>
      <c r="Y135" s="326">
        <f t="shared" si="265"/>
        <v>0</v>
      </c>
      <c r="Z135" s="324">
        <f t="shared" si="266"/>
        <v>0</v>
      </c>
      <c r="AA135" s="327">
        <f t="shared" si="267"/>
        <v>0</v>
      </c>
      <c r="AB135" s="327">
        <f t="shared" si="268"/>
        <v>0</v>
      </c>
      <c r="AC135" s="324">
        <f t="shared" si="269"/>
        <v>0</v>
      </c>
      <c r="AD135" s="327">
        <f t="shared" si="270"/>
        <v>0</v>
      </c>
      <c r="AE135" s="328">
        <f t="shared" si="271"/>
        <v>0</v>
      </c>
      <c r="AF135" s="326">
        <f t="shared" si="272"/>
        <v>0</v>
      </c>
      <c r="AG135" s="324">
        <f t="shared" si="273"/>
        <v>0</v>
      </c>
      <c r="AH135" s="329">
        <f t="shared" si="274"/>
        <v>0</v>
      </c>
      <c r="AI135" s="329">
        <f t="shared" si="275"/>
        <v>0</v>
      </c>
      <c r="AJ135" s="324">
        <f t="shared" si="276"/>
        <v>0</v>
      </c>
      <c r="AK135" s="327">
        <f t="shared" si="277"/>
        <v>0</v>
      </c>
      <c r="AL135" s="328">
        <f t="shared" si="278"/>
        <v>0</v>
      </c>
      <c r="AM135" s="326">
        <f t="shared" si="279"/>
        <v>0</v>
      </c>
      <c r="AN135" s="324">
        <f t="shared" si="280"/>
        <v>0</v>
      </c>
      <c r="AO135" s="329">
        <f t="shared" si="281"/>
        <v>0</v>
      </c>
      <c r="AP135" s="329">
        <f t="shared" si="282"/>
        <v>0</v>
      </c>
      <c r="AQ135" s="324">
        <f t="shared" si="283"/>
        <v>0</v>
      </c>
      <c r="AR135" s="327">
        <f t="shared" si="284"/>
        <v>0</v>
      </c>
      <c r="AS135" s="330">
        <v>0</v>
      </c>
      <c r="AT135" s="326">
        <v>0</v>
      </c>
      <c r="AU135" s="324">
        <v>0</v>
      </c>
      <c r="AV135" s="329">
        <f t="shared" si="285"/>
        <v>0</v>
      </c>
      <c r="AW135" s="324">
        <f t="shared" si="286"/>
        <v>0</v>
      </c>
      <c r="AX135" s="327">
        <f t="shared" si="287"/>
        <v>0</v>
      </c>
      <c r="AY135" s="330">
        <v>0</v>
      </c>
      <c r="AZ135" s="326">
        <v>0</v>
      </c>
      <c r="BA135" s="324">
        <v>0</v>
      </c>
      <c r="BB135" s="329">
        <f t="shared" si="288"/>
        <v>0</v>
      </c>
      <c r="BC135" s="329">
        <f t="shared" si="289"/>
        <v>0</v>
      </c>
      <c r="BD135" s="324">
        <f t="shared" si="290"/>
        <v>0</v>
      </c>
      <c r="BE135" s="327">
        <f t="shared" si="291"/>
        <v>0</v>
      </c>
      <c r="BF135" s="172">
        <f t="shared" si="292"/>
        <v>0</v>
      </c>
      <c r="BG135" s="331">
        <f t="shared" si="293"/>
        <v>0</v>
      </c>
      <c r="BH135" s="192">
        <f t="shared" si="294"/>
        <v>0</v>
      </c>
    </row>
    <row r="136" spans="1:134" x14ac:dyDescent="0.25">
      <c r="B136" s="332"/>
      <c r="C136" s="84"/>
      <c r="D136" s="153">
        <f t="shared" si="257"/>
        <v>0</v>
      </c>
      <c r="E136" s="86"/>
      <c r="F136" s="86"/>
      <c r="G136" s="86"/>
      <c r="H136" s="86"/>
      <c r="I136" s="86"/>
      <c r="J136" s="86"/>
      <c r="K136" s="86"/>
      <c r="L136" s="86"/>
      <c r="M136" s="86"/>
      <c r="N136" s="86"/>
      <c r="O136" s="86"/>
      <c r="P136" s="86"/>
      <c r="Q136" s="172">
        <f t="shared" si="258"/>
        <v>0</v>
      </c>
      <c r="R136" s="153">
        <f t="shared" si="259"/>
        <v>0</v>
      </c>
      <c r="S136" s="172">
        <f t="shared" si="260"/>
        <v>0</v>
      </c>
      <c r="T136" s="172">
        <f t="shared" si="261"/>
        <v>0</v>
      </c>
      <c r="U136" s="172">
        <f t="shared" si="262"/>
        <v>0</v>
      </c>
      <c r="V136" s="118"/>
      <c r="W136" s="324">
        <f t="shared" si="263"/>
        <v>0</v>
      </c>
      <c r="X136" s="325">
        <f t="shared" si="264"/>
        <v>0</v>
      </c>
      <c r="Y136" s="326">
        <f t="shared" si="265"/>
        <v>0</v>
      </c>
      <c r="Z136" s="324">
        <f t="shared" si="266"/>
        <v>0</v>
      </c>
      <c r="AA136" s="327">
        <f t="shared" si="267"/>
        <v>0</v>
      </c>
      <c r="AB136" s="327">
        <f t="shared" si="268"/>
        <v>0</v>
      </c>
      <c r="AC136" s="324">
        <f t="shared" si="269"/>
        <v>0</v>
      </c>
      <c r="AD136" s="327">
        <f t="shared" si="270"/>
        <v>0</v>
      </c>
      <c r="AE136" s="328">
        <f t="shared" si="271"/>
        <v>0</v>
      </c>
      <c r="AF136" s="326">
        <f t="shared" si="272"/>
        <v>0</v>
      </c>
      <c r="AG136" s="324">
        <f t="shared" si="273"/>
        <v>0</v>
      </c>
      <c r="AH136" s="329">
        <f t="shared" si="274"/>
        <v>0</v>
      </c>
      <c r="AI136" s="329">
        <f t="shared" si="275"/>
        <v>0</v>
      </c>
      <c r="AJ136" s="324">
        <f t="shared" si="276"/>
        <v>0</v>
      </c>
      <c r="AK136" s="327">
        <f t="shared" si="277"/>
        <v>0</v>
      </c>
      <c r="AL136" s="328">
        <f t="shared" si="278"/>
        <v>0</v>
      </c>
      <c r="AM136" s="326">
        <f t="shared" si="279"/>
        <v>0</v>
      </c>
      <c r="AN136" s="324">
        <f t="shared" si="280"/>
        <v>0</v>
      </c>
      <c r="AO136" s="329">
        <f t="shared" si="281"/>
        <v>0</v>
      </c>
      <c r="AP136" s="329">
        <f t="shared" si="282"/>
        <v>0</v>
      </c>
      <c r="AQ136" s="324">
        <f t="shared" si="283"/>
        <v>0</v>
      </c>
      <c r="AR136" s="327">
        <f t="shared" si="284"/>
        <v>0</v>
      </c>
      <c r="AS136" s="330">
        <v>0</v>
      </c>
      <c r="AT136" s="326">
        <v>0</v>
      </c>
      <c r="AU136" s="324">
        <v>0</v>
      </c>
      <c r="AV136" s="329">
        <f t="shared" si="285"/>
        <v>0</v>
      </c>
      <c r="AW136" s="324">
        <f t="shared" si="286"/>
        <v>0</v>
      </c>
      <c r="AX136" s="327">
        <f t="shared" si="287"/>
        <v>0</v>
      </c>
      <c r="AY136" s="330">
        <v>0</v>
      </c>
      <c r="AZ136" s="326">
        <v>0</v>
      </c>
      <c r="BA136" s="324">
        <v>0</v>
      </c>
      <c r="BB136" s="329">
        <f t="shared" si="288"/>
        <v>0</v>
      </c>
      <c r="BC136" s="329">
        <f t="shared" si="289"/>
        <v>0</v>
      </c>
      <c r="BD136" s="324">
        <f t="shared" si="290"/>
        <v>0</v>
      </c>
      <c r="BE136" s="327">
        <f t="shared" si="291"/>
        <v>0</v>
      </c>
      <c r="BF136" s="172">
        <f t="shared" si="292"/>
        <v>0</v>
      </c>
      <c r="BG136" s="331">
        <f t="shared" si="293"/>
        <v>0</v>
      </c>
      <c r="BH136" s="192">
        <f t="shared" si="294"/>
        <v>0</v>
      </c>
    </row>
    <row r="137" spans="1:134" ht="15" customHeight="1" x14ac:dyDescent="0.25">
      <c r="B137" s="896" t="s">
        <v>361</v>
      </c>
      <c r="C137" s="84"/>
      <c r="D137" s="153">
        <f t="shared" si="257"/>
        <v>0</v>
      </c>
      <c r="E137" s="86"/>
      <c r="F137" s="86"/>
      <c r="G137" s="86"/>
      <c r="H137" s="86"/>
      <c r="I137" s="86"/>
      <c r="J137" s="86"/>
      <c r="K137" s="86"/>
      <c r="L137" s="86"/>
      <c r="M137" s="86"/>
      <c r="N137" s="86"/>
      <c r="O137" s="86"/>
      <c r="P137" s="86"/>
      <c r="Q137" s="172">
        <f t="shared" si="258"/>
        <v>0</v>
      </c>
      <c r="R137" s="153">
        <f t="shared" si="259"/>
        <v>0</v>
      </c>
      <c r="S137" s="172">
        <f t="shared" si="260"/>
        <v>0</v>
      </c>
      <c r="T137" s="172">
        <f t="shared" si="261"/>
        <v>0</v>
      </c>
      <c r="U137" s="172">
        <f t="shared" si="262"/>
        <v>0</v>
      </c>
      <c r="V137" s="118"/>
      <c r="W137" s="324">
        <f t="shared" si="263"/>
        <v>0</v>
      </c>
      <c r="X137" s="325">
        <f t="shared" si="264"/>
        <v>0</v>
      </c>
      <c r="Y137" s="326">
        <f t="shared" si="265"/>
        <v>0</v>
      </c>
      <c r="Z137" s="324">
        <f t="shared" si="266"/>
        <v>0</v>
      </c>
      <c r="AA137" s="327">
        <f t="shared" si="267"/>
        <v>0</v>
      </c>
      <c r="AB137" s="327">
        <f t="shared" si="268"/>
        <v>0</v>
      </c>
      <c r="AC137" s="324">
        <f t="shared" si="269"/>
        <v>0</v>
      </c>
      <c r="AD137" s="327">
        <f t="shared" si="270"/>
        <v>0</v>
      </c>
      <c r="AE137" s="328">
        <f t="shared" si="271"/>
        <v>0</v>
      </c>
      <c r="AF137" s="326">
        <f t="shared" si="272"/>
        <v>0</v>
      </c>
      <c r="AG137" s="324">
        <f t="shared" si="273"/>
        <v>0</v>
      </c>
      <c r="AH137" s="329">
        <f t="shared" si="274"/>
        <v>0</v>
      </c>
      <c r="AI137" s="329">
        <f t="shared" si="275"/>
        <v>0</v>
      </c>
      <c r="AJ137" s="324">
        <f t="shared" si="276"/>
        <v>0</v>
      </c>
      <c r="AK137" s="327">
        <f t="shared" si="277"/>
        <v>0</v>
      </c>
      <c r="AL137" s="328">
        <f t="shared" si="278"/>
        <v>0</v>
      </c>
      <c r="AM137" s="326">
        <f t="shared" si="279"/>
        <v>0</v>
      </c>
      <c r="AN137" s="324">
        <f t="shared" si="280"/>
        <v>0</v>
      </c>
      <c r="AO137" s="329">
        <f t="shared" si="281"/>
        <v>0</v>
      </c>
      <c r="AP137" s="329">
        <f t="shared" si="282"/>
        <v>0</v>
      </c>
      <c r="AQ137" s="324">
        <f t="shared" si="283"/>
        <v>0</v>
      </c>
      <c r="AR137" s="327">
        <f t="shared" si="284"/>
        <v>0</v>
      </c>
      <c r="AS137" s="330">
        <v>0</v>
      </c>
      <c r="AT137" s="326">
        <v>0</v>
      </c>
      <c r="AU137" s="324">
        <v>0</v>
      </c>
      <c r="AV137" s="329">
        <f t="shared" si="285"/>
        <v>0</v>
      </c>
      <c r="AW137" s="324">
        <f t="shared" si="286"/>
        <v>0</v>
      </c>
      <c r="AX137" s="327">
        <f t="shared" si="287"/>
        <v>0</v>
      </c>
      <c r="AY137" s="330">
        <v>0</v>
      </c>
      <c r="AZ137" s="326">
        <v>0</v>
      </c>
      <c r="BA137" s="324">
        <v>0</v>
      </c>
      <c r="BB137" s="329">
        <f t="shared" si="288"/>
        <v>0</v>
      </c>
      <c r="BC137" s="329">
        <f t="shared" si="289"/>
        <v>0</v>
      </c>
      <c r="BD137" s="324">
        <f t="shared" si="290"/>
        <v>0</v>
      </c>
      <c r="BE137" s="327">
        <f t="shared" si="291"/>
        <v>0</v>
      </c>
      <c r="BF137" s="172">
        <f t="shared" si="292"/>
        <v>0</v>
      </c>
      <c r="BG137" s="331">
        <f t="shared" si="293"/>
        <v>0</v>
      </c>
      <c r="BH137" s="192">
        <f t="shared" si="294"/>
        <v>0</v>
      </c>
    </row>
    <row r="138" spans="1:134" x14ac:dyDescent="0.25">
      <c r="B138" s="897"/>
      <c r="C138" s="84"/>
      <c r="D138" s="153">
        <f t="shared" si="257"/>
        <v>0</v>
      </c>
      <c r="E138" s="86"/>
      <c r="F138" s="86"/>
      <c r="G138" s="86"/>
      <c r="H138" s="86"/>
      <c r="I138" s="86"/>
      <c r="J138" s="86"/>
      <c r="K138" s="86"/>
      <c r="L138" s="86"/>
      <c r="M138" s="86"/>
      <c r="N138" s="86"/>
      <c r="O138" s="86"/>
      <c r="P138" s="93"/>
      <c r="Q138" s="172">
        <f t="shared" si="258"/>
        <v>0</v>
      </c>
      <c r="R138" s="153">
        <f t="shared" si="259"/>
        <v>0</v>
      </c>
      <c r="S138" s="172">
        <f t="shared" si="260"/>
        <v>0</v>
      </c>
      <c r="T138" s="172">
        <f t="shared" si="261"/>
        <v>0</v>
      </c>
      <c r="U138" s="172">
        <f t="shared" si="262"/>
        <v>0</v>
      </c>
      <c r="V138" s="118"/>
      <c r="W138" s="324">
        <f t="shared" si="263"/>
        <v>0</v>
      </c>
      <c r="X138" s="325">
        <f t="shared" si="264"/>
        <v>0</v>
      </c>
      <c r="Y138" s="326">
        <f t="shared" si="265"/>
        <v>0</v>
      </c>
      <c r="Z138" s="324">
        <f t="shared" si="266"/>
        <v>0</v>
      </c>
      <c r="AA138" s="327">
        <f t="shared" si="267"/>
        <v>0</v>
      </c>
      <c r="AB138" s="327">
        <f t="shared" si="268"/>
        <v>0</v>
      </c>
      <c r="AC138" s="324">
        <f t="shared" si="269"/>
        <v>0</v>
      </c>
      <c r="AD138" s="327">
        <f t="shared" si="270"/>
        <v>0</v>
      </c>
      <c r="AE138" s="328">
        <f t="shared" si="271"/>
        <v>0</v>
      </c>
      <c r="AF138" s="326">
        <f t="shared" si="272"/>
        <v>0</v>
      </c>
      <c r="AG138" s="324">
        <f t="shared" si="273"/>
        <v>0</v>
      </c>
      <c r="AH138" s="329">
        <f t="shared" si="274"/>
        <v>0</v>
      </c>
      <c r="AI138" s="329">
        <f t="shared" si="275"/>
        <v>0</v>
      </c>
      <c r="AJ138" s="324">
        <f t="shared" si="276"/>
        <v>0</v>
      </c>
      <c r="AK138" s="327">
        <f t="shared" si="277"/>
        <v>0</v>
      </c>
      <c r="AL138" s="328">
        <f t="shared" si="278"/>
        <v>0</v>
      </c>
      <c r="AM138" s="326">
        <f t="shared" si="279"/>
        <v>0</v>
      </c>
      <c r="AN138" s="324">
        <f t="shared" si="280"/>
        <v>0</v>
      </c>
      <c r="AO138" s="329">
        <f t="shared" si="281"/>
        <v>0</v>
      </c>
      <c r="AP138" s="329">
        <f t="shared" si="282"/>
        <v>0</v>
      </c>
      <c r="AQ138" s="324">
        <f t="shared" si="283"/>
        <v>0</v>
      </c>
      <c r="AR138" s="327">
        <f t="shared" si="284"/>
        <v>0</v>
      </c>
      <c r="AS138" s="330">
        <v>0</v>
      </c>
      <c r="AT138" s="326">
        <v>0</v>
      </c>
      <c r="AU138" s="324">
        <v>0</v>
      </c>
      <c r="AV138" s="329">
        <f t="shared" si="285"/>
        <v>0</v>
      </c>
      <c r="AW138" s="324">
        <f t="shared" si="286"/>
        <v>0</v>
      </c>
      <c r="AX138" s="327">
        <f t="shared" si="287"/>
        <v>0</v>
      </c>
      <c r="AY138" s="330">
        <v>0</v>
      </c>
      <c r="AZ138" s="326">
        <v>0</v>
      </c>
      <c r="BA138" s="324">
        <v>0</v>
      </c>
      <c r="BB138" s="329">
        <f t="shared" si="288"/>
        <v>0</v>
      </c>
      <c r="BC138" s="329">
        <f t="shared" si="289"/>
        <v>0</v>
      </c>
      <c r="BD138" s="324">
        <f t="shared" si="290"/>
        <v>0</v>
      </c>
      <c r="BE138" s="327">
        <f t="shared" si="291"/>
        <v>0</v>
      </c>
      <c r="BF138" s="172">
        <f t="shared" si="292"/>
        <v>0</v>
      </c>
      <c r="BG138" s="331">
        <f t="shared" si="293"/>
        <v>0</v>
      </c>
      <c r="BH138" s="192">
        <f t="shared" si="294"/>
        <v>0</v>
      </c>
    </row>
    <row r="139" spans="1:134" x14ac:dyDescent="0.25">
      <c r="B139" s="898"/>
      <c r="C139" s="84"/>
      <c r="D139" s="153">
        <f t="shared" si="257"/>
        <v>0</v>
      </c>
      <c r="E139" s="86"/>
      <c r="F139" s="86"/>
      <c r="G139" s="86"/>
      <c r="H139" s="86"/>
      <c r="I139" s="86"/>
      <c r="J139" s="86"/>
      <c r="K139" s="86"/>
      <c r="L139" s="86"/>
      <c r="M139" s="86"/>
      <c r="N139" s="86"/>
      <c r="O139" s="86"/>
      <c r="P139" s="86"/>
      <c r="Q139" s="172">
        <f t="shared" si="258"/>
        <v>0</v>
      </c>
      <c r="R139" s="153">
        <f t="shared" si="259"/>
        <v>0</v>
      </c>
      <c r="S139" s="172">
        <f t="shared" si="260"/>
        <v>0</v>
      </c>
      <c r="T139" s="172">
        <f t="shared" si="261"/>
        <v>0</v>
      </c>
      <c r="U139" s="172">
        <f t="shared" si="262"/>
        <v>0</v>
      </c>
      <c r="V139" s="118"/>
      <c r="W139" s="324">
        <f t="shared" si="263"/>
        <v>0</v>
      </c>
      <c r="X139" s="325">
        <f t="shared" si="264"/>
        <v>0</v>
      </c>
      <c r="Y139" s="326">
        <f t="shared" si="265"/>
        <v>0</v>
      </c>
      <c r="Z139" s="324">
        <f t="shared" si="266"/>
        <v>0</v>
      </c>
      <c r="AA139" s="327">
        <f t="shared" si="267"/>
        <v>0</v>
      </c>
      <c r="AB139" s="327">
        <f t="shared" si="268"/>
        <v>0</v>
      </c>
      <c r="AC139" s="324">
        <f t="shared" si="269"/>
        <v>0</v>
      </c>
      <c r="AD139" s="327">
        <f t="shared" si="270"/>
        <v>0</v>
      </c>
      <c r="AE139" s="328">
        <f t="shared" si="271"/>
        <v>0</v>
      </c>
      <c r="AF139" s="326">
        <f t="shared" si="272"/>
        <v>0</v>
      </c>
      <c r="AG139" s="324">
        <f t="shared" si="273"/>
        <v>0</v>
      </c>
      <c r="AH139" s="329">
        <f t="shared" si="274"/>
        <v>0</v>
      </c>
      <c r="AI139" s="329">
        <f t="shared" si="275"/>
        <v>0</v>
      </c>
      <c r="AJ139" s="324">
        <f t="shared" si="276"/>
        <v>0</v>
      </c>
      <c r="AK139" s="327">
        <f t="shared" si="277"/>
        <v>0</v>
      </c>
      <c r="AL139" s="328">
        <f t="shared" si="278"/>
        <v>0</v>
      </c>
      <c r="AM139" s="326">
        <f t="shared" si="279"/>
        <v>0</v>
      </c>
      <c r="AN139" s="324">
        <f t="shared" si="280"/>
        <v>0</v>
      </c>
      <c r="AO139" s="329">
        <f t="shared" si="281"/>
        <v>0</v>
      </c>
      <c r="AP139" s="329">
        <f t="shared" si="282"/>
        <v>0</v>
      </c>
      <c r="AQ139" s="324">
        <f t="shared" si="283"/>
        <v>0</v>
      </c>
      <c r="AR139" s="327">
        <f t="shared" si="284"/>
        <v>0</v>
      </c>
      <c r="AS139" s="330">
        <v>0</v>
      </c>
      <c r="AT139" s="326">
        <v>0</v>
      </c>
      <c r="AU139" s="324">
        <v>0</v>
      </c>
      <c r="AV139" s="329">
        <f t="shared" si="285"/>
        <v>0</v>
      </c>
      <c r="AW139" s="324">
        <f t="shared" si="286"/>
        <v>0</v>
      </c>
      <c r="AX139" s="327">
        <f t="shared" si="287"/>
        <v>0</v>
      </c>
      <c r="AY139" s="330">
        <v>0</v>
      </c>
      <c r="AZ139" s="326">
        <v>0</v>
      </c>
      <c r="BA139" s="324">
        <v>0</v>
      </c>
      <c r="BB139" s="329">
        <f t="shared" si="288"/>
        <v>0</v>
      </c>
      <c r="BC139" s="329">
        <f t="shared" si="289"/>
        <v>0</v>
      </c>
      <c r="BD139" s="324">
        <f t="shared" si="290"/>
        <v>0</v>
      </c>
      <c r="BE139" s="327">
        <f t="shared" si="291"/>
        <v>0</v>
      </c>
      <c r="BF139" s="172">
        <f t="shared" si="292"/>
        <v>0</v>
      </c>
      <c r="BG139" s="331">
        <f t="shared" si="293"/>
        <v>0</v>
      </c>
      <c r="BH139" s="192">
        <f t="shared" si="294"/>
        <v>0</v>
      </c>
    </row>
    <row r="140" spans="1:134" x14ac:dyDescent="0.25">
      <c r="B140" s="334" t="s">
        <v>327</v>
      </c>
      <c r="C140" s="483"/>
      <c r="D140" s="154"/>
      <c r="E140" s="483"/>
      <c r="F140" s="483"/>
      <c r="G140" s="483"/>
      <c r="H140" s="483"/>
      <c r="I140" s="483"/>
      <c r="J140" s="483"/>
      <c r="K140" s="483"/>
      <c r="L140" s="483"/>
      <c r="M140" s="483"/>
      <c r="N140" s="483"/>
      <c r="O140" s="483"/>
      <c r="P140" s="483"/>
      <c r="Q140" s="154"/>
      <c r="R140" s="154"/>
      <c r="S140" s="154"/>
      <c r="T140" s="154"/>
      <c r="U140" s="154"/>
      <c r="V140" s="483"/>
      <c r="W140" s="154"/>
      <c r="X140" s="154"/>
      <c r="Y140" s="154"/>
      <c r="Z140" s="154"/>
      <c r="AA140" s="336"/>
      <c r="AB140" s="337">
        <f>SUM(AB130:AB139)</f>
        <v>0</v>
      </c>
      <c r="AC140" s="338">
        <f>IF(AB140&gt;0,SQRT(SUM(AD130:AD139))/AB140,0)</f>
        <v>0</v>
      </c>
      <c r="AD140" s="342"/>
      <c r="AE140" s="339"/>
      <c r="AF140" s="154"/>
      <c r="AG140" s="154"/>
      <c r="AH140" s="340"/>
      <c r="AI140" s="337">
        <f>SUM(AI130:AI139)</f>
        <v>0</v>
      </c>
      <c r="AJ140" s="338">
        <f>IF(AI140&gt;0,SQRT(SUM(AK130:AK139))/AI140,0)</f>
        <v>0</v>
      </c>
      <c r="AK140" s="342"/>
      <c r="AL140" s="154"/>
      <c r="AM140" s="154"/>
      <c r="AN140" s="154"/>
      <c r="AO140" s="154"/>
      <c r="AP140" s="337">
        <f>SUM(AP130:AP139)</f>
        <v>0</v>
      </c>
      <c r="AQ140" s="338">
        <f>IF(AP140&gt;0,SQRT(SUM(AR130:AR139))/AP140,0)</f>
        <v>0</v>
      </c>
      <c r="AR140" s="342"/>
      <c r="AS140" s="154"/>
      <c r="AT140" s="154"/>
      <c r="AU140" s="154"/>
      <c r="AV140" s="337">
        <f>SUM(AV130:AV139)</f>
        <v>0</v>
      </c>
      <c r="AW140" s="338">
        <f>IF(AV140&gt;0,SQRT(SUM(AX130:AX139))/AV140,0)</f>
        <v>0</v>
      </c>
      <c r="AX140" s="342"/>
      <c r="AY140" s="154"/>
      <c r="AZ140" s="154"/>
      <c r="BA140" s="341"/>
      <c r="BB140" s="342"/>
      <c r="BC140" s="337">
        <f>SUM(BC130:BC139)</f>
        <v>0</v>
      </c>
      <c r="BD140" s="338">
        <f>IF(BC140&gt;0,SQRT(SUM(BE130:BE139))/BC140,0)</f>
        <v>0</v>
      </c>
      <c r="BE140" s="342"/>
      <c r="BF140" s="337">
        <f>SUM(BF130:BF139)</f>
        <v>0</v>
      </c>
      <c r="BG140" s="343">
        <f>IF(BF140&gt;0,SQRT(SUM(BH130:BH139))/BF140,0)</f>
        <v>0</v>
      </c>
      <c r="BH140" s="192">
        <f t="shared" si="294"/>
        <v>0</v>
      </c>
    </row>
    <row r="141" spans="1:134" ht="15" customHeight="1" x14ac:dyDescent="0.25">
      <c r="B141" s="323" t="s">
        <v>337</v>
      </c>
      <c r="C141" s="84"/>
      <c r="D141" s="153">
        <f t="shared" ref="D141:D150" si="295">VLOOKUP($C141,$BI$187:$CM$654,2,FALSE)</f>
        <v>0</v>
      </c>
      <c r="E141" s="86"/>
      <c r="F141" s="86"/>
      <c r="G141" s="86"/>
      <c r="H141" s="86"/>
      <c r="I141" s="86"/>
      <c r="J141" s="86"/>
      <c r="K141" s="86"/>
      <c r="L141" s="86"/>
      <c r="M141" s="86"/>
      <c r="N141" s="86"/>
      <c r="O141" s="86"/>
      <c r="P141" s="86"/>
      <c r="Q141" s="172">
        <f t="shared" ref="Q141:Q150" si="296">SUM(E141:P141)</f>
        <v>0</v>
      </c>
      <c r="R141" s="153">
        <f t="shared" ref="R141:R150" si="297">COUNT(E141:P141)</f>
        <v>0</v>
      </c>
      <c r="S141" s="172">
        <f t="shared" ref="S141:S150" si="298">IF(R141&gt;1,AVERAGE(E141:P141),0)</f>
        <v>0</v>
      </c>
      <c r="T141" s="172">
        <f t="shared" ref="T141:T150" si="299">IF(R141&gt;1,STDEV(E141:P141),0)</f>
        <v>0</v>
      </c>
      <c r="U141" s="172">
        <f t="shared" ref="U141:U150" si="300">IF(R141&gt;1,VLOOKUP($R141,$BI$574:$BJ$586,2,FALSE),0)</f>
        <v>0</v>
      </c>
      <c r="V141" s="118"/>
      <c r="W141" s="324">
        <f t="shared" ref="W141:W150" si="301">IF(R141&gt;1,1-((S141-((T141*U141)/(SQRT(R141))))/S141),VLOOKUP($C141,$BI$187:$CP$654,34,FALSE))</f>
        <v>0</v>
      </c>
      <c r="X141" s="325">
        <v>0</v>
      </c>
      <c r="Y141" s="326">
        <v>0</v>
      </c>
      <c r="Z141" s="324">
        <v>0</v>
      </c>
      <c r="AA141" s="327">
        <f t="shared" ref="AA141:AA150" si="302">($Q141*X141)/1000</f>
        <v>0</v>
      </c>
      <c r="AB141" s="327">
        <f t="shared" ref="AB141:AB150" si="303">AA141*$BJ$592</f>
        <v>0</v>
      </c>
      <c r="AC141" s="324">
        <f t="shared" ref="AC141:AC149" si="304">IF(AA141&gt;0,SQRT(($W141*$W141)+(Z141*Z141)+($V141*$V141)),0)</f>
        <v>0</v>
      </c>
      <c r="AD141" s="327">
        <f t="shared" ref="AD141:AD152" si="305">(AB141*AC141)^2</f>
        <v>0</v>
      </c>
      <c r="AE141" s="328">
        <v>0</v>
      </c>
      <c r="AF141" s="326">
        <v>0</v>
      </c>
      <c r="AG141" s="324">
        <v>0</v>
      </c>
      <c r="AH141" s="329">
        <f t="shared" ref="AH141:AH150" si="306">($Q141*AE141)/1000</f>
        <v>0</v>
      </c>
      <c r="AI141" s="329">
        <f t="shared" ref="AI141:AI150" si="307">AH141*$BJ$593</f>
        <v>0</v>
      </c>
      <c r="AJ141" s="324">
        <f t="shared" ref="AJ141:AJ150" si="308">IF(AH141&gt;0,SQRT(($W141*$W141)+(AG141*AG141)+($V141*$V141)),0)</f>
        <v>0</v>
      </c>
      <c r="AK141" s="327">
        <f t="shared" ref="AK141:AK152" si="309">(AI141*AJ141)^2</f>
        <v>0</v>
      </c>
      <c r="AL141" s="328">
        <v>0</v>
      </c>
      <c r="AM141" s="326">
        <f>VLOOKUP($C141,$BI$187:$CM$654,28,FALSE)</f>
        <v>0</v>
      </c>
      <c r="AN141" s="324">
        <v>0</v>
      </c>
      <c r="AO141" s="329">
        <f>(W141*AL141)/1000</f>
        <v>0</v>
      </c>
      <c r="AP141" s="329">
        <f t="shared" ref="AP141:AP150" si="310">AO141*$BJ$594</f>
        <v>0</v>
      </c>
      <c r="AQ141" s="324">
        <f t="shared" ref="AQ141:AQ150" si="311">IF(AO141&gt;0,SQRT(($W141*$W141)+(AN141*AN141)+($V141*$V141)),0)</f>
        <v>0</v>
      </c>
      <c r="AR141" s="327">
        <f t="shared" ref="AR141:AR152" si="312">(AP141*AQ141)^2</f>
        <v>0</v>
      </c>
      <c r="AS141" s="330">
        <f>VLOOKUP($C141,$BI$187:$CM$654,3,FALSE)</f>
        <v>0</v>
      </c>
      <c r="AT141" s="326">
        <f>VLOOKUP($C141,$BI$187:$CM$654,4,FALSE)</f>
        <v>0</v>
      </c>
      <c r="AU141" s="324">
        <f>IF($Q141&gt;0,VLOOKUP($C141,$BI$187:$CM$654,6,FALSE),0)</f>
        <v>0</v>
      </c>
      <c r="AV141" s="329">
        <f t="shared" ref="AV141:AV150" si="313">($Q141*AS141)/1000</f>
        <v>0</v>
      </c>
      <c r="AW141" s="324">
        <f t="shared" ref="AW141:AW150" si="314">IF(AV141&gt;0,SQRT(($W141*$W141)+(AU141*AU141)+($V141*$V141)),0)</f>
        <v>0</v>
      </c>
      <c r="AX141" s="327">
        <f>(AV141*AW141)^2</f>
        <v>0</v>
      </c>
      <c r="AY141" s="330">
        <v>0</v>
      </c>
      <c r="AZ141" s="326">
        <v>0</v>
      </c>
      <c r="BA141" s="324">
        <v>0</v>
      </c>
      <c r="BB141" s="329">
        <f>($Q141*AY141)/1000</f>
        <v>0</v>
      </c>
      <c r="BC141" s="329">
        <f t="shared" ref="BC141:BC150" si="315">BB141*$BJ$595</f>
        <v>0</v>
      </c>
      <c r="BD141" s="324">
        <v>0</v>
      </c>
      <c r="BE141" s="327">
        <f t="shared" ref="BE141:BE152" si="316">(BC141*BD141)^2</f>
        <v>0</v>
      </c>
      <c r="BF141" s="172">
        <f t="shared" ref="BF141:BF150" si="317">AB141+AI141+AP141+AV141+BC141</f>
        <v>0</v>
      </c>
      <c r="BG141" s="331">
        <f t="shared" ref="BG141:BG150" si="318">IF(BF141&gt;0,SQRT(AD141+AK141+AR141+AX141+BE141)/BF141,0)</f>
        <v>0</v>
      </c>
      <c r="BH141" s="192">
        <f t="shared" si="294"/>
        <v>0</v>
      </c>
    </row>
    <row r="142" spans="1:134" x14ac:dyDescent="0.25">
      <c r="B142" s="332" t="s">
        <v>338</v>
      </c>
      <c r="C142" s="84"/>
      <c r="D142" s="153">
        <f t="shared" si="295"/>
        <v>0</v>
      </c>
      <c r="E142" s="86"/>
      <c r="F142" s="86"/>
      <c r="G142" s="86"/>
      <c r="H142" s="86"/>
      <c r="I142" s="86"/>
      <c r="J142" s="86"/>
      <c r="K142" s="86"/>
      <c r="L142" s="86"/>
      <c r="M142" s="86"/>
      <c r="N142" s="86"/>
      <c r="O142" s="86"/>
      <c r="P142" s="86"/>
      <c r="Q142" s="172">
        <f t="shared" si="296"/>
        <v>0</v>
      </c>
      <c r="R142" s="153">
        <f t="shared" si="297"/>
        <v>0</v>
      </c>
      <c r="S142" s="172">
        <f t="shared" si="298"/>
        <v>0</v>
      </c>
      <c r="T142" s="172">
        <f t="shared" si="299"/>
        <v>0</v>
      </c>
      <c r="U142" s="172">
        <f t="shared" si="300"/>
        <v>0</v>
      </c>
      <c r="V142" s="118"/>
      <c r="W142" s="324">
        <f t="shared" si="301"/>
        <v>0</v>
      </c>
      <c r="X142" s="325">
        <v>0</v>
      </c>
      <c r="Y142" s="326">
        <v>0</v>
      </c>
      <c r="Z142" s="324">
        <v>0</v>
      </c>
      <c r="AA142" s="327">
        <f t="shared" si="302"/>
        <v>0</v>
      </c>
      <c r="AB142" s="327">
        <f t="shared" si="303"/>
        <v>0</v>
      </c>
      <c r="AC142" s="324">
        <f t="shared" si="304"/>
        <v>0</v>
      </c>
      <c r="AD142" s="327">
        <f t="shared" si="305"/>
        <v>0</v>
      </c>
      <c r="AE142" s="328">
        <v>0</v>
      </c>
      <c r="AF142" s="326">
        <v>0</v>
      </c>
      <c r="AG142" s="324">
        <v>0</v>
      </c>
      <c r="AH142" s="329">
        <f t="shared" si="306"/>
        <v>0</v>
      </c>
      <c r="AI142" s="329">
        <f t="shared" si="307"/>
        <v>0</v>
      </c>
      <c r="AJ142" s="324">
        <f t="shared" si="308"/>
        <v>0</v>
      </c>
      <c r="AK142" s="327">
        <f t="shared" si="309"/>
        <v>0</v>
      </c>
      <c r="AL142" s="328">
        <v>0</v>
      </c>
      <c r="AM142" s="326">
        <v>0</v>
      </c>
      <c r="AN142" s="324">
        <v>0</v>
      </c>
      <c r="AO142" s="329">
        <f>(W142*AL142)/1000</f>
        <v>0</v>
      </c>
      <c r="AP142" s="329">
        <f t="shared" si="310"/>
        <v>0</v>
      </c>
      <c r="AQ142" s="324">
        <f t="shared" si="311"/>
        <v>0</v>
      </c>
      <c r="AR142" s="327">
        <f t="shared" si="312"/>
        <v>0</v>
      </c>
      <c r="AS142" s="330">
        <f>VLOOKUP($C142,$BI$187:$CM$654,3,FALSE)</f>
        <v>0</v>
      </c>
      <c r="AT142" s="326">
        <f>VLOOKUP($C142,$BI$187:$CM$654,4,FALSE)</f>
        <v>0</v>
      </c>
      <c r="AU142" s="324">
        <f>IF($Q142&gt;0,VLOOKUP($C142,$BI$187:$CM$654,6,FALSE),0)</f>
        <v>0</v>
      </c>
      <c r="AV142" s="329">
        <f t="shared" si="313"/>
        <v>0</v>
      </c>
      <c r="AW142" s="324">
        <f t="shared" si="314"/>
        <v>0</v>
      </c>
      <c r="AX142" s="327">
        <f t="shared" ref="AX142:AX152" si="319">(AV142*AW142)^2</f>
        <v>0</v>
      </c>
      <c r="AY142" s="330">
        <v>0</v>
      </c>
      <c r="AZ142" s="326">
        <v>0</v>
      </c>
      <c r="BA142" s="324">
        <v>0</v>
      </c>
      <c r="BB142" s="329">
        <f t="shared" ref="BB142:BB149" si="320">($Q142*AY142)/1000</f>
        <v>0</v>
      </c>
      <c r="BC142" s="329">
        <f t="shared" si="315"/>
        <v>0</v>
      </c>
      <c r="BD142" s="324">
        <v>0</v>
      </c>
      <c r="BE142" s="327">
        <f t="shared" si="316"/>
        <v>0</v>
      </c>
      <c r="BF142" s="172">
        <f t="shared" si="317"/>
        <v>0</v>
      </c>
      <c r="BG142" s="331">
        <f t="shared" si="318"/>
        <v>0</v>
      </c>
      <c r="BH142" s="192">
        <f t="shared" si="294"/>
        <v>0</v>
      </c>
    </row>
    <row r="143" spans="1:134" x14ac:dyDescent="0.25">
      <c r="B143" s="332"/>
      <c r="C143" s="84"/>
      <c r="D143" s="153">
        <f t="shared" si="295"/>
        <v>0</v>
      </c>
      <c r="E143" s="86"/>
      <c r="F143" s="86"/>
      <c r="G143" s="86"/>
      <c r="H143" s="86"/>
      <c r="I143" s="86"/>
      <c r="J143" s="86"/>
      <c r="K143" s="86"/>
      <c r="L143" s="86"/>
      <c r="M143" s="86"/>
      <c r="N143" s="86"/>
      <c r="O143" s="86"/>
      <c r="P143" s="86"/>
      <c r="Q143" s="172">
        <f t="shared" si="296"/>
        <v>0</v>
      </c>
      <c r="R143" s="153">
        <f t="shared" si="297"/>
        <v>0</v>
      </c>
      <c r="S143" s="172">
        <f t="shared" si="298"/>
        <v>0</v>
      </c>
      <c r="T143" s="172">
        <f t="shared" si="299"/>
        <v>0</v>
      </c>
      <c r="U143" s="172">
        <f t="shared" si="300"/>
        <v>0</v>
      </c>
      <c r="V143" s="118"/>
      <c r="W143" s="324">
        <f t="shared" si="301"/>
        <v>0</v>
      </c>
      <c r="X143" s="325">
        <v>0</v>
      </c>
      <c r="Y143" s="326">
        <v>0</v>
      </c>
      <c r="Z143" s="324">
        <v>0</v>
      </c>
      <c r="AA143" s="327">
        <f t="shared" si="302"/>
        <v>0</v>
      </c>
      <c r="AB143" s="327">
        <f t="shared" si="303"/>
        <v>0</v>
      </c>
      <c r="AC143" s="324">
        <f t="shared" si="304"/>
        <v>0</v>
      </c>
      <c r="AD143" s="327">
        <f t="shared" si="305"/>
        <v>0</v>
      </c>
      <c r="AE143" s="328">
        <v>0</v>
      </c>
      <c r="AF143" s="326">
        <v>0</v>
      </c>
      <c r="AG143" s="324">
        <v>0</v>
      </c>
      <c r="AH143" s="329">
        <f t="shared" si="306"/>
        <v>0</v>
      </c>
      <c r="AI143" s="329">
        <f t="shared" si="307"/>
        <v>0</v>
      </c>
      <c r="AJ143" s="324">
        <f t="shared" si="308"/>
        <v>0</v>
      </c>
      <c r="AK143" s="327">
        <f t="shared" si="309"/>
        <v>0</v>
      </c>
      <c r="AL143" s="328">
        <v>0</v>
      </c>
      <c r="AM143" s="326">
        <v>0</v>
      </c>
      <c r="AN143" s="324">
        <v>0</v>
      </c>
      <c r="AO143" s="329">
        <f>(W143*AL143)/1000</f>
        <v>0</v>
      </c>
      <c r="AP143" s="329">
        <f t="shared" si="310"/>
        <v>0</v>
      </c>
      <c r="AQ143" s="324">
        <f t="shared" si="311"/>
        <v>0</v>
      </c>
      <c r="AR143" s="327">
        <f t="shared" si="312"/>
        <v>0</v>
      </c>
      <c r="AS143" s="330">
        <f>VLOOKUP($C143,$BI$187:$CM$654,3,FALSE)</f>
        <v>0</v>
      </c>
      <c r="AT143" s="326">
        <f>VLOOKUP($C143,$BI$187:$CM$654,4,FALSE)</f>
        <v>0</v>
      </c>
      <c r="AU143" s="324">
        <f>IF($Q143&gt;0,VLOOKUP($C143,$BI$187:$CM$654,6,FALSE),0)</f>
        <v>0</v>
      </c>
      <c r="AV143" s="329">
        <f t="shared" si="313"/>
        <v>0</v>
      </c>
      <c r="AW143" s="324">
        <f t="shared" si="314"/>
        <v>0</v>
      </c>
      <c r="AX143" s="327">
        <f t="shared" si="319"/>
        <v>0</v>
      </c>
      <c r="AY143" s="330">
        <v>0</v>
      </c>
      <c r="AZ143" s="326">
        <v>0</v>
      </c>
      <c r="BA143" s="324">
        <v>0</v>
      </c>
      <c r="BB143" s="329">
        <f t="shared" si="320"/>
        <v>0</v>
      </c>
      <c r="BC143" s="329">
        <f t="shared" si="315"/>
        <v>0</v>
      </c>
      <c r="BD143" s="324">
        <v>0</v>
      </c>
      <c r="BE143" s="327">
        <f t="shared" si="316"/>
        <v>0</v>
      </c>
      <c r="BF143" s="172">
        <f t="shared" si="317"/>
        <v>0</v>
      </c>
      <c r="BG143" s="331">
        <f t="shared" si="318"/>
        <v>0</v>
      </c>
      <c r="BH143" s="192">
        <f t="shared" si="294"/>
        <v>0</v>
      </c>
    </row>
    <row r="144" spans="1:134" x14ac:dyDescent="0.25">
      <c r="B144" s="332"/>
      <c r="C144" s="84"/>
      <c r="D144" s="153">
        <f t="shared" si="295"/>
        <v>0</v>
      </c>
      <c r="E144" s="86"/>
      <c r="F144" s="86"/>
      <c r="G144" s="86"/>
      <c r="H144" s="86"/>
      <c r="I144" s="86"/>
      <c r="J144" s="86"/>
      <c r="K144" s="86"/>
      <c r="L144" s="86"/>
      <c r="M144" s="86"/>
      <c r="N144" s="86"/>
      <c r="O144" s="86"/>
      <c r="P144" s="86"/>
      <c r="Q144" s="172">
        <f t="shared" si="296"/>
        <v>0</v>
      </c>
      <c r="R144" s="153">
        <f t="shared" si="297"/>
        <v>0</v>
      </c>
      <c r="S144" s="172">
        <f t="shared" si="298"/>
        <v>0</v>
      </c>
      <c r="T144" s="172">
        <f t="shared" si="299"/>
        <v>0</v>
      </c>
      <c r="U144" s="172">
        <f t="shared" si="300"/>
        <v>0</v>
      </c>
      <c r="V144" s="118"/>
      <c r="W144" s="324">
        <f t="shared" si="301"/>
        <v>0</v>
      </c>
      <c r="X144" s="325">
        <v>0</v>
      </c>
      <c r="Y144" s="326">
        <v>0</v>
      </c>
      <c r="Z144" s="324">
        <v>0</v>
      </c>
      <c r="AA144" s="327">
        <f t="shared" si="302"/>
        <v>0</v>
      </c>
      <c r="AB144" s="327">
        <f t="shared" si="303"/>
        <v>0</v>
      </c>
      <c r="AC144" s="324">
        <f t="shared" si="304"/>
        <v>0</v>
      </c>
      <c r="AD144" s="327">
        <f t="shared" si="305"/>
        <v>0</v>
      </c>
      <c r="AE144" s="328">
        <v>0</v>
      </c>
      <c r="AF144" s="326">
        <v>0</v>
      </c>
      <c r="AG144" s="324">
        <v>0</v>
      </c>
      <c r="AH144" s="329">
        <f t="shared" si="306"/>
        <v>0</v>
      </c>
      <c r="AI144" s="329">
        <f t="shared" si="307"/>
        <v>0</v>
      </c>
      <c r="AJ144" s="324">
        <f t="shared" si="308"/>
        <v>0</v>
      </c>
      <c r="AK144" s="327">
        <f t="shared" si="309"/>
        <v>0</v>
      </c>
      <c r="AL144" s="328">
        <v>0</v>
      </c>
      <c r="AM144" s="326">
        <v>0</v>
      </c>
      <c r="AN144" s="324">
        <v>0</v>
      </c>
      <c r="AO144" s="329">
        <f>(W144*AL144)/1000</f>
        <v>0</v>
      </c>
      <c r="AP144" s="329">
        <f t="shared" si="310"/>
        <v>0</v>
      </c>
      <c r="AQ144" s="324">
        <f t="shared" si="311"/>
        <v>0</v>
      </c>
      <c r="AR144" s="327">
        <f t="shared" si="312"/>
        <v>0</v>
      </c>
      <c r="AS144" s="330">
        <f>VLOOKUP($C144,$BI$187:$CM$654,3,FALSE)</f>
        <v>0</v>
      </c>
      <c r="AT144" s="326">
        <f>VLOOKUP($C144,$BI$187:$CM$654,4,FALSE)</f>
        <v>0</v>
      </c>
      <c r="AU144" s="324">
        <f>IF($Q144&gt;0,VLOOKUP($C144,$BI$187:$CM$654,6,FALSE),0)</f>
        <v>0</v>
      </c>
      <c r="AV144" s="329">
        <f t="shared" si="313"/>
        <v>0</v>
      </c>
      <c r="AW144" s="324">
        <f t="shared" si="314"/>
        <v>0</v>
      </c>
      <c r="AX144" s="327">
        <f t="shared" si="319"/>
        <v>0</v>
      </c>
      <c r="AY144" s="330">
        <v>0</v>
      </c>
      <c r="AZ144" s="326">
        <v>0</v>
      </c>
      <c r="BA144" s="324">
        <v>0</v>
      </c>
      <c r="BB144" s="329">
        <f t="shared" si="320"/>
        <v>0</v>
      </c>
      <c r="BC144" s="329">
        <f t="shared" si="315"/>
        <v>0</v>
      </c>
      <c r="BD144" s="324">
        <v>0</v>
      </c>
      <c r="BE144" s="327">
        <f t="shared" si="316"/>
        <v>0</v>
      </c>
      <c r="BF144" s="172">
        <f t="shared" si="317"/>
        <v>0</v>
      </c>
      <c r="BG144" s="331">
        <f t="shared" si="318"/>
        <v>0</v>
      </c>
      <c r="BH144" s="192">
        <f t="shared" si="294"/>
        <v>0</v>
      </c>
    </row>
    <row r="145" spans="1:134" x14ac:dyDescent="0.25">
      <c r="B145" s="894" t="s">
        <v>339</v>
      </c>
      <c r="C145" s="84"/>
      <c r="D145" s="153">
        <f t="shared" si="295"/>
        <v>0</v>
      </c>
      <c r="E145" s="86"/>
      <c r="F145" s="86"/>
      <c r="G145" s="86"/>
      <c r="H145" s="86"/>
      <c r="I145" s="86"/>
      <c r="J145" s="86"/>
      <c r="K145" s="86"/>
      <c r="L145" s="88"/>
      <c r="M145" s="88"/>
      <c r="N145" s="88"/>
      <c r="O145" s="88"/>
      <c r="P145" s="88"/>
      <c r="Q145" s="172">
        <f t="shared" si="296"/>
        <v>0</v>
      </c>
      <c r="R145" s="153">
        <f t="shared" si="297"/>
        <v>0</v>
      </c>
      <c r="S145" s="172">
        <f t="shared" si="298"/>
        <v>0</v>
      </c>
      <c r="T145" s="172">
        <f t="shared" si="299"/>
        <v>0</v>
      </c>
      <c r="U145" s="172">
        <f t="shared" si="300"/>
        <v>0</v>
      </c>
      <c r="V145" s="118"/>
      <c r="W145" s="324">
        <f t="shared" si="301"/>
        <v>0</v>
      </c>
      <c r="X145" s="325">
        <f>VLOOKUP($C145,$BI$187:$CM$654,3,FALSE)</f>
        <v>0</v>
      </c>
      <c r="Y145" s="326">
        <f>VLOOKUP($C145,$BI$187:$CM$654,4,FALSE)</f>
        <v>0</v>
      </c>
      <c r="Z145" s="324">
        <f>IF($Q145&gt;0,VLOOKUP($C145,$BI$187:$CM$654,6,FALSE),0)</f>
        <v>0</v>
      </c>
      <c r="AA145" s="327">
        <f t="shared" si="302"/>
        <v>0</v>
      </c>
      <c r="AB145" s="327">
        <f t="shared" si="303"/>
        <v>0</v>
      </c>
      <c r="AC145" s="324">
        <f t="shared" si="304"/>
        <v>0</v>
      </c>
      <c r="AD145" s="327">
        <f t="shared" si="305"/>
        <v>0</v>
      </c>
      <c r="AE145" s="328">
        <v>0</v>
      </c>
      <c r="AF145" s="326">
        <v>0</v>
      </c>
      <c r="AG145" s="324">
        <v>0</v>
      </c>
      <c r="AH145" s="329">
        <f t="shared" si="306"/>
        <v>0</v>
      </c>
      <c r="AI145" s="329">
        <f t="shared" si="307"/>
        <v>0</v>
      </c>
      <c r="AJ145" s="324">
        <f t="shared" si="308"/>
        <v>0</v>
      </c>
      <c r="AK145" s="327">
        <f t="shared" si="309"/>
        <v>0</v>
      </c>
      <c r="AL145" s="328">
        <v>0</v>
      </c>
      <c r="AM145" s="326">
        <v>0</v>
      </c>
      <c r="AN145" s="324">
        <v>0</v>
      </c>
      <c r="AO145" s="329">
        <f>($Q145*AL145)/1000</f>
        <v>0</v>
      </c>
      <c r="AP145" s="329">
        <f t="shared" si="310"/>
        <v>0</v>
      </c>
      <c r="AQ145" s="324">
        <f t="shared" si="311"/>
        <v>0</v>
      </c>
      <c r="AR145" s="327">
        <f t="shared" si="312"/>
        <v>0</v>
      </c>
      <c r="AS145" s="330">
        <v>0</v>
      </c>
      <c r="AT145" s="326">
        <v>0</v>
      </c>
      <c r="AU145" s="324">
        <v>0</v>
      </c>
      <c r="AV145" s="329">
        <f t="shared" si="313"/>
        <v>0</v>
      </c>
      <c r="AW145" s="324">
        <f t="shared" si="314"/>
        <v>0</v>
      </c>
      <c r="AX145" s="327">
        <f t="shared" si="319"/>
        <v>0</v>
      </c>
      <c r="AY145" s="330">
        <v>0</v>
      </c>
      <c r="AZ145" s="326">
        <v>0</v>
      </c>
      <c r="BA145" s="324">
        <v>0</v>
      </c>
      <c r="BB145" s="329">
        <f t="shared" si="320"/>
        <v>0</v>
      </c>
      <c r="BC145" s="329">
        <f t="shared" si="315"/>
        <v>0</v>
      </c>
      <c r="BD145" s="324">
        <f>IF(BB145&gt;0,SQRT(($W145*$W145)+(BA145*BA145)+($V145*$V145)),0)</f>
        <v>0</v>
      </c>
      <c r="BE145" s="327">
        <f t="shared" si="316"/>
        <v>0</v>
      </c>
      <c r="BF145" s="172">
        <f t="shared" si="317"/>
        <v>0</v>
      </c>
      <c r="BG145" s="331">
        <f t="shared" si="318"/>
        <v>0</v>
      </c>
      <c r="BH145" s="192">
        <f t="shared" si="294"/>
        <v>0</v>
      </c>
    </row>
    <row r="146" spans="1:134" x14ac:dyDescent="0.25">
      <c r="B146" s="895"/>
      <c r="C146" s="84"/>
      <c r="D146" s="153">
        <f t="shared" si="295"/>
        <v>0</v>
      </c>
      <c r="E146" s="86"/>
      <c r="F146" s="86"/>
      <c r="G146" s="86"/>
      <c r="H146" s="86"/>
      <c r="I146" s="86"/>
      <c r="J146" s="86"/>
      <c r="K146" s="86"/>
      <c r="L146" s="88"/>
      <c r="M146" s="88"/>
      <c r="N146" s="88"/>
      <c r="O146" s="88"/>
      <c r="P146" s="88"/>
      <c r="Q146" s="172">
        <f t="shared" si="296"/>
        <v>0</v>
      </c>
      <c r="R146" s="153">
        <f t="shared" si="297"/>
        <v>0</v>
      </c>
      <c r="S146" s="172">
        <f t="shared" si="298"/>
        <v>0</v>
      </c>
      <c r="T146" s="172">
        <f t="shared" si="299"/>
        <v>0</v>
      </c>
      <c r="U146" s="172">
        <f t="shared" si="300"/>
        <v>0</v>
      </c>
      <c r="V146" s="118"/>
      <c r="W146" s="324">
        <f t="shared" si="301"/>
        <v>0</v>
      </c>
      <c r="X146" s="325">
        <v>0</v>
      </c>
      <c r="Y146" s="326">
        <v>0</v>
      </c>
      <c r="Z146" s="324">
        <v>0</v>
      </c>
      <c r="AA146" s="327">
        <f t="shared" si="302"/>
        <v>0</v>
      </c>
      <c r="AB146" s="327">
        <f t="shared" si="303"/>
        <v>0</v>
      </c>
      <c r="AC146" s="324">
        <f t="shared" si="304"/>
        <v>0</v>
      </c>
      <c r="AD146" s="327">
        <f t="shared" si="305"/>
        <v>0</v>
      </c>
      <c r="AE146" s="328">
        <v>0</v>
      </c>
      <c r="AF146" s="326">
        <v>0</v>
      </c>
      <c r="AG146" s="324">
        <v>0</v>
      </c>
      <c r="AH146" s="329">
        <f t="shared" si="306"/>
        <v>0</v>
      </c>
      <c r="AI146" s="329">
        <f t="shared" si="307"/>
        <v>0</v>
      </c>
      <c r="AJ146" s="324">
        <f t="shared" si="308"/>
        <v>0</v>
      </c>
      <c r="AK146" s="327">
        <f t="shared" si="309"/>
        <v>0</v>
      </c>
      <c r="AL146" s="328">
        <v>0</v>
      </c>
      <c r="AM146" s="326">
        <v>0</v>
      </c>
      <c r="AN146" s="324">
        <v>0</v>
      </c>
      <c r="AO146" s="329">
        <f>(W146*AL146)/1000</f>
        <v>0</v>
      </c>
      <c r="AP146" s="329">
        <f t="shared" si="310"/>
        <v>0</v>
      </c>
      <c r="AQ146" s="324">
        <f t="shared" si="311"/>
        <v>0</v>
      </c>
      <c r="AR146" s="327">
        <f t="shared" si="312"/>
        <v>0</v>
      </c>
      <c r="AS146" s="330">
        <f>VLOOKUP($C146,$BI$187:$CM$654,3,FALSE)</f>
        <v>0</v>
      </c>
      <c r="AT146" s="326">
        <f>VLOOKUP($C146,$BI$187:$CM$654,4,FALSE)</f>
        <v>0</v>
      </c>
      <c r="AU146" s="324">
        <f>IF($Q146&gt;0,VLOOKUP($C146,$BI$187:$CM$654,6,FALSE),0)</f>
        <v>0</v>
      </c>
      <c r="AV146" s="329">
        <f t="shared" si="313"/>
        <v>0</v>
      </c>
      <c r="AW146" s="324">
        <f t="shared" si="314"/>
        <v>0</v>
      </c>
      <c r="AX146" s="327">
        <f t="shared" si="319"/>
        <v>0</v>
      </c>
      <c r="AY146" s="330">
        <v>0</v>
      </c>
      <c r="AZ146" s="326">
        <v>0</v>
      </c>
      <c r="BA146" s="324">
        <v>0</v>
      </c>
      <c r="BB146" s="329">
        <f t="shared" si="320"/>
        <v>0</v>
      </c>
      <c r="BC146" s="329">
        <f t="shared" si="315"/>
        <v>0</v>
      </c>
      <c r="BD146" s="324">
        <v>0</v>
      </c>
      <c r="BE146" s="327">
        <f t="shared" si="316"/>
        <v>0</v>
      </c>
      <c r="BF146" s="172">
        <f t="shared" si="317"/>
        <v>0</v>
      </c>
      <c r="BG146" s="331">
        <f t="shared" si="318"/>
        <v>0</v>
      </c>
      <c r="BH146" s="192">
        <f t="shared" si="294"/>
        <v>0</v>
      </c>
    </row>
    <row r="147" spans="1:134" x14ac:dyDescent="0.25">
      <c r="B147" s="894" t="s">
        <v>330</v>
      </c>
      <c r="C147" s="84"/>
      <c r="D147" s="153">
        <f t="shared" si="295"/>
        <v>0</v>
      </c>
      <c r="E147" s="86"/>
      <c r="F147" s="86"/>
      <c r="G147" s="86"/>
      <c r="H147" s="86"/>
      <c r="I147" s="86"/>
      <c r="J147" s="86"/>
      <c r="K147" s="86"/>
      <c r="L147" s="88"/>
      <c r="M147" s="88"/>
      <c r="N147" s="88"/>
      <c r="O147" s="88"/>
      <c r="P147" s="88"/>
      <c r="Q147" s="172">
        <f t="shared" si="296"/>
        <v>0</v>
      </c>
      <c r="R147" s="153">
        <f t="shared" si="297"/>
        <v>0</v>
      </c>
      <c r="S147" s="172">
        <f t="shared" si="298"/>
        <v>0</v>
      </c>
      <c r="T147" s="172">
        <f t="shared" si="299"/>
        <v>0</v>
      </c>
      <c r="U147" s="172">
        <f t="shared" si="300"/>
        <v>0</v>
      </c>
      <c r="V147" s="118"/>
      <c r="W147" s="324">
        <f t="shared" si="301"/>
        <v>0</v>
      </c>
      <c r="X147" s="325">
        <f>VLOOKUP($C147,$BI$187:$CM$654,3,FALSE)</f>
        <v>0</v>
      </c>
      <c r="Y147" s="326">
        <f>VLOOKUP($C147,$BI$187:$CM$654,4,FALSE)</f>
        <v>0</v>
      </c>
      <c r="Z147" s="324">
        <f>IF($Q147&gt;0,VLOOKUP($C147,$BI$187:$CM$654,6,FALSE),0)</f>
        <v>0</v>
      </c>
      <c r="AA147" s="327">
        <f t="shared" si="302"/>
        <v>0</v>
      </c>
      <c r="AB147" s="327">
        <f t="shared" si="303"/>
        <v>0</v>
      </c>
      <c r="AC147" s="324">
        <f t="shared" si="304"/>
        <v>0</v>
      </c>
      <c r="AD147" s="327">
        <f t="shared" si="305"/>
        <v>0</v>
      </c>
      <c r="AE147" s="328">
        <v>0</v>
      </c>
      <c r="AF147" s="326">
        <v>0</v>
      </c>
      <c r="AG147" s="324">
        <v>0</v>
      </c>
      <c r="AH147" s="329">
        <f t="shared" si="306"/>
        <v>0</v>
      </c>
      <c r="AI147" s="329">
        <f t="shared" si="307"/>
        <v>0</v>
      </c>
      <c r="AJ147" s="324">
        <f t="shared" si="308"/>
        <v>0</v>
      </c>
      <c r="AK147" s="327">
        <f t="shared" si="309"/>
        <v>0</v>
      </c>
      <c r="AL147" s="328">
        <v>0</v>
      </c>
      <c r="AM147" s="326">
        <v>0</v>
      </c>
      <c r="AN147" s="324">
        <v>0</v>
      </c>
      <c r="AO147" s="329">
        <f>($Q147*AL147)/1000</f>
        <v>0</v>
      </c>
      <c r="AP147" s="329">
        <f t="shared" si="310"/>
        <v>0</v>
      </c>
      <c r="AQ147" s="324">
        <f t="shared" si="311"/>
        <v>0</v>
      </c>
      <c r="AR147" s="327">
        <f t="shared" si="312"/>
        <v>0</v>
      </c>
      <c r="AS147" s="330">
        <v>0</v>
      </c>
      <c r="AT147" s="326">
        <v>0</v>
      </c>
      <c r="AU147" s="324">
        <v>0</v>
      </c>
      <c r="AV147" s="329">
        <f t="shared" si="313"/>
        <v>0</v>
      </c>
      <c r="AW147" s="324">
        <f t="shared" si="314"/>
        <v>0</v>
      </c>
      <c r="AX147" s="327">
        <f t="shared" si="319"/>
        <v>0</v>
      </c>
      <c r="AY147" s="330">
        <v>0</v>
      </c>
      <c r="AZ147" s="326">
        <v>0</v>
      </c>
      <c r="BA147" s="324">
        <v>0</v>
      </c>
      <c r="BB147" s="329">
        <f t="shared" si="320"/>
        <v>0</v>
      </c>
      <c r="BC147" s="329">
        <f t="shared" si="315"/>
        <v>0</v>
      </c>
      <c r="BD147" s="324">
        <f>IF(BB147&gt;0,SQRT(($W147*$W147)+(BA147*BA147)+($V147*$V147)),0)</f>
        <v>0</v>
      </c>
      <c r="BE147" s="327">
        <f t="shared" si="316"/>
        <v>0</v>
      </c>
      <c r="BF147" s="172">
        <f t="shared" si="317"/>
        <v>0</v>
      </c>
      <c r="BG147" s="331">
        <f t="shared" si="318"/>
        <v>0</v>
      </c>
      <c r="BH147" s="192">
        <f t="shared" si="294"/>
        <v>0</v>
      </c>
    </row>
    <row r="148" spans="1:134" x14ac:dyDescent="0.25">
      <c r="B148" s="895"/>
      <c r="C148" s="84"/>
      <c r="D148" s="153">
        <f t="shared" si="295"/>
        <v>0</v>
      </c>
      <c r="E148" s="86"/>
      <c r="F148" s="86"/>
      <c r="G148" s="86"/>
      <c r="H148" s="86"/>
      <c r="I148" s="86"/>
      <c r="J148" s="86"/>
      <c r="K148" s="88"/>
      <c r="L148" s="88"/>
      <c r="M148" s="88"/>
      <c r="N148" s="88"/>
      <c r="O148" s="88"/>
      <c r="P148" s="88"/>
      <c r="Q148" s="172">
        <f t="shared" si="296"/>
        <v>0</v>
      </c>
      <c r="R148" s="153">
        <f t="shared" si="297"/>
        <v>0</v>
      </c>
      <c r="S148" s="172">
        <f t="shared" si="298"/>
        <v>0</v>
      </c>
      <c r="T148" s="172">
        <f t="shared" si="299"/>
        <v>0</v>
      </c>
      <c r="U148" s="172">
        <f t="shared" si="300"/>
        <v>0</v>
      </c>
      <c r="V148" s="118"/>
      <c r="W148" s="324">
        <f t="shared" si="301"/>
        <v>0</v>
      </c>
      <c r="X148" s="325">
        <f>VLOOKUP($C148,$BI$187:$CM$654,3,FALSE)</f>
        <v>0</v>
      </c>
      <c r="Y148" s="326">
        <f>VLOOKUP($C148,$BI$187:$CM$654,4,FALSE)</f>
        <v>0</v>
      </c>
      <c r="Z148" s="324">
        <f>IF($Q148&gt;0,VLOOKUP($C148,$BI$187:$CM$654,6,FALSE),0)</f>
        <v>0</v>
      </c>
      <c r="AA148" s="327">
        <f t="shared" si="302"/>
        <v>0</v>
      </c>
      <c r="AB148" s="327">
        <f t="shared" si="303"/>
        <v>0</v>
      </c>
      <c r="AC148" s="324">
        <f t="shared" si="304"/>
        <v>0</v>
      </c>
      <c r="AD148" s="327">
        <f t="shared" si="305"/>
        <v>0</v>
      </c>
      <c r="AE148" s="328">
        <v>0</v>
      </c>
      <c r="AF148" s="326">
        <v>0</v>
      </c>
      <c r="AG148" s="324">
        <v>0</v>
      </c>
      <c r="AH148" s="329">
        <f t="shared" si="306"/>
        <v>0</v>
      </c>
      <c r="AI148" s="329">
        <f t="shared" si="307"/>
        <v>0</v>
      </c>
      <c r="AJ148" s="324">
        <f t="shared" si="308"/>
        <v>0</v>
      </c>
      <c r="AK148" s="327">
        <f t="shared" si="309"/>
        <v>0</v>
      </c>
      <c r="AL148" s="328">
        <v>0</v>
      </c>
      <c r="AM148" s="326">
        <v>0</v>
      </c>
      <c r="AN148" s="324">
        <v>0</v>
      </c>
      <c r="AO148" s="329">
        <f>($Q148*AL148)/1000</f>
        <v>0</v>
      </c>
      <c r="AP148" s="329">
        <f t="shared" si="310"/>
        <v>0</v>
      </c>
      <c r="AQ148" s="324">
        <f t="shared" si="311"/>
        <v>0</v>
      </c>
      <c r="AR148" s="327">
        <f t="shared" si="312"/>
        <v>0</v>
      </c>
      <c r="AS148" s="330">
        <v>0</v>
      </c>
      <c r="AT148" s="326">
        <v>0</v>
      </c>
      <c r="AU148" s="324">
        <v>0</v>
      </c>
      <c r="AV148" s="329">
        <f t="shared" si="313"/>
        <v>0</v>
      </c>
      <c r="AW148" s="324">
        <f t="shared" si="314"/>
        <v>0</v>
      </c>
      <c r="AX148" s="327">
        <f t="shared" si="319"/>
        <v>0</v>
      </c>
      <c r="AY148" s="330">
        <v>0</v>
      </c>
      <c r="AZ148" s="326">
        <v>0</v>
      </c>
      <c r="BA148" s="324">
        <v>0</v>
      </c>
      <c r="BB148" s="329">
        <f t="shared" si="320"/>
        <v>0</v>
      </c>
      <c r="BC148" s="329">
        <f t="shared" si="315"/>
        <v>0</v>
      </c>
      <c r="BD148" s="324">
        <f>IF(BB148&gt;0,SQRT(($W148*$W148)+(BA148*BA148)+($V148*$V148)),0)</f>
        <v>0</v>
      </c>
      <c r="BE148" s="327">
        <f t="shared" si="316"/>
        <v>0</v>
      </c>
      <c r="BF148" s="172">
        <f t="shared" si="317"/>
        <v>0</v>
      </c>
      <c r="BG148" s="331">
        <f t="shared" si="318"/>
        <v>0</v>
      </c>
      <c r="BH148" s="192">
        <f t="shared" si="294"/>
        <v>0</v>
      </c>
    </row>
    <row r="149" spans="1:134" x14ac:dyDescent="0.25">
      <c r="B149" s="355" t="s">
        <v>362</v>
      </c>
      <c r="C149" s="84"/>
      <c r="D149" s="153">
        <f t="shared" si="295"/>
        <v>0</v>
      </c>
      <c r="E149" s="86"/>
      <c r="F149" s="86"/>
      <c r="G149" s="86"/>
      <c r="H149" s="86"/>
      <c r="I149" s="86"/>
      <c r="J149" s="86"/>
      <c r="K149" s="88"/>
      <c r="L149" s="88"/>
      <c r="M149" s="88"/>
      <c r="N149" s="88"/>
      <c r="O149" s="88"/>
      <c r="P149" s="88"/>
      <c r="Q149" s="172">
        <f t="shared" si="296"/>
        <v>0</v>
      </c>
      <c r="R149" s="153">
        <f t="shared" si="297"/>
        <v>0</v>
      </c>
      <c r="S149" s="172">
        <f t="shared" si="298"/>
        <v>0</v>
      </c>
      <c r="T149" s="172">
        <f t="shared" si="299"/>
        <v>0</v>
      </c>
      <c r="U149" s="172">
        <f t="shared" si="300"/>
        <v>0</v>
      </c>
      <c r="V149" s="118"/>
      <c r="W149" s="324">
        <f t="shared" si="301"/>
        <v>0</v>
      </c>
      <c r="X149" s="325">
        <f>VLOOKUP($C149,$BI$187:$CM$654,3,FALSE)</f>
        <v>0</v>
      </c>
      <c r="Y149" s="326">
        <f>VLOOKUP($C149,$BI$187:$CM$654,4,FALSE)</f>
        <v>0</v>
      </c>
      <c r="Z149" s="324">
        <f>IF($Q149&gt;0,VLOOKUP($C149,$BI$187:$CM$654,6,FALSE),0)</f>
        <v>0</v>
      </c>
      <c r="AA149" s="327">
        <f t="shared" si="302"/>
        <v>0</v>
      </c>
      <c r="AB149" s="327">
        <f t="shared" si="303"/>
        <v>0</v>
      </c>
      <c r="AC149" s="324">
        <f t="shared" si="304"/>
        <v>0</v>
      </c>
      <c r="AD149" s="327">
        <f t="shared" si="305"/>
        <v>0</v>
      </c>
      <c r="AE149" s="328">
        <v>0</v>
      </c>
      <c r="AF149" s="326">
        <v>0</v>
      </c>
      <c r="AG149" s="324">
        <v>0</v>
      </c>
      <c r="AH149" s="329">
        <f t="shared" si="306"/>
        <v>0</v>
      </c>
      <c r="AI149" s="329">
        <f t="shared" si="307"/>
        <v>0</v>
      </c>
      <c r="AJ149" s="324">
        <f t="shared" si="308"/>
        <v>0</v>
      </c>
      <c r="AK149" s="327">
        <f t="shared" si="309"/>
        <v>0</v>
      </c>
      <c r="AL149" s="328">
        <v>0</v>
      </c>
      <c r="AM149" s="326">
        <v>0</v>
      </c>
      <c r="AN149" s="324">
        <v>0</v>
      </c>
      <c r="AO149" s="329">
        <f>($Q149*AL149)/1000</f>
        <v>0</v>
      </c>
      <c r="AP149" s="329">
        <f t="shared" si="310"/>
        <v>0</v>
      </c>
      <c r="AQ149" s="324">
        <f t="shared" si="311"/>
        <v>0</v>
      </c>
      <c r="AR149" s="327">
        <f t="shared" si="312"/>
        <v>0</v>
      </c>
      <c r="AS149" s="330">
        <v>0</v>
      </c>
      <c r="AT149" s="326">
        <v>0</v>
      </c>
      <c r="AU149" s="324">
        <v>0</v>
      </c>
      <c r="AV149" s="329">
        <f t="shared" si="313"/>
        <v>0</v>
      </c>
      <c r="AW149" s="324">
        <f t="shared" si="314"/>
        <v>0</v>
      </c>
      <c r="AX149" s="327">
        <f t="shared" si="319"/>
        <v>0</v>
      </c>
      <c r="AY149" s="330">
        <v>0</v>
      </c>
      <c r="AZ149" s="326">
        <v>0</v>
      </c>
      <c r="BA149" s="324">
        <v>0</v>
      </c>
      <c r="BB149" s="329">
        <f t="shared" si="320"/>
        <v>0</v>
      </c>
      <c r="BC149" s="329">
        <f t="shared" si="315"/>
        <v>0</v>
      </c>
      <c r="BD149" s="324">
        <f>IF(BB149&gt;0,SQRT(($W149*$W149)+(BA149*BA149)+($V149*$V149)),0)</f>
        <v>0</v>
      </c>
      <c r="BE149" s="327">
        <f t="shared" si="316"/>
        <v>0</v>
      </c>
      <c r="BF149" s="172">
        <f t="shared" si="317"/>
        <v>0</v>
      </c>
      <c r="BG149" s="331">
        <f t="shared" si="318"/>
        <v>0</v>
      </c>
      <c r="BH149" s="192">
        <f t="shared" si="294"/>
        <v>0</v>
      </c>
    </row>
    <row r="150" spans="1:134" x14ac:dyDescent="0.25">
      <c r="B150" s="355" t="s">
        <v>342</v>
      </c>
      <c r="C150" s="84"/>
      <c r="D150" s="153">
        <f t="shared" si="295"/>
        <v>0</v>
      </c>
      <c r="E150" s="86"/>
      <c r="F150" s="86"/>
      <c r="G150" s="86"/>
      <c r="H150" s="86"/>
      <c r="I150" s="86"/>
      <c r="J150" s="86"/>
      <c r="K150" s="86"/>
      <c r="L150" s="86"/>
      <c r="M150" s="86"/>
      <c r="N150" s="86"/>
      <c r="O150" s="86"/>
      <c r="P150" s="86"/>
      <c r="Q150" s="172">
        <f t="shared" si="296"/>
        <v>0</v>
      </c>
      <c r="R150" s="153">
        <f t="shared" si="297"/>
        <v>0</v>
      </c>
      <c r="S150" s="172">
        <f t="shared" si="298"/>
        <v>0</v>
      </c>
      <c r="T150" s="172">
        <f t="shared" si="299"/>
        <v>0</v>
      </c>
      <c r="U150" s="172">
        <f t="shared" si="300"/>
        <v>0</v>
      </c>
      <c r="V150" s="118"/>
      <c r="W150" s="324">
        <f t="shared" si="301"/>
        <v>0</v>
      </c>
      <c r="X150" s="325">
        <v>0</v>
      </c>
      <c r="Y150" s="326">
        <v>0</v>
      </c>
      <c r="Z150" s="324">
        <v>0</v>
      </c>
      <c r="AA150" s="327">
        <f t="shared" si="302"/>
        <v>0</v>
      </c>
      <c r="AB150" s="327">
        <f t="shared" si="303"/>
        <v>0</v>
      </c>
      <c r="AC150" s="324">
        <f>IF(AA150&gt;0,SQRT(($W150*$W150)+(BA150*BA150)+($V150*$V150)),0)</f>
        <v>0</v>
      </c>
      <c r="AD150" s="327">
        <f t="shared" si="305"/>
        <v>0</v>
      </c>
      <c r="AE150" s="328">
        <v>0</v>
      </c>
      <c r="AF150" s="326">
        <v>0</v>
      </c>
      <c r="AG150" s="324">
        <v>0</v>
      </c>
      <c r="AH150" s="329">
        <f t="shared" si="306"/>
        <v>0</v>
      </c>
      <c r="AI150" s="329">
        <f t="shared" si="307"/>
        <v>0</v>
      </c>
      <c r="AJ150" s="324">
        <f t="shared" si="308"/>
        <v>0</v>
      </c>
      <c r="AK150" s="327">
        <f t="shared" si="309"/>
        <v>0</v>
      </c>
      <c r="AL150" s="328">
        <v>0</v>
      </c>
      <c r="AM150" s="326">
        <v>0</v>
      </c>
      <c r="AN150" s="324">
        <v>0</v>
      </c>
      <c r="AO150" s="329">
        <f>($Q150*AL150)/1000</f>
        <v>0</v>
      </c>
      <c r="AP150" s="329">
        <f t="shared" si="310"/>
        <v>0</v>
      </c>
      <c r="AQ150" s="324">
        <f t="shared" si="311"/>
        <v>0</v>
      </c>
      <c r="AR150" s="327">
        <f t="shared" si="312"/>
        <v>0</v>
      </c>
      <c r="AS150" s="330">
        <v>0</v>
      </c>
      <c r="AT150" s="326">
        <v>0</v>
      </c>
      <c r="AU150" s="324">
        <v>0</v>
      </c>
      <c r="AV150" s="329">
        <f t="shared" si="313"/>
        <v>0</v>
      </c>
      <c r="AW150" s="324">
        <f t="shared" si="314"/>
        <v>0</v>
      </c>
      <c r="AX150" s="327">
        <f t="shared" si="319"/>
        <v>0</v>
      </c>
      <c r="AY150" s="325">
        <f>VLOOKUP($C150,$BI$187:$CM$654,3,FALSE)/BJ595</f>
        <v>0</v>
      </c>
      <c r="AZ150" s="326">
        <f>VLOOKUP($C150,$BI$187:$CM$654,4,FALSE)</f>
        <v>0</v>
      </c>
      <c r="BA150" s="324">
        <f>IF($Q150&gt;0,VLOOKUP($C150,$BI$187:$CM$654,6,FALSE),0)</f>
        <v>0</v>
      </c>
      <c r="BB150" s="329">
        <f>($Q150*AY150)/1000</f>
        <v>0</v>
      </c>
      <c r="BC150" s="329">
        <f t="shared" si="315"/>
        <v>0</v>
      </c>
      <c r="BD150" s="324">
        <f>IF(BB150&gt;0,SQRT(($W150*$W150)+(BA150*BA150)+($V150*$V150)),0)</f>
        <v>0</v>
      </c>
      <c r="BE150" s="327">
        <f t="shared" si="316"/>
        <v>0</v>
      </c>
      <c r="BF150" s="172">
        <f t="shared" si="317"/>
        <v>0</v>
      </c>
      <c r="BG150" s="331">
        <f t="shared" si="318"/>
        <v>0</v>
      </c>
      <c r="BH150" s="192">
        <f t="shared" si="294"/>
        <v>0</v>
      </c>
    </row>
    <row r="151" spans="1:134" x14ac:dyDescent="0.25">
      <c r="B151" s="334" t="s">
        <v>332</v>
      </c>
      <c r="C151" s="483"/>
      <c r="D151" s="154"/>
      <c r="E151" s="483"/>
      <c r="F151" s="483"/>
      <c r="G151" s="483"/>
      <c r="H151" s="483"/>
      <c r="I151" s="483"/>
      <c r="J151" s="483"/>
      <c r="K151" s="483"/>
      <c r="L151" s="483"/>
      <c r="M151" s="483"/>
      <c r="N151" s="483"/>
      <c r="O151" s="483"/>
      <c r="P151" s="483"/>
      <c r="Q151" s="154"/>
      <c r="R151" s="154"/>
      <c r="S151" s="154"/>
      <c r="T151" s="154"/>
      <c r="U151" s="154"/>
      <c r="V151" s="483"/>
      <c r="W151" s="154"/>
      <c r="X151" s="154"/>
      <c r="Y151" s="154"/>
      <c r="Z151" s="154"/>
      <c r="AA151" s="336"/>
      <c r="AB151" s="337">
        <f>SUM(AB141:AB150)</f>
        <v>0</v>
      </c>
      <c r="AC151" s="338">
        <f>IF(AB151&gt;0,SQRT(SUM(AD141:AD150))/AB151,0)</f>
        <v>0</v>
      </c>
      <c r="AD151" s="337">
        <f t="shared" si="305"/>
        <v>0</v>
      </c>
      <c r="AE151" s="339"/>
      <c r="AF151" s="154"/>
      <c r="AG151" s="154"/>
      <c r="AH151" s="340"/>
      <c r="AI151" s="337">
        <f>SUM(AI141:AI150)</f>
        <v>0</v>
      </c>
      <c r="AJ151" s="338">
        <f>IF(AI151&gt;0,SQRT(SUM(AK141:AK150))/AI151,0)</f>
        <v>0</v>
      </c>
      <c r="AK151" s="337">
        <f t="shared" si="309"/>
        <v>0</v>
      </c>
      <c r="AL151" s="154"/>
      <c r="AM151" s="154"/>
      <c r="AN151" s="154"/>
      <c r="AO151" s="154"/>
      <c r="AP151" s="337">
        <f>SUM(AP141:AP150)</f>
        <v>0</v>
      </c>
      <c r="AQ151" s="338">
        <f>IF(AP151&gt;0,SQRT(SUM(AR141:AR150))/AP151,0)</f>
        <v>0</v>
      </c>
      <c r="AR151" s="337">
        <f t="shared" si="312"/>
        <v>0</v>
      </c>
      <c r="AS151" s="154"/>
      <c r="AT151" s="154"/>
      <c r="AU151" s="154"/>
      <c r="AV151" s="337">
        <f>SUM(AV141:AV150)</f>
        <v>0</v>
      </c>
      <c r="AW151" s="338">
        <f>IF(AV151&gt;0,SQRT(SUM(AX141:AX150))/AV151,0)</f>
        <v>0</v>
      </c>
      <c r="AX151" s="337">
        <f t="shared" si="319"/>
        <v>0</v>
      </c>
      <c r="AY151" s="154"/>
      <c r="AZ151" s="154"/>
      <c r="BA151" s="341"/>
      <c r="BB151" s="342"/>
      <c r="BC151" s="337">
        <f>SUM(BC141:BC150)</f>
        <v>0</v>
      </c>
      <c r="BD151" s="338">
        <f>IF(BC151&gt;0,SQRT(SUM(BE141:BE150))/BC151,0)</f>
        <v>0</v>
      </c>
      <c r="BE151" s="337">
        <f t="shared" si="316"/>
        <v>0</v>
      </c>
      <c r="BF151" s="337">
        <f>SUM(BF141:BF150)</f>
        <v>0</v>
      </c>
      <c r="BG151" s="343">
        <f>IF(BF151&gt;0,SQRT(SUM(BH141:BH150))/BF151,0)</f>
        <v>0</v>
      </c>
      <c r="BH151" s="192">
        <f t="shared" si="294"/>
        <v>0</v>
      </c>
    </row>
    <row r="152" spans="1:134" ht="16.5" thickBot="1" x14ac:dyDescent="0.3">
      <c r="B152" s="346" t="s">
        <v>343</v>
      </c>
      <c r="C152" s="485"/>
      <c r="D152" s="156"/>
      <c r="E152" s="485"/>
      <c r="F152" s="485"/>
      <c r="G152" s="485"/>
      <c r="H152" s="485"/>
      <c r="I152" s="485"/>
      <c r="J152" s="485"/>
      <c r="K152" s="485"/>
      <c r="L152" s="485"/>
      <c r="M152" s="485"/>
      <c r="N152" s="485"/>
      <c r="O152" s="485"/>
      <c r="P152" s="485"/>
      <c r="Q152" s="156"/>
      <c r="R152" s="156"/>
      <c r="S152" s="156"/>
      <c r="T152" s="156"/>
      <c r="U152" s="156"/>
      <c r="V152" s="485"/>
      <c r="W152" s="156"/>
      <c r="X152" s="156"/>
      <c r="Y152" s="156"/>
      <c r="Z152" s="156"/>
      <c r="AA152" s="356"/>
      <c r="AB152" s="357">
        <f>+AB140+AB151</f>
        <v>0</v>
      </c>
      <c r="AC152" s="358">
        <f>IF(AB152&gt;0,(SQRT(AD140+AD151))/AB152,0)</f>
        <v>0</v>
      </c>
      <c r="AD152" s="357">
        <f t="shared" si="305"/>
        <v>0</v>
      </c>
      <c r="AE152" s="359"/>
      <c r="AF152" s="156"/>
      <c r="AG152" s="156"/>
      <c r="AH152" s="360"/>
      <c r="AI152" s="357">
        <f>+AI140+AI151</f>
        <v>0</v>
      </c>
      <c r="AJ152" s="358">
        <f>IF(AI152&gt;0,(SQRT(AK140+AK151))/AI152,0)</f>
        <v>0</v>
      </c>
      <c r="AK152" s="357">
        <f t="shared" si="309"/>
        <v>0</v>
      </c>
      <c r="AL152" s="156"/>
      <c r="AM152" s="156"/>
      <c r="AN152" s="156"/>
      <c r="AO152" s="156"/>
      <c r="AP152" s="357">
        <f>+AP140+AP151</f>
        <v>0</v>
      </c>
      <c r="AQ152" s="358">
        <f>IF(AP152&gt;0,(SQRT(AR140+AR151))/AP152,0)</f>
        <v>0</v>
      </c>
      <c r="AR152" s="357">
        <f t="shared" si="312"/>
        <v>0</v>
      </c>
      <c r="AS152" s="156"/>
      <c r="AT152" s="156"/>
      <c r="AU152" s="156"/>
      <c r="AV152" s="357">
        <f>+AV140+AV151</f>
        <v>0</v>
      </c>
      <c r="AW152" s="358">
        <f>IF(AV152&gt;0,(SQRT(AX140+AX151))/AV152,0)</f>
        <v>0</v>
      </c>
      <c r="AX152" s="357">
        <f t="shared" si="319"/>
        <v>0</v>
      </c>
      <c r="AY152" s="156"/>
      <c r="AZ152" s="156"/>
      <c r="BA152" s="361"/>
      <c r="BB152" s="362"/>
      <c r="BC152" s="357">
        <f>+BC140+BC151</f>
        <v>0</v>
      </c>
      <c r="BD152" s="358">
        <f>IF(BC152&gt;0,(SQRT(BE140+BE151))/BC152,0)</f>
        <v>0</v>
      </c>
      <c r="BE152" s="357">
        <f t="shared" si="316"/>
        <v>0</v>
      </c>
      <c r="BF152" s="357">
        <f>+BF140+BF151</f>
        <v>0</v>
      </c>
      <c r="BG152" s="363">
        <f>IF(BF152&gt;0,(SQRT(BH140+BH151))/BF152,0)</f>
        <v>0</v>
      </c>
      <c r="BH152" s="192">
        <f t="shared" si="294"/>
        <v>0</v>
      </c>
    </row>
    <row r="153" spans="1:134" ht="16.5" thickBot="1" x14ac:dyDescent="0.3">
      <c r="A153" s="161"/>
      <c r="B153" s="148"/>
      <c r="C153" s="481"/>
      <c r="D153" s="148"/>
      <c r="E153" s="481"/>
      <c r="F153" s="481"/>
      <c r="G153" s="481"/>
      <c r="H153" s="481"/>
      <c r="I153" s="481"/>
      <c r="J153" s="481"/>
      <c r="K153" s="481"/>
      <c r="L153" s="481"/>
      <c r="M153" s="481"/>
      <c r="N153" s="481"/>
      <c r="O153" s="481"/>
      <c r="P153" s="481"/>
      <c r="Q153" s="148"/>
      <c r="R153" s="148"/>
      <c r="S153" s="148"/>
      <c r="T153" s="148"/>
      <c r="U153" s="148"/>
      <c r="V153" s="481"/>
      <c r="W153" s="148"/>
      <c r="X153" s="148"/>
      <c r="Y153" s="148"/>
      <c r="Z153" s="148"/>
      <c r="AA153" s="268"/>
      <c r="AB153" s="269"/>
      <c r="AC153" s="270"/>
      <c r="AD153" s="269"/>
      <c r="AE153" s="271"/>
      <c r="AF153" s="148"/>
      <c r="AG153" s="148"/>
      <c r="AH153" s="272"/>
      <c r="AI153" s="269"/>
      <c r="AJ153" s="270"/>
      <c r="AK153" s="269"/>
      <c r="AL153" s="148"/>
      <c r="AM153" s="148"/>
      <c r="AN153" s="148"/>
      <c r="AO153" s="148"/>
      <c r="AP153" s="269"/>
      <c r="AQ153" s="270"/>
      <c r="AR153" s="269"/>
      <c r="AS153" s="148"/>
      <c r="AT153" s="148"/>
      <c r="AU153" s="148"/>
      <c r="AV153" s="269"/>
      <c r="AW153" s="270"/>
      <c r="AX153" s="269"/>
      <c r="AY153" s="148"/>
      <c r="AZ153" s="148"/>
      <c r="BA153" s="273"/>
      <c r="BB153" s="274"/>
      <c r="BC153" s="269"/>
      <c r="BD153" s="270"/>
      <c r="BE153" s="269"/>
      <c r="BF153" s="269"/>
      <c r="BG153" s="270"/>
      <c r="BH153" s="162"/>
    </row>
    <row r="154" spans="1:134" s="193" customFormat="1" ht="19.5" customHeight="1" thickBot="1" x14ac:dyDescent="0.3">
      <c r="A154" s="142"/>
      <c r="B154" s="925" t="s">
        <v>363</v>
      </c>
      <c r="C154" s="926"/>
      <c r="D154" s="926"/>
      <c r="E154" s="926"/>
      <c r="F154" s="926"/>
      <c r="G154" s="926"/>
      <c r="H154" s="926"/>
      <c r="I154" s="926"/>
      <c r="J154" s="926"/>
      <c r="K154" s="926"/>
      <c r="L154" s="926"/>
      <c r="M154" s="926"/>
      <c r="N154" s="926"/>
      <c r="O154" s="926"/>
      <c r="P154" s="926"/>
      <c r="Q154" s="926"/>
      <c r="R154" s="926"/>
      <c r="S154" s="926"/>
      <c r="T154" s="926"/>
      <c r="U154" s="926"/>
      <c r="V154" s="926"/>
      <c r="W154" s="926"/>
      <c r="X154" s="926"/>
      <c r="Y154" s="926"/>
      <c r="Z154" s="926"/>
      <c r="AA154" s="926"/>
      <c r="AB154" s="926"/>
      <c r="AC154" s="926"/>
      <c r="AD154" s="926"/>
      <c r="AE154" s="926"/>
      <c r="AF154" s="926"/>
      <c r="AG154" s="926"/>
      <c r="AH154" s="926"/>
      <c r="AI154" s="926"/>
      <c r="AJ154" s="926"/>
      <c r="AK154" s="926"/>
      <c r="AL154" s="926"/>
      <c r="AM154" s="926"/>
      <c r="AN154" s="926"/>
      <c r="AO154" s="926"/>
      <c r="AP154" s="926"/>
      <c r="AQ154" s="926"/>
      <c r="AR154" s="926"/>
      <c r="AS154" s="926"/>
      <c r="AT154" s="926"/>
      <c r="AU154" s="926"/>
      <c r="AV154" s="926"/>
      <c r="AW154" s="926"/>
      <c r="AX154" s="926"/>
      <c r="AY154" s="926"/>
      <c r="AZ154" s="926"/>
      <c r="BA154" s="926"/>
      <c r="BB154" s="926"/>
      <c r="BC154" s="926"/>
      <c r="BD154" s="926"/>
      <c r="BE154" s="926"/>
      <c r="BF154" s="926"/>
      <c r="BG154" s="927"/>
      <c r="BH154" s="192">
        <f>(BF154*BG154)^2</f>
        <v>0</v>
      </c>
      <c r="BJ154" s="194"/>
      <c r="BK154" s="194"/>
      <c r="BL154" s="194"/>
      <c r="BM154" s="195"/>
      <c r="BN154" s="195"/>
      <c r="BO154" s="195"/>
      <c r="BP154" s="194"/>
      <c r="BQ154" s="194"/>
      <c r="BR154" s="194"/>
      <c r="BS154" s="194"/>
      <c r="BT154" s="194"/>
      <c r="BU154" s="194"/>
      <c r="BV154" s="194"/>
      <c r="BW154" s="194"/>
      <c r="BX154" s="194"/>
      <c r="BY154" s="194"/>
      <c r="BZ154" s="194"/>
      <c r="CA154" s="194"/>
      <c r="CB154" s="194"/>
      <c r="CC154" s="194"/>
      <c r="CD154" s="194"/>
      <c r="CE154" s="194"/>
      <c r="CF154" s="194"/>
      <c r="CG154" s="194"/>
      <c r="CH154" s="194"/>
      <c r="CI154" s="194"/>
      <c r="CJ154" s="194"/>
      <c r="CK154" s="194"/>
      <c r="CL154" s="194"/>
      <c r="CM154" s="194"/>
      <c r="CN154" s="196"/>
      <c r="CO154" s="197"/>
      <c r="CP154" s="197"/>
      <c r="CQ154" s="162"/>
      <c r="CR154" s="162"/>
      <c r="CS154" s="162"/>
      <c r="CT154" s="162"/>
      <c r="CU154" s="162"/>
      <c r="CV154" s="162"/>
      <c r="CW154" s="162"/>
      <c r="CX154" s="162"/>
      <c r="CY154" s="162"/>
      <c r="CZ154" s="162"/>
      <c r="DA154" s="162"/>
      <c r="DB154" s="162"/>
      <c r="DC154" s="162"/>
      <c r="DD154" s="162"/>
      <c r="DE154" s="162"/>
      <c r="DF154" s="162"/>
      <c r="DG154" s="162"/>
      <c r="DH154" s="162"/>
      <c r="DI154" s="162"/>
      <c r="DJ154" s="162"/>
      <c r="DK154" s="162"/>
      <c r="DL154" s="162"/>
      <c r="DM154" s="162"/>
      <c r="DN154" s="162"/>
      <c r="DO154" s="162"/>
      <c r="DP154" s="162"/>
      <c r="DQ154" s="162"/>
      <c r="DR154" s="162"/>
      <c r="DS154" s="162"/>
      <c r="DT154" s="162"/>
      <c r="DU154" s="162"/>
      <c r="DV154" s="162"/>
      <c r="DW154" s="163"/>
      <c r="DX154" s="163"/>
      <c r="DY154" s="163"/>
      <c r="DZ154" s="163"/>
      <c r="EA154" s="163"/>
      <c r="EB154" s="163"/>
      <c r="EC154" s="163"/>
      <c r="ED154" s="163"/>
    </row>
    <row r="155" spans="1:134" s="193" customFormat="1" ht="15" customHeight="1" x14ac:dyDescent="0.25">
      <c r="A155" s="142"/>
      <c r="B155" s="853" t="s">
        <v>269</v>
      </c>
      <c r="C155" s="852" t="s">
        <v>270</v>
      </c>
      <c r="D155" s="865" t="s">
        <v>219</v>
      </c>
      <c r="E155" s="865"/>
      <c r="F155" s="865"/>
      <c r="G155" s="865"/>
      <c r="H155" s="865"/>
      <c r="I155" s="865"/>
      <c r="J155" s="865"/>
      <c r="K155" s="865"/>
      <c r="L155" s="865"/>
      <c r="M155" s="865"/>
      <c r="N155" s="865"/>
      <c r="O155" s="865"/>
      <c r="P155" s="865"/>
      <c r="Q155" s="865"/>
      <c r="R155" s="865"/>
      <c r="S155" s="865" t="s">
        <v>271</v>
      </c>
      <c r="T155" s="865"/>
      <c r="U155" s="865"/>
      <c r="V155" s="865"/>
      <c r="W155" s="865"/>
      <c r="X155" s="867" t="s">
        <v>272</v>
      </c>
      <c r="Y155" s="867"/>
      <c r="Z155" s="867"/>
      <c r="AA155" s="867"/>
      <c r="AB155" s="867"/>
      <c r="AC155" s="867"/>
      <c r="AD155" s="867"/>
      <c r="AE155" s="867" t="s">
        <v>273</v>
      </c>
      <c r="AF155" s="867"/>
      <c r="AG155" s="867"/>
      <c r="AH155" s="867"/>
      <c r="AI155" s="867"/>
      <c r="AJ155" s="867"/>
      <c r="AK155" s="867"/>
      <c r="AL155" s="867" t="s">
        <v>274</v>
      </c>
      <c r="AM155" s="867"/>
      <c r="AN155" s="867"/>
      <c r="AO155" s="867"/>
      <c r="AP155" s="867"/>
      <c r="AQ155" s="867"/>
      <c r="AR155" s="867"/>
      <c r="AS155" s="867" t="s">
        <v>275</v>
      </c>
      <c r="AT155" s="867"/>
      <c r="AU155" s="867"/>
      <c r="AV155" s="867"/>
      <c r="AW155" s="867"/>
      <c r="AX155" s="867"/>
      <c r="AY155" s="867" t="s">
        <v>276</v>
      </c>
      <c r="AZ155" s="867"/>
      <c r="BA155" s="867"/>
      <c r="BB155" s="867"/>
      <c r="BC155" s="867"/>
      <c r="BD155" s="867"/>
      <c r="BE155" s="867"/>
      <c r="BF155" s="866" t="s">
        <v>277</v>
      </c>
      <c r="BG155" s="920" t="s">
        <v>251</v>
      </c>
      <c r="BH155" s="192"/>
      <c r="BJ155" s="194"/>
      <c r="BK155" s="194"/>
      <c r="BL155" s="194"/>
      <c r="BM155" s="195"/>
      <c r="BN155" s="195"/>
      <c r="BO155" s="195"/>
      <c r="BP155" s="194"/>
      <c r="BQ155" s="194"/>
      <c r="BR155" s="194"/>
      <c r="BS155" s="194"/>
      <c r="BT155" s="194"/>
      <c r="BU155" s="194"/>
      <c r="BV155" s="194"/>
      <c r="BW155" s="194"/>
      <c r="BX155" s="194"/>
      <c r="BY155" s="194"/>
      <c r="BZ155" s="194"/>
      <c r="CA155" s="194"/>
      <c r="CB155" s="194"/>
      <c r="CC155" s="194"/>
      <c r="CD155" s="194"/>
      <c r="CE155" s="194"/>
      <c r="CF155" s="194"/>
      <c r="CG155" s="194"/>
      <c r="CH155" s="194"/>
      <c r="CI155" s="194"/>
      <c r="CJ155" s="194"/>
      <c r="CK155" s="194"/>
      <c r="CL155" s="194"/>
      <c r="CM155" s="194"/>
      <c r="CN155" s="196"/>
      <c r="CO155" s="197"/>
      <c r="CP155" s="197"/>
      <c r="CQ155" s="162"/>
      <c r="CR155" s="162"/>
      <c r="CS155" s="162"/>
      <c r="CT155" s="162"/>
      <c r="CU155" s="162"/>
      <c r="CV155" s="162"/>
      <c r="CW155" s="162"/>
      <c r="CX155" s="162"/>
      <c r="CY155" s="162"/>
      <c r="CZ155" s="162"/>
      <c r="DA155" s="162"/>
      <c r="DB155" s="162"/>
      <c r="DC155" s="162"/>
      <c r="DD155" s="162"/>
      <c r="DE155" s="162"/>
      <c r="DF155" s="162"/>
      <c r="DG155" s="162"/>
      <c r="DH155" s="162"/>
      <c r="DI155" s="162"/>
      <c r="DJ155" s="162"/>
      <c r="DK155" s="162"/>
      <c r="DL155" s="162"/>
      <c r="DM155" s="162"/>
      <c r="DN155" s="162"/>
      <c r="DO155" s="162"/>
      <c r="DP155" s="162"/>
      <c r="DQ155" s="162"/>
      <c r="DR155" s="162"/>
      <c r="DS155" s="162"/>
      <c r="DT155" s="162"/>
      <c r="DU155" s="162"/>
      <c r="DV155" s="162"/>
      <c r="DW155" s="163"/>
      <c r="DX155" s="163"/>
      <c r="DY155" s="163"/>
      <c r="DZ155" s="163"/>
      <c r="EA155" s="163"/>
      <c r="EB155" s="163"/>
      <c r="EC155" s="163"/>
      <c r="ED155" s="163"/>
    </row>
    <row r="156" spans="1:134" s="193" customFormat="1" ht="66" x14ac:dyDescent="0.25">
      <c r="A156" s="142"/>
      <c r="B156" s="854"/>
      <c r="C156" s="852"/>
      <c r="D156" s="152" t="s">
        <v>278</v>
      </c>
      <c r="E156" s="501" t="s">
        <v>279</v>
      </c>
      <c r="F156" s="501" t="s">
        <v>280</v>
      </c>
      <c r="G156" s="501" t="s">
        <v>281</v>
      </c>
      <c r="H156" s="501" t="s">
        <v>282</v>
      </c>
      <c r="I156" s="501" t="s">
        <v>283</v>
      </c>
      <c r="J156" s="501" t="s">
        <v>284</v>
      </c>
      <c r="K156" s="501" t="s">
        <v>285</v>
      </c>
      <c r="L156" s="501" t="s">
        <v>286</v>
      </c>
      <c r="M156" s="501" t="s">
        <v>287</v>
      </c>
      <c r="N156" s="501" t="s">
        <v>288</v>
      </c>
      <c r="O156" s="501" t="s">
        <v>289</v>
      </c>
      <c r="P156" s="501" t="s">
        <v>290</v>
      </c>
      <c r="Q156" s="152" t="s">
        <v>291</v>
      </c>
      <c r="R156" s="152" t="s">
        <v>292</v>
      </c>
      <c r="S156" s="152" t="s">
        <v>293</v>
      </c>
      <c r="T156" s="152" t="s">
        <v>294</v>
      </c>
      <c r="U156" s="152" t="s">
        <v>295</v>
      </c>
      <c r="V156" s="511" t="s">
        <v>296</v>
      </c>
      <c r="W156" s="152" t="s">
        <v>271</v>
      </c>
      <c r="X156" s="866" t="s">
        <v>297</v>
      </c>
      <c r="Y156" s="866"/>
      <c r="Z156" s="152" t="s">
        <v>298</v>
      </c>
      <c r="AA156" s="321" t="s">
        <v>299</v>
      </c>
      <c r="AB156" s="321" t="s">
        <v>300</v>
      </c>
      <c r="AC156" s="152" t="s">
        <v>301</v>
      </c>
      <c r="AD156" s="321" t="s">
        <v>302</v>
      </c>
      <c r="AE156" s="866" t="s">
        <v>303</v>
      </c>
      <c r="AF156" s="866"/>
      <c r="AG156" s="152" t="s">
        <v>304</v>
      </c>
      <c r="AH156" s="322" t="s">
        <v>305</v>
      </c>
      <c r="AI156" s="322" t="s">
        <v>306</v>
      </c>
      <c r="AJ156" s="152" t="s">
        <v>307</v>
      </c>
      <c r="AK156" s="321" t="s">
        <v>302</v>
      </c>
      <c r="AL156" s="866" t="s">
        <v>308</v>
      </c>
      <c r="AM156" s="866"/>
      <c r="AN156" s="152" t="s">
        <v>309</v>
      </c>
      <c r="AO156" s="152" t="s">
        <v>310</v>
      </c>
      <c r="AP156" s="152" t="s">
        <v>311</v>
      </c>
      <c r="AQ156" s="152" t="s">
        <v>312</v>
      </c>
      <c r="AR156" s="321" t="s">
        <v>302</v>
      </c>
      <c r="AS156" s="866" t="s">
        <v>313</v>
      </c>
      <c r="AT156" s="866"/>
      <c r="AU156" s="152" t="s">
        <v>314</v>
      </c>
      <c r="AV156" s="321" t="s">
        <v>315</v>
      </c>
      <c r="AW156" s="152" t="s">
        <v>316</v>
      </c>
      <c r="AX156" s="321" t="s">
        <v>302</v>
      </c>
      <c r="AY156" s="866" t="s">
        <v>317</v>
      </c>
      <c r="AZ156" s="866"/>
      <c r="BA156" s="152" t="s">
        <v>318</v>
      </c>
      <c r="BB156" s="321" t="s">
        <v>319</v>
      </c>
      <c r="BC156" s="321" t="s">
        <v>320</v>
      </c>
      <c r="BD156" s="152" t="s">
        <v>321</v>
      </c>
      <c r="BE156" s="321" t="s">
        <v>302</v>
      </c>
      <c r="BF156" s="866"/>
      <c r="BG156" s="920"/>
      <c r="BH156" s="192"/>
      <c r="BJ156" s="194"/>
      <c r="BK156" s="194"/>
      <c r="BL156" s="194"/>
      <c r="BM156" s="195"/>
      <c r="BN156" s="195"/>
      <c r="BO156" s="195"/>
      <c r="BP156" s="194"/>
      <c r="BQ156" s="194"/>
      <c r="BR156" s="194"/>
      <c r="BS156" s="194"/>
      <c r="BT156" s="194"/>
      <c r="BU156" s="194"/>
      <c r="BV156" s="194"/>
      <c r="BW156" s="194"/>
      <c r="BX156" s="194"/>
      <c r="BY156" s="194"/>
      <c r="BZ156" s="194"/>
      <c r="CA156" s="194"/>
      <c r="CB156" s="194"/>
      <c r="CC156" s="194"/>
      <c r="CD156" s="194"/>
      <c r="CE156" s="194"/>
      <c r="CF156" s="194"/>
      <c r="CG156" s="194"/>
      <c r="CH156" s="194"/>
      <c r="CI156" s="194"/>
      <c r="CJ156" s="194"/>
      <c r="CK156" s="194"/>
      <c r="CL156" s="194"/>
      <c r="CM156" s="194"/>
      <c r="CN156" s="196"/>
      <c r="CO156" s="197"/>
      <c r="CP156" s="197"/>
      <c r="CQ156" s="162"/>
      <c r="CR156" s="162"/>
      <c r="CS156" s="162"/>
      <c r="CT156" s="162"/>
      <c r="CU156" s="162"/>
      <c r="CV156" s="162"/>
      <c r="CW156" s="162"/>
      <c r="CX156" s="162"/>
      <c r="CY156" s="162"/>
      <c r="CZ156" s="162"/>
      <c r="DA156" s="162"/>
      <c r="DB156" s="162"/>
      <c r="DC156" s="162"/>
      <c r="DD156" s="162"/>
      <c r="DE156" s="162"/>
      <c r="DF156" s="162"/>
      <c r="DG156" s="162"/>
      <c r="DH156" s="162"/>
      <c r="DI156" s="162"/>
      <c r="DJ156" s="162"/>
      <c r="DK156" s="162"/>
      <c r="DL156" s="162"/>
      <c r="DM156" s="162"/>
      <c r="DN156" s="162"/>
      <c r="DO156" s="162"/>
      <c r="DP156" s="162"/>
      <c r="DQ156" s="162"/>
      <c r="DR156" s="162"/>
      <c r="DS156" s="162"/>
      <c r="DT156" s="162"/>
      <c r="DU156" s="162"/>
      <c r="DV156" s="162"/>
      <c r="DW156" s="163"/>
      <c r="DX156" s="163"/>
      <c r="DY156" s="163"/>
      <c r="DZ156" s="163"/>
      <c r="EA156" s="163"/>
      <c r="EB156" s="163"/>
      <c r="EC156" s="163"/>
      <c r="ED156" s="163"/>
    </row>
    <row r="157" spans="1:134" x14ac:dyDescent="0.25">
      <c r="B157" s="896" t="s">
        <v>364</v>
      </c>
      <c r="C157" s="84"/>
      <c r="D157" s="153">
        <f>VLOOKUP($C157,$BI$307:$BT$654,2,FALSE)</f>
        <v>0</v>
      </c>
      <c r="E157" s="86"/>
      <c r="F157" s="86"/>
      <c r="G157" s="86"/>
      <c r="H157" s="86"/>
      <c r="I157" s="86"/>
      <c r="J157" s="86"/>
      <c r="K157" s="86"/>
      <c r="L157" s="86"/>
      <c r="M157" s="86"/>
      <c r="N157" s="86"/>
      <c r="O157" s="86"/>
      <c r="P157" s="86"/>
      <c r="Q157" s="172">
        <f>SUM(E157:P157)</f>
        <v>0</v>
      </c>
      <c r="R157" s="153">
        <f>COUNT(E157:P157)</f>
        <v>0</v>
      </c>
      <c r="S157" s="172">
        <f>IF(R157&gt;1,AVERAGE(E157:P157),0)</f>
        <v>0</v>
      </c>
      <c r="T157" s="172">
        <f>IF(R157&gt;1,STDEV(E157:P157),0)</f>
        <v>0</v>
      </c>
      <c r="U157" s="172">
        <f>IF(R157&gt;1,VLOOKUP($R157,$BI$574:$BJ$586,2,FALSE),0)</f>
        <v>0</v>
      </c>
      <c r="V157" s="118"/>
      <c r="W157" s="324">
        <f>IF(R157&gt;1,1-((S157-((T157*U157)/(SQRT(R157))))/S157),VLOOKUP($C157,$BI$187:$CP$654,34,FALSE))</f>
        <v>0</v>
      </c>
      <c r="X157" s="330">
        <f>VLOOKUP($C157,$BI$187:$CM$654,3,FALSE)</f>
        <v>0</v>
      </c>
      <c r="Y157" s="326">
        <f>VLOOKUP($C157,$BI$187:$CM$654,4,FALSE)</f>
        <v>0</v>
      </c>
      <c r="Z157" s="324">
        <f>IF($Q157&gt;0,VLOOKUP($C157,$BI$187:$CM$654,6,FALSE),0)</f>
        <v>0</v>
      </c>
      <c r="AA157" s="327">
        <f>($Q157*X157)/1000</f>
        <v>0</v>
      </c>
      <c r="AB157" s="327">
        <f>AA157*$BJ$592</f>
        <v>0</v>
      </c>
      <c r="AC157" s="324">
        <f>IF(AA157&gt;0,SQRT(($W157*$W157)+(Z157*Z157)+($V157*$V157)),0)</f>
        <v>0</v>
      </c>
      <c r="AD157" s="327">
        <f>(AB157*AC157)^2</f>
        <v>0</v>
      </c>
      <c r="AE157" s="328">
        <v>0</v>
      </c>
      <c r="AF157" s="326">
        <f>VLOOKUP($C157,$BI$187:$CM$654,10,FALSE)</f>
        <v>0</v>
      </c>
      <c r="AG157" s="324">
        <v>0</v>
      </c>
      <c r="AH157" s="329">
        <f>(P157*AE157)/1000</f>
        <v>0</v>
      </c>
      <c r="AI157" s="329">
        <f>AH157*$BJ$593</f>
        <v>0</v>
      </c>
      <c r="AJ157" s="324">
        <f>IF(AH157&gt;0,SQRT(($W157*$W157)+(AG157*AG157)+($V157*$V157)),0)</f>
        <v>0</v>
      </c>
      <c r="AK157" s="327">
        <f>(AI157*AJ157)^2</f>
        <v>0</v>
      </c>
      <c r="AL157" s="328">
        <v>0</v>
      </c>
      <c r="AM157" s="326">
        <v>0</v>
      </c>
      <c r="AN157" s="324">
        <v>0</v>
      </c>
      <c r="AO157" s="329">
        <f>(W157*AL157)/1000</f>
        <v>0</v>
      </c>
      <c r="AP157" s="329">
        <f>AO157*$BJ$594</f>
        <v>0</v>
      </c>
      <c r="AQ157" s="324">
        <f>IF(AO157&gt;0,SQRT(($W157*$W157)+(AN157*AN157)+($V157*$V157)),0)</f>
        <v>0</v>
      </c>
      <c r="AR157" s="327">
        <f>(AP157*AQ157)^2</f>
        <v>0</v>
      </c>
      <c r="AS157" s="330">
        <v>0</v>
      </c>
      <c r="AT157" s="326">
        <v>0</v>
      </c>
      <c r="AU157" s="324">
        <v>0</v>
      </c>
      <c r="AV157" s="329">
        <v>0</v>
      </c>
      <c r="AW157" s="324">
        <v>0</v>
      </c>
      <c r="AX157" s="327">
        <f>(AV157*AW157)^2</f>
        <v>0</v>
      </c>
      <c r="AY157" s="330">
        <v>0</v>
      </c>
      <c r="AZ157" s="326">
        <v>0</v>
      </c>
      <c r="BA157" s="324">
        <v>0</v>
      </c>
      <c r="BB157" s="329">
        <f>($Q157*AY157)/1000</f>
        <v>0</v>
      </c>
      <c r="BC157" s="329">
        <f>BB157*22800</f>
        <v>0</v>
      </c>
      <c r="BD157" s="324">
        <v>0</v>
      </c>
      <c r="BE157" s="327">
        <f>(BC157*BD157)^2</f>
        <v>0</v>
      </c>
      <c r="BF157" s="172">
        <f>AB157+AI157+AP157+AV157+BC157</f>
        <v>0</v>
      </c>
      <c r="BG157" s="331">
        <f>IF(BF157&gt;0,SQRT(AD157+AK157+AR157+AX157+BE157)/BF157,0)</f>
        <v>0</v>
      </c>
      <c r="BH157" s="192">
        <f>(BF157*BG157)^2</f>
        <v>0</v>
      </c>
    </row>
    <row r="158" spans="1:134" x14ac:dyDescent="0.25">
      <c r="B158" s="898"/>
      <c r="C158" s="84"/>
      <c r="D158" s="153">
        <f>VLOOKUP($C158,$BI$307:$BT$654,2,FALSE)</f>
        <v>0</v>
      </c>
      <c r="E158" s="86"/>
      <c r="F158" s="86"/>
      <c r="G158" s="86"/>
      <c r="H158" s="86"/>
      <c r="I158" s="86"/>
      <c r="J158" s="86"/>
      <c r="K158" s="86"/>
      <c r="L158" s="86"/>
      <c r="M158" s="86"/>
      <c r="N158" s="86"/>
      <c r="O158" s="86"/>
      <c r="P158" s="86"/>
      <c r="Q158" s="172">
        <f>SUM(E158:P158)</f>
        <v>0</v>
      </c>
      <c r="R158" s="153">
        <f>COUNT(E158:P158)</f>
        <v>0</v>
      </c>
      <c r="S158" s="172">
        <f>IF(R158&gt;1,AVERAGE(E158:P158),0)</f>
        <v>0</v>
      </c>
      <c r="T158" s="172">
        <f>IF(R158&gt;1,STDEV(E158:P158),0)</f>
        <v>0</v>
      </c>
      <c r="U158" s="172">
        <f>IF(R158&gt;1,VLOOKUP($R158,$BI$574:$BJ$586,2,FALSE),0)</f>
        <v>0</v>
      </c>
      <c r="V158" s="118"/>
      <c r="W158" s="324">
        <f>IF(R158&gt;1,1-((S158-((T158*U158)/(SQRT(R158))))/S158),VLOOKUP($C158,$BI$187:$CP$654,34,FALSE))</f>
        <v>0</v>
      </c>
      <c r="X158" s="330">
        <f>VLOOKUP($C158,$BI$187:$CM$654,3,FALSE)</f>
        <v>0</v>
      </c>
      <c r="Y158" s="326">
        <f>VLOOKUP($C158,$BI$187:$CM$654,4,FALSE)</f>
        <v>0</v>
      </c>
      <c r="Z158" s="324">
        <f>IF($Q158&gt;0,VLOOKUP($C158,$BI$187:$CM$654,6,FALSE),0)</f>
        <v>0</v>
      </c>
      <c r="AA158" s="327">
        <f>($Q158*X158)/1000</f>
        <v>0</v>
      </c>
      <c r="AB158" s="327">
        <f>AA158*$BJ$592</f>
        <v>0</v>
      </c>
      <c r="AC158" s="324">
        <f>IF(AA158&gt;0,SQRT(($W158*$W158)+(Z158*Z158)+($V158*$V158)),0)</f>
        <v>0</v>
      </c>
      <c r="AD158" s="327">
        <f>(AB158*AC158)^2</f>
        <v>0</v>
      </c>
      <c r="AE158" s="328">
        <v>0</v>
      </c>
      <c r="AF158" s="326">
        <v>0</v>
      </c>
      <c r="AG158" s="324">
        <v>0</v>
      </c>
      <c r="AH158" s="329">
        <f>(P158*AE158)/1000</f>
        <v>0</v>
      </c>
      <c r="AI158" s="329">
        <f>AH158*$BJ$593</f>
        <v>0</v>
      </c>
      <c r="AJ158" s="324">
        <f>IF(AH158&gt;0,SQRT(($W158*$W158)+(AG158*AG158)+($V158*$V158)),0)</f>
        <v>0</v>
      </c>
      <c r="AK158" s="327">
        <f>(AI158*AJ158)^2</f>
        <v>0</v>
      </c>
      <c r="AL158" s="328">
        <v>0</v>
      </c>
      <c r="AM158" s="326">
        <v>0</v>
      </c>
      <c r="AN158" s="324">
        <v>0</v>
      </c>
      <c r="AO158" s="329">
        <f>(W158*AL158)/1000</f>
        <v>0</v>
      </c>
      <c r="AP158" s="329">
        <f>AO158*$BJ$594</f>
        <v>0</v>
      </c>
      <c r="AQ158" s="324">
        <f>IF(AO158&gt;0,SQRT(($W158*$W158)+(AN158*AN158)+($V158*$V158)),0)</f>
        <v>0</v>
      </c>
      <c r="AR158" s="327">
        <f>(AP158*AQ158)^2</f>
        <v>0</v>
      </c>
      <c r="AS158" s="330">
        <v>0</v>
      </c>
      <c r="AT158" s="326">
        <v>0</v>
      </c>
      <c r="AU158" s="324">
        <v>0</v>
      </c>
      <c r="AV158" s="329">
        <v>0</v>
      </c>
      <c r="AW158" s="324">
        <v>0</v>
      </c>
      <c r="AX158" s="327">
        <f>(AV158*AW158)^2</f>
        <v>0</v>
      </c>
      <c r="AY158" s="330">
        <v>0</v>
      </c>
      <c r="AZ158" s="326">
        <v>0</v>
      </c>
      <c r="BA158" s="324">
        <v>0</v>
      </c>
      <c r="BB158" s="329">
        <f>($Q158*AY158)/1000</f>
        <v>0</v>
      </c>
      <c r="BC158" s="329">
        <f>BB158*22800</f>
        <v>0</v>
      </c>
      <c r="BD158" s="324">
        <v>0</v>
      </c>
      <c r="BE158" s="327">
        <f>(BC158*BD158)^2</f>
        <v>0</v>
      </c>
      <c r="BF158" s="172">
        <f>AB158+AI158+AP158+AV158+BC158</f>
        <v>0</v>
      </c>
      <c r="BG158" s="331">
        <f>IF(BF158&gt;0,SQRT(AD158+AK158+AR158+AX158+BE158)/BF158,0)</f>
        <v>0</v>
      </c>
      <c r="BH158" s="192">
        <f>(BF158*BG158)^2</f>
        <v>0</v>
      </c>
    </row>
    <row r="159" spans="1:134" x14ac:dyDescent="0.25">
      <c r="B159" s="896" t="s">
        <v>365</v>
      </c>
      <c r="C159" s="84"/>
      <c r="D159" s="153">
        <f>VLOOKUP($C159,$BI$187:$CM$654,2,FALSE)</f>
        <v>0</v>
      </c>
      <c r="E159" s="86"/>
      <c r="F159" s="86"/>
      <c r="G159" s="86"/>
      <c r="H159" s="88"/>
      <c r="I159" s="88"/>
      <c r="J159" s="88"/>
      <c r="K159" s="88"/>
      <c r="L159" s="88"/>
      <c r="M159" s="88"/>
      <c r="N159" s="88"/>
      <c r="O159" s="88"/>
      <c r="P159" s="88"/>
      <c r="Q159" s="172">
        <f>SUM(E159:P159)</f>
        <v>0</v>
      </c>
      <c r="R159" s="153">
        <f>COUNT(E159:P159)</f>
        <v>0</v>
      </c>
      <c r="S159" s="172">
        <f>IF(R159&gt;1,AVERAGE(E159:P159),0)</f>
        <v>0</v>
      </c>
      <c r="T159" s="172">
        <f>IF(R159&gt;1,STDEV(E159:P159),0)</f>
        <v>0</v>
      </c>
      <c r="U159" s="172">
        <f>IF(R159&gt;1,VLOOKUP($R159,$BI$574:$BJ$586,2,FALSE),0)</f>
        <v>0</v>
      </c>
      <c r="V159" s="118"/>
      <c r="W159" s="324">
        <f>IF(R159&gt;1,1-((S159-((T159*U159)/(SQRT(R159))))/S159),VLOOKUP($C159,$BI$187:$CP$654,34,FALSE))</f>
        <v>0</v>
      </c>
      <c r="X159" s="330">
        <v>0</v>
      </c>
      <c r="Y159" s="326">
        <v>0</v>
      </c>
      <c r="Z159" s="324">
        <v>0</v>
      </c>
      <c r="AA159" s="327">
        <f>($Q159*X159)/1000</f>
        <v>0</v>
      </c>
      <c r="AB159" s="327">
        <f>AA159*$BJ$592</f>
        <v>0</v>
      </c>
      <c r="AC159" s="324">
        <f>IF(AA159&gt;0,SQRT(($W159*$W159)+(Z159*Z159)+($V159*$V159)),0)</f>
        <v>0</v>
      </c>
      <c r="AD159" s="327">
        <f>(AB159*AC159)^2</f>
        <v>0</v>
      </c>
      <c r="AE159" s="330">
        <f>VLOOKUP($C159,$BI$187:$CM$654,3,FALSE)</f>
        <v>0</v>
      </c>
      <c r="AF159" s="326">
        <f>VLOOKUP($C159,$BI$187:$CM$654,4,FALSE)</f>
        <v>0</v>
      </c>
      <c r="AG159" s="324">
        <f>IF($Q159&gt;0,VLOOKUP($C159,$BI$187:$CM$654,6,FALSE),0)</f>
        <v>0</v>
      </c>
      <c r="AH159" s="327">
        <f>($Q159*AE159)/1000</f>
        <v>0</v>
      </c>
      <c r="AI159" s="329">
        <f>AH159*$BJ$593</f>
        <v>0</v>
      </c>
      <c r="AJ159" s="324">
        <f>IF(AH159&gt;0,SQRT(($W159*$W159)+(AG159*AG159)+($V159*$V159)),0)</f>
        <v>0</v>
      </c>
      <c r="AK159" s="327">
        <f>(AI159*AJ159)^2</f>
        <v>0</v>
      </c>
      <c r="AL159" s="328">
        <v>0</v>
      </c>
      <c r="AM159" s="326">
        <v>0</v>
      </c>
      <c r="AN159" s="324">
        <v>0</v>
      </c>
      <c r="AO159" s="329">
        <f>(W159*AL159)/1000</f>
        <v>0</v>
      </c>
      <c r="AP159" s="329">
        <f>AO159*$BJ$594</f>
        <v>0</v>
      </c>
      <c r="AQ159" s="324">
        <f>IF(AO159&gt;0,SQRT(($W159*$W159)+(AN159*AN159)+($V159*$V159)),0)</f>
        <v>0</v>
      </c>
      <c r="AR159" s="327">
        <f>(AP159*AQ159)^2</f>
        <v>0</v>
      </c>
      <c r="AS159" s="330">
        <v>0</v>
      </c>
      <c r="AT159" s="326">
        <v>0</v>
      </c>
      <c r="AU159" s="324">
        <v>0</v>
      </c>
      <c r="AV159" s="329">
        <v>0</v>
      </c>
      <c r="AW159" s="324">
        <v>0</v>
      </c>
      <c r="AX159" s="327">
        <f>(AV159*AW159)^2</f>
        <v>0</v>
      </c>
      <c r="AY159" s="330">
        <v>0</v>
      </c>
      <c r="AZ159" s="326">
        <v>0</v>
      </c>
      <c r="BA159" s="324">
        <v>0</v>
      </c>
      <c r="BB159" s="329">
        <f>($Q159*AY159)/1000</f>
        <v>0</v>
      </c>
      <c r="BC159" s="329">
        <f>BB159*$BJ$595</f>
        <v>0</v>
      </c>
      <c r="BD159" s="324">
        <v>0</v>
      </c>
      <c r="BE159" s="327">
        <f>(BC159*BD159)^2</f>
        <v>0</v>
      </c>
      <c r="BF159" s="172">
        <f>AB159+AI159+AP159+AV159+BC159</f>
        <v>0</v>
      </c>
      <c r="BG159" s="331">
        <f>IF(BF159&gt;0,SQRT(AD159+AK159+AR159+AX159+BE159)/BF159,0)</f>
        <v>0</v>
      </c>
      <c r="BH159" s="192">
        <f>(BF159*BG159)^2</f>
        <v>0</v>
      </c>
    </row>
    <row r="160" spans="1:134" x14ac:dyDescent="0.25">
      <c r="B160" s="898"/>
      <c r="C160" s="84"/>
      <c r="D160" s="153">
        <f>VLOOKUP($C160,$BI$187:$CM$654,2,FALSE)</f>
        <v>0</v>
      </c>
      <c r="E160" s="86"/>
      <c r="F160" s="86"/>
      <c r="G160" s="86"/>
      <c r="H160" s="88"/>
      <c r="I160" s="88"/>
      <c r="J160" s="88"/>
      <c r="K160" s="88"/>
      <c r="L160" s="88"/>
      <c r="M160" s="88"/>
      <c r="N160" s="88"/>
      <c r="O160" s="88"/>
      <c r="P160" s="88"/>
      <c r="Q160" s="172">
        <f>SUM(E160:P160)</f>
        <v>0</v>
      </c>
      <c r="R160" s="153">
        <f>COUNT(E160:P160)</f>
        <v>0</v>
      </c>
      <c r="S160" s="172">
        <f>IF(R160&gt;1,AVERAGE(E160:P160),0)</f>
        <v>0</v>
      </c>
      <c r="T160" s="172">
        <f>IF(R160&gt;1,STDEV(E160:P160),0)</f>
        <v>0</v>
      </c>
      <c r="U160" s="172">
        <f>IF(R160&gt;1,VLOOKUP($R160,$BI$574:$BJ$586,2,FALSE),0)</f>
        <v>0</v>
      </c>
      <c r="V160" s="118"/>
      <c r="W160" s="324">
        <f>IF(R160&gt;1,1-((S160-((T160*U160)/(SQRT(R160))))/S160),VLOOKUP($C160,$BI$187:$CP$654,34,FALSE))</f>
        <v>0</v>
      </c>
      <c r="X160" s="330">
        <v>0</v>
      </c>
      <c r="Y160" s="326">
        <v>0</v>
      </c>
      <c r="Z160" s="324">
        <v>0</v>
      </c>
      <c r="AA160" s="327">
        <f>($Q160*X160)/1000</f>
        <v>0</v>
      </c>
      <c r="AB160" s="327">
        <f>AA160*$BJ$592</f>
        <v>0</v>
      </c>
      <c r="AC160" s="324">
        <f>IF(AA160&gt;0,SQRT(($W160*$W160)+(Z160*Z160)+($V160*$V160)),0)</f>
        <v>0</v>
      </c>
      <c r="AD160" s="327">
        <f>(AB160*AC160)^2</f>
        <v>0</v>
      </c>
      <c r="AE160" s="330">
        <f>VLOOKUP($C160,$BI$187:$CM$654,3,FALSE)</f>
        <v>0</v>
      </c>
      <c r="AF160" s="326">
        <f>VLOOKUP($C160,$BI$187:$CM$654,4,FALSE)</f>
        <v>0</v>
      </c>
      <c r="AG160" s="324">
        <f>IF($Q160&gt;0,VLOOKUP($C160,$BI$187:$CM$654,6,FALSE),0)</f>
        <v>0</v>
      </c>
      <c r="AH160" s="327">
        <f>($Q160*AE160)/1000</f>
        <v>0</v>
      </c>
      <c r="AI160" s="329">
        <f>AH160*$BJ$593</f>
        <v>0</v>
      </c>
      <c r="AJ160" s="324">
        <f>IF(AH160&gt;0,SQRT(($W160*$W160)+(AG160*AG160)+($V160*$V160)),0)</f>
        <v>0</v>
      </c>
      <c r="AK160" s="327">
        <f>(AI160*AJ160)^2</f>
        <v>0</v>
      </c>
      <c r="AL160" s="328">
        <v>0</v>
      </c>
      <c r="AM160" s="326">
        <v>0</v>
      </c>
      <c r="AN160" s="324">
        <v>0</v>
      </c>
      <c r="AO160" s="329">
        <f>(W160*AL160)/1000</f>
        <v>0</v>
      </c>
      <c r="AP160" s="329">
        <f>AO160*$BJ$594</f>
        <v>0</v>
      </c>
      <c r="AQ160" s="324">
        <f>IF(AO160&gt;0,SQRT(($W160*$W160)+(AN160*AN160)+($V160*$V160)),0)</f>
        <v>0</v>
      </c>
      <c r="AR160" s="327">
        <f>(AP160*AQ160)^2</f>
        <v>0</v>
      </c>
      <c r="AS160" s="330">
        <v>0</v>
      </c>
      <c r="AT160" s="326">
        <v>0</v>
      </c>
      <c r="AU160" s="324">
        <v>0</v>
      </c>
      <c r="AV160" s="329">
        <v>0</v>
      </c>
      <c r="AW160" s="324">
        <v>0</v>
      </c>
      <c r="AX160" s="327">
        <f>(AV160*AW160)^2</f>
        <v>0</v>
      </c>
      <c r="AY160" s="330">
        <v>0</v>
      </c>
      <c r="AZ160" s="326">
        <v>0</v>
      </c>
      <c r="BA160" s="324">
        <v>0</v>
      </c>
      <c r="BB160" s="329">
        <f>($Q160*AY160)/1000</f>
        <v>0</v>
      </c>
      <c r="BC160" s="329">
        <f>BB160*$BJ$595</f>
        <v>0</v>
      </c>
      <c r="BD160" s="324">
        <v>0</v>
      </c>
      <c r="BE160" s="327">
        <f>(BC160*BD160)^2</f>
        <v>0</v>
      </c>
      <c r="BF160" s="172">
        <f>AB160+AI160+AP160+AV160+BC160</f>
        <v>0</v>
      </c>
      <c r="BG160" s="331">
        <f>IF(BF160&gt;0,SQRT(AD160+AK160+AR160+AX160+BE160)/BF160,0)</f>
        <v>0</v>
      </c>
      <c r="BH160" s="192">
        <f>(BF160*BG160)^2</f>
        <v>0</v>
      </c>
    </row>
    <row r="161" spans="1:134" x14ac:dyDescent="0.25">
      <c r="B161" s="334" t="s">
        <v>366</v>
      </c>
      <c r="C161" s="483"/>
      <c r="D161" s="154"/>
      <c r="E161" s="483"/>
      <c r="F161" s="483"/>
      <c r="G161" s="483"/>
      <c r="H161" s="483"/>
      <c r="I161" s="483"/>
      <c r="J161" s="483"/>
      <c r="K161" s="483"/>
      <c r="L161" s="483"/>
      <c r="M161" s="483"/>
      <c r="N161" s="483"/>
      <c r="O161" s="483"/>
      <c r="P161" s="483"/>
      <c r="Q161" s="154"/>
      <c r="R161" s="154"/>
      <c r="S161" s="154"/>
      <c r="T161" s="154"/>
      <c r="U161" s="154"/>
      <c r="V161" s="483"/>
      <c r="W161" s="154"/>
      <c r="X161" s="154"/>
      <c r="Y161" s="154"/>
      <c r="Z161" s="154"/>
      <c r="AA161" s="154"/>
      <c r="AB161" s="337">
        <f>SUM(AB157:AB160)</f>
        <v>0</v>
      </c>
      <c r="AC161" s="338">
        <f>IF(AB161&gt;0,SQRT(SUM(AD157:AD160))/AB161,0)</f>
        <v>0</v>
      </c>
      <c r="AD161" s="337">
        <f>(AB161*AC161)^2</f>
        <v>0</v>
      </c>
      <c r="AE161" s="154"/>
      <c r="AF161" s="154"/>
      <c r="AG161" s="154"/>
      <c r="AH161" s="154"/>
      <c r="AI161" s="337">
        <f>SUM(AI157:AI160)</f>
        <v>0</v>
      </c>
      <c r="AJ161" s="338">
        <f>IF(AI161&gt;0,SQRT(SUM(AK157:AK160))/AI161,0)</f>
        <v>0</v>
      </c>
      <c r="AK161" s="337">
        <f>(AI161*AJ161)^2</f>
        <v>0</v>
      </c>
      <c r="AL161" s="154"/>
      <c r="AM161" s="154"/>
      <c r="AN161" s="154"/>
      <c r="AO161" s="154"/>
      <c r="AP161" s="337">
        <f>SUM(AP157:AP160)</f>
        <v>0</v>
      </c>
      <c r="AQ161" s="338">
        <f>IF(AP161&gt;0,SQRT(SUM(AR157:AR160))/AP161,0)</f>
        <v>0</v>
      </c>
      <c r="AR161" s="337">
        <f>(AP161*AQ161)^2</f>
        <v>0</v>
      </c>
      <c r="AS161" s="154"/>
      <c r="AT161" s="154"/>
      <c r="AU161" s="154"/>
      <c r="AV161" s="337">
        <f>SUM(AV157:AV160)</f>
        <v>0</v>
      </c>
      <c r="AW161" s="338">
        <f>IF(AV161&gt;0,SQRT(SUM(AX157:AX160))/AV161,0)</f>
        <v>0</v>
      </c>
      <c r="AX161" s="337">
        <f>(AV161*AW161)^2</f>
        <v>0</v>
      </c>
      <c r="AY161" s="154"/>
      <c r="AZ161" s="154"/>
      <c r="BA161" s="341"/>
      <c r="BB161" s="342"/>
      <c r="BC161" s="337">
        <f>SUM(BC157:BC160)</f>
        <v>0</v>
      </c>
      <c r="BD161" s="338">
        <f>IF(BC161&gt;0,SQRT(SUM(BE157:BE160))/BC161,0)</f>
        <v>0</v>
      </c>
      <c r="BE161" s="337">
        <f>(BC161*BD161)^2</f>
        <v>0</v>
      </c>
      <c r="BF161" s="337">
        <f>SUM(BF157:BF160)</f>
        <v>0</v>
      </c>
      <c r="BG161" s="343">
        <f>IF(BF161&gt;0,SQRT(SUM(BH157:BH160))/BF161,0)</f>
        <v>0</v>
      </c>
      <c r="BH161" s="192">
        <f>(BF161*BG161)^2</f>
        <v>0</v>
      </c>
    </row>
    <row r="162" spans="1:134" s="193" customFormat="1" ht="15" customHeight="1" x14ac:dyDescent="0.25">
      <c r="A162" s="142"/>
      <c r="B162" s="853" t="s">
        <v>269</v>
      </c>
      <c r="C162" s="852" t="s">
        <v>270</v>
      </c>
      <c r="D162" s="865" t="s">
        <v>219</v>
      </c>
      <c r="E162" s="865"/>
      <c r="F162" s="865"/>
      <c r="G162" s="865"/>
      <c r="H162" s="865"/>
      <c r="I162" s="865"/>
      <c r="J162" s="865"/>
      <c r="K162" s="865"/>
      <c r="L162" s="865"/>
      <c r="M162" s="865"/>
      <c r="N162" s="865"/>
      <c r="O162" s="865"/>
      <c r="P162" s="865"/>
      <c r="Q162" s="865"/>
      <c r="R162" s="865"/>
      <c r="S162" s="865" t="s">
        <v>271</v>
      </c>
      <c r="T162" s="865"/>
      <c r="U162" s="865"/>
      <c r="V162" s="865"/>
      <c r="W162" s="865"/>
      <c r="X162" s="867" t="s">
        <v>272</v>
      </c>
      <c r="Y162" s="867"/>
      <c r="Z162" s="867"/>
      <c r="AA162" s="867"/>
      <c r="AB162" s="867"/>
      <c r="AC162" s="867"/>
      <c r="AD162" s="867"/>
      <c r="AE162" s="867" t="s">
        <v>273</v>
      </c>
      <c r="AF162" s="867"/>
      <c r="AG162" s="867"/>
      <c r="AH162" s="867"/>
      <c r="AI162" s="867"/>
      <c r="AJ162" s="867"/>
      <c r="AK162" s="867"/>
      <c r="AL162" s="867" t="s">
        <v>274</v>
      </c>
      <c r="AM162" s="867"/>
      <c r="AN162" s="867"/>
      <c r="AO162" s="867"/>
      <c r="AP162" s="867"/>
      <c r="AQ162" s="867"/>
      <c r="AR162" s="867"/>
      <c r="AS162" s="867" t="s">
        <v>275</v>
      </c>
      <c r="AT162" s="867"/>
      <c r="AU162" s="867"/>
      <c r="AV162" s="867"/>
      <c r="AW162" s="867"/>
      <c r="AX162" s="867"/>
      <c r="AY162" s="867" t="s">
        <v>276</v>
      </c>
      <c r="AZ162" s="867"/>
      <c r="BA162" s="867"/>
      <c r="BB162" s="867"/>
      <c r="BC162" s="867"/>
      <c r="BD162" s="867"/>
      <c r="BE162" s="867"/>
      <c r="BF162" s="866" t="s">
        <v>277</v>
      </c>
      <c r="BG162" s="920" t="s">
        <v>251</v>
      </c>
      <c r="BH162" s="192"/>
      <c r="BJ162" s="194"/>
      <c r="BK162" s="194"/>
      <c r="BL162" s="194"/>
      <c r="BM162" s="195"/>
      <c r="BN162" s="195"/>
      <c r="BO162" s="195"/>
      <c r="BP162" s="194"/>
      <c r="BQ162" s="194"/>
      <c r="BR162" s="194"/>
      <c r="BS162" s="194"/>
      <c r="BT162" s="194"/>
      <c r="BU162" s="194"/>
      <c r="BV162" s="194"/>
      <c r="BW162" s="194"/>
      <c r="BX162" s="194"/>
      <c r="BY162" s="194"/>
      <c r="BZ162" s="194"/>
      <c r="CA162" s="194"/>
      <c r="CB162" s="194"/>
      <c r="CC162" s="194"/>
      <c r="CD162" s="194"/>
      <c r="CE162" s="194"/>
      <c r="CF162" s="194"/>
      <c r="CG162" s="194"/>
      <c r="CH162" s="194"/>
      <c r="CI162" s="194"/>
      <c r="CJ162" s="194"/>
      <c r="CK162" s="194"/>
      <c r="CL162" s="194"/>
      <c r="CM162" s="194"/>
      <c r="CN162" s="196"/>
      <c r="CO162" s="197"/>
      <c r="CP162" s="197"/>
      <c r="CQ162" s="162"/>
      <c r="CR162" s="162"/>
      <c r="CS162" s="162"/>
      <c r="CT162" s="162"/>
      <c r="CU162" s="162"/>
      <c r="CV162" s="162"/>
      <c r="CW162" s="162"/>
      <c r="CX162" s="162"/>
      <c r="CY162" s="162"/>
      <c r="CZ162" s="162"/>
      <c r="DA162" s="162"/>
      <c r="DB162" s="162"/>
      <c r="DC162" s="162"/>
      <c r="DD162" s="162"/>
      <c r="DE162" s="162"/>
      <c r="DF162" s="162"/>
      <c r="DG162" s="162"/>
      <c r="DH162" s="162"/>
      <c r="DI162" s="162"/>
      <c r="DJ162" s="162"/>
      <c r="DK162" s="162"/>
      <c r="DL162" s="162"/>
      <c r="DM162" s="162"/>
      <c r="DN162" s="162"/>
      <c r="DO162" s="162"/>
      <c r="DP162" s="162"/>
      <c r="DQ162" s="162"/>
      <c r="DR162" s="162"/>
      <c r="DS162" s="162"/>
      <c r="DT162" s="162"/>
      <c r="DU162" s="162"/>
      <c r="DV162" s="162"/>
      <c r="DW162" s="163"/>
      <c r="DX162" s="163"/>
      <c r="DY162" s="163"/>
      <c r="DZ162" s="163"/>
      <c r="EA162" s="163"/>
      <c r="EB162" s="163"/>
      <c r="EC162" s="163"/>
      <c r="ED162" s="163"/>
    </row>
    <row r="163" spans="1:134" s="193" customFormat="1" ht="66" x14ac:dyDescent="0.25">
      <c r="A163" s="142"/>
      <c r="B163" s="854"/>
      <c r="C163" s="852"/>
      <c r="D163" s="152" t="s">
        <v>278</v>
      </c>
      <c r="E163" s="501" t="s">
        <v>279</v>
      </c>
      <c r="F163" s="501" t="s">
        <v>280</v>
      </c>
      <c r="G163" s="501" t="s">
        <v>281</v>
      </c>
      <c r="H163" s="501" t="s">
        <v>282</v>
      </c>
      <c r="I163" s="501" t="s">
        <v>283</v>
      </c>
      <c r="J163" s="501" t="s">
        <v>284</v>
      </c>
      <c r="K163" s="501" t="s">
        <v>285</v>
      </c>
      <c r="L163" s="501" t="s">
        <v>286</v>
      </c>
      <c r="M163" s="501" t="s">
        <v>287</v>
      </c>
      <c r="N163" s="501" t="s">
        <v>288</v>
      </c>
      <c r="O163" s="501" t="s">
        <v>289</v>
      </c>
      <c r="P163" s="501" t="s">
        <v>290</v>
      </c>
      <c r="Q163" s="152" t="s">
        <v>291</v>
      </c>
      <c r="R163" s="152" t="s">
        <v>292</v>
      </c>
      <c r="S163" s="152" t="s">
        <v>293</v>
      </c>
      <c r="T163" s="152" t="s">
        <v>294</v>
      </c>
      <c r="U163" s="152" t="s">
        <v>295</v>
      </c>
      <c r="V163" s="511" t="s">
        <v>296</v>
      </c>
      <c r="W163" s="152" t="s">
        <v>271</v>
      </c>
      <c r="X163" s="866" t="s">
        <v>297</v>
      </c>
      <c r="Y163" s="866"/>
      <c r="Z163" s="152" t="s">
        <v>298</v>
      </c>
      <c r="AA163" s="321" t="s">
        <v>299</v>
      </c>
      <c r="AB163" s="321" t="s">
        <v>300</v>
      </c>
      <c r="AC163" s="152" t="s">
        <v>301</v>
      </c>
      <c r="AD163" s="321" t="s">
        <v>302</v>
      </c>
      <c r="AE163" s="866" t="s">
        <v>303</v>
      </c>
      <c r="AF163" s="866"/>
      <c r="AG163" s="152" t="s">
        <v>304</v>
      </c>
      <c r="AH163" s="322" t="s">
        <v>305</v>
      </c>
      <c r="AI163" s="322" t="s">
        <v>306</v>
      </c>
      <c r="AJ163" s="152" t="s">
        <v>307</v>
      </c>
      <c r="AK163" s="321" t="s">
        <v>302</v>
      </c>
      <c r="AL163" s="866" t="s">
        <v>308</v>
      </c>
      <c r="AM163" s="866"/>
      <c r="AN163" s="152" t="s">
        <v>309</v>
      </c>
      <c r="AO163" s="152" t="s">
        <v>310</v>
      </c>
      <c r="AP163" s="152" t="s">
        <v>311</v>
      </c>
      <c r="AQ163" s="152" t="s">
        <v>312</v>
      </c>
      <c r="AR163" s="321" t="s">
        <v>302</v>
      </c>
      <c r="AS163" s="866" t="s">
        <v>313</v>
      </c>
      <c r="AT163" s="866"/>
      <c r="AU163" s="152" t="s">
        <v>314</v>
      </c>
      <c r="AV163" s="321" t="s">
        <v>315</v>
      </c>
      <c r="AW163" s="152" t="s">
        <v>316</v>
      </c>
      <c r="AX163" s="321" t="s">
        <v>302</v>
      </c>
      <c r="AY163" s="866" t="s">
        <v>317</v>
      </c>
      <c r="AZ163" s="866"/>
      <c r="BA163" s="152" t="s">
        <v>318</v>
      </c>
      <c r="BB163" s="321" t="s">
        <v>319</v>
      </c>
      <c r="BC163" s="321" t="s">
        <v>320</v>
      </c>
      <c r="BD163" s="152" t="s">
        <v>321</v>
      </c>
      <c r="BE163" s="321" t="s">
        <v>302</v>
      </c>
      <c r="BF163" s="866"/>
      <c r="BG163" s="920"/>
      <c r="BH163" s="192"/>
      <c r="BJ163" s="194"/>
      <c r="BK163" s="194"/>
      <c r="BL163" s="194"/>
      <c r="BM163" s="195"/>
      <c r="BN163" s="195"/>
      <c r="BO163" s="195"/>
      <c r="BP163" s="194"/>
      <c r="BQ163" s="194"/>
      <c r="BR163" s="194"/>
      <c r="BS163" s="194"/>
      <c r="BT163" s="194"/>
      <c r="BU163" s="194"/>
      <c r="BV163" s="194"/>
      <c r="BW163" s="194"/>
      <c r="BX163" s="194"/>
      <c r="BY163" s="194"/>
      <c r="BZ163" s="194"/>
      <c r="CA163" s="194"/>
      <c r="CB163" s="194"/>
      <c r="CC163" s="194"/>
      <c r="CD163" s="194"/>
      <c r="CE163" s="194"/>
      <c r="CF163" s="194"/>
      <c r="CG163" s="194"/>
      <c r="CH163" s="194"/>
      <c r="CI163" s="194"/>
      <c r="CJ163" s="194"/>
      <c r="CK163" s="194"/>
      <c r="CL163" s="194"/>
      <c r="CM163" s="194"/>
      <c r="CN163" s="196"/>
      <c r="CO163" s="197"/>
      <c r="CP163" s="197"/>
      <c r="CQ163" s="162"/>
      <c r="CR163" s="162"/>
      <c r="CS163" s="162"/>
      <c r="CT163" s="162"/>
      <c r="CU163" s="162"/>
      <c r="CV163" s="162"/>
      <c r="CW163" s="162"/>
      <c r="CX163" s="162"/>
      <c r="CY163" s="162"/>
      <c r="CZ163" s="162"/>
      <c r="DA163" s="162"/>
      <c r="DB163" s="162"/>
      <c r="DC163" s="162"/>
      <c r="DD163" s="162"/>
      <c r="DE163" s="162"/>
      <c r="DF163" s="162"/>
      <c r="DG163" s="162"/>
      <c r="DH163" s="162"/>
      <c r="DI163" s="162"/>
      <c r="DJ163" s="162"/>
      <c r="DK163" s="162"/>
      <c r="DL163" s="162"/>
      <c r="DM163" s="162"/>
      <c r="DN163" s="162"/>
      <c r="DO163" s="162"/>
      <c r="DP163" s="162"/>
      <c r="DQ163" s="162"/>
      <c r="DR163" s="162"/>
      <c r="DS163" s="162"/>
      <c r="DT163" s="162"/>
      <c r="DU163" s="162"/>
      <c r="DV163" s="162"/>
      <c r="DW163" s="163"/>
      <c r="DX163" s="163"/>
      <c r="DY163" s="163"/>
      <c r="DZ163" s="163"/>
      <c r="EA163" s="163"/>
      <c r="EB163" s="163"/>
      <c r="EC163" s="163"/>
      <c r="ED163" s="163"/>
    </row>
    <row r="164" spans="1:134" x14ac:dyDescent="0.25">
      <c r="B164" s="940" t="s">
        <v>843</v>
      </c>
      <c r="C164" s="84"/>
      <c r="D164" s="153">
        <f>VLOOKUP($C164,$BI$307:$BT$654,2,FALSE)</f>
        <v>0</v>
      </c>
      <c r="E164" s="77"/>
      <c r="F164" s="77"/>
      <c r="G164" s="77"/>
      <c r="H164" s="77"/>
      <c r="I164" s="77"/>
      <c r="J164" s="77"/>
      <c r="K164" s="77"/>
      <c r="L164" s="77"/>
      <c r="M164" s="77"/>
      <c r="N164" s="77"/>
      <c r="O164" s="77"/>
      <c r="P164" s="77"/>
      <c r="Q164" s="172">
        <f>SUM(E164:P164)</f>
        <v>0</v>
      </c>
      <c r="R164" s="153">
        <f>COUNT(E164:P164)</f>
        <v>0</v>
      </c>
      <c r="S164" s="172">
        <f>IF(R164&gt;1,AVERAGE(E164:P164),0)</f>
        <v>0</v>
      </c>
      <c r="T164" s="172">
        <f>IF(R164&gt;1,STDEV(E164:P164),0)</f>
        <v>0</v>
      </c>
      <c r="U164" s="172">
        <f>IF(R164&gt;1,VLOOKUP($R164,$BI$574:$BJ$586,2,FALSE),0)</f>
        <v>0</v>
      </c>
      <c r="V164" s="118"/>
      <c r="W164" s="324">
        <f>IF(R164&gt;1,1-((S164-((T164*U164)/(SQRT(R164))))/S164),VLOOKUP($C164,$BI$187:$CP$654,34,FALSE))</f>
        <v>0</v>
      </c>
      <c r="X164" s="330">
        <f>VLOOKUP($C164,$BI$187:$CM$654,3,FALSE)</f>
        <v>0</v>
      </c>
      <c r="Y164" s="326">
        <f>VLOOKUP($C164,$BI$187:$CM$654,4,FALSE)</f>
        <v>0</v>
      </c>
      <c r="Z164" s="324">
        <f>IF($Q164&gt;0,VLOOKUP($C164,$BI$187:$CM$654,6,FALSE),0)</f>
        <v>0</v>
      </c>
      <c r="AA164" s="327">
        <f>($Q164*X164)/1000</f>
        <v>0</v>
      </c>
      <c r="AB164" s="327">
        <f>AA164*$BJ$592</f>
        <v>0</v>
      </c>
      <c r="AC164" s="324">
        <f>IF(AA164&gt;0,SQRT(($W164*$W164)+(Z164*Z164)+($V164*$V164)),0)</f>
        <v>0</v>
      </c>
      <c r="AD164" s="327">
        <f>(AB164*AC164)^2</f>
        <v>0</v>
      </c>
      <c r="AE164" s="328">
        <v>0</v>
      </c>
      <c r="AF164" s="326">
        <f>VLOOKUP($C164,$BI$187:$CM$654,28,FALSE)</f>
        <v>0</v>
      </c>
      <c r="AG164" s="324">
        <v>0</v>
      </c>
      <c r="AH164" s="329">
        <f>(P164*AE164)/1000</f>
        <v>0</v>
      </c>
      <c r="AI164" s="329">
        <f>AH164*$BJ$593</f>
        <v>0</v>
      </c>
      <c r="AJ164" s="324">
        <f>IF(AH164&gt;0,SQRT(($W164*$W164)+(AG164*AG164)+($V164*$V164)),0)</f>
        <v>0</v>
      </c>
      <c r="AK164" s="327">
        <f>(AI164*AJ164)^2</f>
        <v>0</v>
      </c>
      <c r="AL164" s="328">
        <v>0</v>
      </c>
      <c r="AM164" s="326">
        <f>VLOOKUP($C164,$BI$187:$CM$654,28,FALSE)</f>
        <v>0</v>
      </c>
      <c r="AN164" s="324">
        <v>0</v>
      </c>
      <c r="AO164" s="329">
        <f>(W164*AL164)/1000</f>
        <v>0</v>
      </c>
      <c r="AP164" s="329">
        <f>AO164*$BJ$594</f>
        <v>0</v>
      </c>
      <c r="AQ164" s="324">
        <f>IF(AO164&gt;0,SQRT(($W164*$W164)+(AN164*AN164)+($V164*$V164)),0)</f>
        <v>0</v>
      </c>
      <c r="AR164" s="327">
        <f>(AP164*AQ164)^2</f>
        <v>0</v>
      </c>
      <c r="AS164" s="330">
        <v>0</v>
      </c>
      <c r="AT164" s="326">
        <f>VLOOKUP($C164,$BI$187:$CM$654,28,FALSE)</f>
        <v>0</v>
      </c>
      <c r="AU164" s="324">
        <v>0</v>
      </c>
      <c r="AV164" s="329">
        <v>0</v>
      </c>
      <c r="AW164" s="324">
        <v>0</v>
      </c>
      <c r="AX164" s="327">
        <f>(AV164*AW164)^2</f>
        <v>0</v>
      </c>
      <c r="AY164" s="330">
        <v>0</v>
      </c>
      <c r="AZ164" s="326" t="e">
        <f>VLOOKUP($C164,$BI$187:$CM$254,50,FALSE)</f>
        <v>#N/A</v>
      </c>
      <c r="BA164" s="324">
        <v>0</v>
      </c>
      <c r="BB164" s="329">
        <f>($Q164*AY164)/1000</f>
        <v>0</v>
      </c>
      <c r="BC164" s="329">
        <f>BB164*22800</f>
        <v>0</v>
      </c>
      <c r="BD164" s="324">
        <v>0</v>
      </c>
      <c r="BE164" s="327">
        <f>(BC164*BD164)^2</f>
        <v>0</v>
      </c>
      <c r="BF164" s="172">
        <f>AB164+AI164+AP164+AV164+BC164</f>
        <v>0</v>
      </c>
      <c r="BG164" s="331">
        <f>IF(BF164&gt;0,SQRT(AD164+AK164+AR164+AX164+BE164)/BF164,0)</f>
        <v>0</v>
      </c>
      <c r="BH164" s="192">
        <f>(BF164*BG164)^2</f>
        <v>0</v>
      </c>
    </row>
    <row r="165" spans="1:134" ht="17.25" customHeight="1" x14ac:dyDescent="0.25">
      <c r="B165" s="941"/>
      <c r="C165" s="84"/>
      <c r="D165" s="153">
        <f>VLOOKUP($C165,$BI$307:$BT$654,2,FALSE)</f>
        <v>0</v>
      </c>
      <c r="E165" s="77"/>
      <c r="F165" s="77"/>
      <c r="G165" s="77"/>
      <c r="H165" s="77"/>
      <c r="I165" s="77"/>
      <c r="J165" s="77"/>
      <c r="K165" s="77"/>
      <c r="L165" s="77"/>
      <c r="M165" s="77"/>
      <c r="N165" s="77"/>
      <c r="O165" s="77"/>
      <c r="P165" s="77"/>
      <c r="Q165" s="172">
        <f>SUM(E165:P165)</f>
        <v>0</v>
      </c>
      <c r="R165" s="153">
        <f>COUNT(E165:P165)</f>
        <v>0</v>
      </c>
      <c r="S165" s="172">
        <f>IF(R165&gt;1,AVERAGE(E165:P165),0)</f>
        <v>0</v>
      </c>
      <c r="T165" s="172">
        <f>IF(R165&gt;1,STDEV(E165:P165),0)</f>
        <v>0</v>
      </c>
      <c r="U165" s="172">
        <f>IF(R165&gt;1,VLOOKUP($R165,$BI$574:$BJ$586,2,FALSE),0)</f>
        <v>0</v>
      </c>
      <c r="V165" s="118"/>
      <c r="W165" s="324">
        <f>IF(R165&gt;1,1-((S165-((T165*U165)/(SQRT(R165))))/S165),VLOOKUP($C165,$BI$187:$CP$654,34,FALSE))</f>
        <v>0</v>
      </c>
      <c r="X165" s="330">
        <f>VLOOKUP($C165,$BI$187:$CM$654,3,FALSE)</f>
        <v>0</v>
      </c>
      <c r="Y165" s="326">
        <f>VLOOKUP($C165,$BI$187:$CM$654,4,FALSE)</f>
        <v>0</v>
      </c>
      <c r="Z165" s="324">
        <f>IF($Q165&gt;0,VLOOKUP($C165,$BI$187:$CM$654,6,FALSE),0)</f>
        <v>0</v>
      </c>
      <c r="AA165" s="327">
        <f>($Q165*X165)/1000</f>
        <v>0</v>
      </c>
      <c r="AB165" s="327">
        <f>AA165*$BJ$592</f>
        <v>0</v>
      </c>
      <c r="AC165" s="324">
        <f>IF(AA165&gt;0,SQRT(($W165*$W165)+(Z165*Z165)+($V165*$V165)),0)</f>
        <v>0</v>
      </c>
      <c r="AD165" s="327">
        <f t="shared" ref="AD165:AD170" si="321">(AB165*AC165)^2</f>
        <v>0</v>
      </c>
      <c r="AE165" s="328">
        <v>0</v>
      </c>
      <c r="AF165" s="326">
        <f>VLOOKUP($C165,$BI$187:$CM$654,28,FALSE)</f>
        <v>0</v>
      </c>
      <c r="AG165" s="324">
        <v>0</v>
      </c>
      <c r="AH165" s="329">
        <f>(P165*AE165)/1000</f>
        <v>0</v>
      </c>
      <c r="AI165" s="329">
        <f>AH165*$BJ$593</f>
        <v>0</v>
      </c>
      <c r="AJ165" s="324">
        <f>IF(AH165&gt;0,SQRT(($W165*$W165)+(AG165*AG165)+($V165*$V165)),0)</f>
        <v>0</v>
      </c>
      <c r="AK165" s="327">
        <f>(AI165*AJ165)^2</f>
        <v>0</v>
      </c>
      <c r="AL165" s="328">
        <v>0</v>
      </c>
      <c r="AM165" s="326">
        <f>VLOOKUP($C165,$BI$187:$CM$654,28,FALSE)</f>
        <v>0</v>
      </c>
      <c r="AN165" s="324">
        <v>0</v>
      </c>
      <c r="AO165" s="329">
        <f>(W165*AL165)/1000</f>
        <v>0</v>
      </c>
      <c r="AP165" s="329">
        <f>AO165*$BJ$594</f>
        <v>0</v>
      </c>
      <c r="AQ165" s="324">
        <f>IF(AO165&gt;0,SQRT(($W165*$W165)+(AN165*AN165)+($V165*$V165)),0)</f>
        <v>0</v>
      </c>
      <c r="AR165" s="327">
        <f>(AP165*AQ165)^2</f>
        <v>0</v>
      </c>
      <c r="AS165" s="330">
        <v>0</v>
      </c>
      <c r="AT165" s="326">
        <f>VLOOKUP($C165,$BI$187:$CM$654,28,FALSE)</f>
        <v>0</v>
      </c>
      <c r="AU165" s="324">
        <v>0</v>
      </c>
      <c r="AV165" s="329">
        <v>0</v>
      </c>
      <c r="AW165" s="324">
        <v>0</v>
      </c>
      <c r="AX165" s="327">
        <f>(AV165*AW165)^2</f>
        <v>0</v>
      </c>
      <c r="AY165" s="330">
        <v>0</v>
      </c>
      <c r="AZ165" s="326" t="e">
        <f>VLOOKUP($C165,$BI$187:$CM$254,50,FALSE)</f>
        <v>#N/A</v>
      </c>
      <c r="BA165" s="324">
        <v>0</v>
      </c>
      <c r="BB165" s="329">
        <f>($Q165*AY165)/1000</f>
        <v>0</v>
      </c>
      <c r="BC165" s="329">
        <f>BB165*22800</f>
        <v>0</v>
      </c>
      <c r="BD165" s="324">
        <v>0</v>
      </c>
      <c r="BE165" s="327">
        <f>(BC165*BD165)^2</f>
        <v>0</v>
      </c>
      <c r="BF165" s="172">
        <f>AB165+AI165+AP165+AV165+BC165</f>
        <v>0</v>
      </c>
      <c r="BG165" s="331">
        <f>IF(BF165&gt;0,SQRT(AD165+AK165+AR165+AX165+BE165)/BF165,0)</f>
        <v>0</v>
      </c>
      <c r="BH165" s="192">
        <f>(BF165*BG165)^2</f>
        <v>0</v>
      </c>
    </row>
    <row r="166" spans="1:134" x14ac:dyDescent="0.25">
      <c r="B166" s="334" t="s">
        <v>367</v>
      </c>
      <c r="C166" s="483"/>
      <c r="D166" s="154"/>
      <c r="E166" s="483"/>
      <c r="F166" s="483"/>
      <c r="G166" s="483"/>
      <c r="H166" s="483"/>
      <c r="I166" s="483"/>
      <c r="J166" s="483"/>
      <c r="K166" s="483"/>
      <c r="L166" s="483"/>
      <c r="M166" s="483"/>
      <c r="N166" s="483"/>
      <c r="O166" s="483"/>
      <c r="P166" s="483"/>
      <c r="Q166" s="154"/>
      <c r="R166" s="154"/>
      <c r="S166" s="154"/>
      <c r="T166" s="154"/>
      <c r="U166" s="154"/>
      <c r="V166" s="483"/>
      <c r="W166" s="154"/>
      <c r="X166" s="154"/>
      <c r="Y166" s="154"/>
      <c r="Z166" s="154"/>
      <c r="AA166" s="154"/>
      <c r="AB166" s="337">
        <f>SUM(AB164:AB165)</f>
        <v>0</v>
      </c>
      <c r="AC166" s="338">
        <f>IF(AB166&gt;0,SQRT(SUM(AD164:AD165))/AB166,0)</f>
        <v>0</v>
      </c>
      <c r="AD166" s="337">
        <f t="shared" si="321"/>
        <v>0</v>
      </c>
      <c r="AE166" s="154"/>
      <c r="AF166" s="154"/>
      <c r="AG166" s="154"/>
      <c r="AH166" s="154"/>
      <c r="AI166" s="337">
        <f>SUM(AI164:AI165)</f>
        <v>0</v>
      </c>
      <c r="AJ166" s="338">
        <f>IF(AI166&gt;0,SQRT(SUM(AK164:AK165))/AI166,0)</f>
        <v>0</v>
      </c>
      <c r="AK166" s="337">
        <f>(AI166*AJ166)^2</f>
        <v>0</v>
      </c>
      <c r="AL166" s="154"/>
      <c r="AM166" s="154"/>
      <c r="AN166" s="154"/>
      <c r="AO166" s="154"/>
      <c r="AP166" s="337">
        <f>SUM(AP164:AP165)</f>
        <v>0</v>
      </c>
      <c r="AQ166" s="338">
        <f>IF(AP166&gt;0,SQRT(SUM(AR164:AR165))/AP166,0)</f>
        <v>0</v>
      </c>
      <c r="AR166" s="337">
        <f>(AP166*AQ166)^2</f>
        <v>0</v>
      </c>
      <c r="AS166" s="154"/>
      <c r="AT166" s="154"/>
      <c r="AU166" s="154"/>
      <c r="AV166" s="337">
        <f>SUM(AV164:AV165)</f>
        <v>0</v>
      </c>
      <c r="AW166" s="338">
        <f>IF(AV166&gt;0,SQRT(SUM(AX164:AX165))/AV166,0)</f>
        <v>0</v>
      </c>
      <c r="AX166" s="337">
        <f>(AV166*AW166)^2</f>
        <v>0</v>
      </c>
      <c r="AY166" s="154"/>
      <c r="AZ166" s="154"/>
      <c r="BA166" s="154"/>
      <c r="BB166" s="342"/>
      <c r="BC166" s="337">
        <f>SUM(BC164:BC165)</f>
        <v>0</v>
      </c>
      <c r="BD166" s="338">
        <f>IF(BC166&gt;0,SQRT(SUM(BE164:BE165))/BC166,0)</f>
        <v>0</v>
      </c>
      <c r="BE166" s="337">
        <f>(BC166*BD166)^2</f>
        <v>0</v>
      </c>
      <c r="BF166" s="337">
        <f>SUM(BF164:BF165)</f>
        <v>0</v>
      </c>
      <c r="BG166" s="343">
        <f>IF(BF166&gt;0,SQRT(SUM(BH164:BH165))/BF166,0)</f>
        <v>0</v>
      </c>
      <c r="BH166" s="192">
        <f t="shared" ref="BH166:BH172" si="322">(BF166*BG166)^2</f>
        <v>0</v>
      </c>
    </row>
    <row r="167" spans="1:134" ht="52.5" customHeight="1" x14ac:dyDescent="0.25">
      <c r="B167" s="930" t="s">
        <v>368</v>
      </c>
      <c r="C167" s="931"/>
      <c r="D167" s="153" t="s">
        <v>369</v>
      </c>
      <c r="E167" s="92"/>
      <c r="F167" s="502"/>
      <c r="G167" s="502"/>
      <c r="H167" s="502"/>
      <c r="I167" s="502"/>
      <c r="J167" s="502"/>
      <c r="K167" s="502"/>
      <c r="L167" s="502"/>
      <c r="M167" s="502"/>
      <c r="N167" s="502"/>
      <c r="O167" s="502"/>
      <c r="P167" s="502"/>
      <c r="Q167" s="173"/>
      <c r="R167" s="173"/>
      <c r="S167" s="173"/>
      <c r="T167" s="174"/>
      <c r="U167" s="174"/>
      <c r="V167" s="512"/>
      <c r="W167" s="174"/>
      <c r="X167" s="174"/>
      <c r="Y167" s="174"/>
      <c r="Z167" s="174"/>
      <c r="AA167" s="364"/>
      <c r="AB167" s="173">
        <f>BF167</f>
        <v>0</v>
      </c>
      <c r="AC167" s="365">
        <f>BG167</f>
        <v>0</v>
      </c>
      <c r="AD167" s="366">
        <f t="shared" si="321"/>
        <v>0</v>
      </c>
      <c r="AE167" s="174"/>
      <c r="AF167" s="174"/>
      <c r="AG167" s="174"/>
      <c r="AH167" s="174"/>
      <c r="AI167" s="366">
        <v>0</v>
      </c>
      <c r="AJ167" s="365">
        <v>0</v>
      </c>
      <c r="AK167" s="366">
        <v>0</v>
      </c>
      <c r="AL167" s="174"/>
      <c r="AM167" s="174"/>
      <c r="AN167" s="174"/>
      <c r="AO167" s="174"/>
      <c r="AP167" s="366">
        <v>0</v>
      </c>
      <c r="AQ167" s="365">
        <v>0</v>
      </c>
      <c r="AR167" s="366">
        <v>0</v>
      </c>
      <c r="AS167" s="174"/>
      <c r="AT167" s="174"/>
      <c r="AU167" s="174"/>
      <c r="AV167" s="366">
        <v>0</v>
      </c>
      <c r="AW167" s="365">
        <v>0</v>
      </c>
      <c r="AX167" s="366">
        <v>0</v>
      </c>
      <c r="AY167" s="174"/>
      <c r="AZ167" s="174"/>
      <c r="BA167" s="174"/>
      <c r="BB167" s="367"/>
      <c r="BC167" s="366">
        <v>0</v>
      </c>
      <c r="BD167" s="365">
        <v>0</v>
      </c>
      <c r="BE167" s="366">
        <v>0</v>
      </c>
      <c r="BF167" s="366">
        <f>E167</f>
        <v>0</v>
      </c>
      <c r="BG167" s="368">
        <f>IF(BF167&gt;0,7.1%,0)</f>
        <v>0</v>
      </c>
      <c r="BH167" s="192">
        <f t="shared" si="322"/>
        <v>0</v>
      </c>
    </row>
    <row r="168" spans="1:134" ht="16.5" thickBot="1" x14ac:dyDescent="0.3">
      <c r="B168" s="346" t="s">
        <v>370</v>
      </c>
      <c r="C168" s="486"/>
      <c r="D168" s="157"/>
      <c r="E168" s="486"/>
      <c r="F168" s="486"/>
      <c r="G168" s="486"/>
      <c r="H168" s="486"/>
      <c r="I168" s="486"/>
      <c r="J168" s="486"/>
      <c r="K168" s="486"/>
      <c r="L168" s="486"/>
      <c r="M168" s="486"/>
      <c r="N168" s="486"/>
      <c r="O168" s="486"/>
      <c r="P168" s="486"/>
      <c r="Q168" s="157"/>
      <c r="R168" s="157"/>
      <c r="S168" s="157"/>
      <c r="T168" s="157"/>
      <c r="U168" s="157"/>
      <c r="V168" s="486"/>
      <c r="W168" s="157"/>
      <c r="X168" s="157"/>
      <c r="Y168" s="157"/>
      <c r="Z168" s="157"/>
      <c r="AA168" s="157"/>
      <c r="AB168" s="357">
        <f>AB161+AB166+AB167</f>
        <v>0</v>
      </c>
      <c r="AC168" s="349">
        <f>IF(AB168&gt;0,SQRT(AD161+AD166+AD167)/AB168,0)</f>
        <v>0</v>
      </c>
      <c r="AD168" s="357">
        <f t="shared" si="321"/>
        <v>0</v>
      </c>
      <c r="AE168" s="157"/>
      <c r="AF168" s="157"/>
      <c r="AG168" s="157"/>
      <c r="AH168" s="157"/>
      <c r="AI168" s="357">
        <f>AI161+AI166+AI167</f>
        <v>0</v>
      </c>
      <c r="AJ168" s="349">
        <f>IF(AI168&gt;0,SQRT(AK161+AK166+AK167)/AI168,0)</f>
        <v>0</v>
      </c>
      <c r="AK168" s="357">
        <f>(AI168*AJ168)^2</f>
        <v>0</v>
      </c>
      <c r="AL168" s="157"/>
      <c r="AM168" s="157"/>
      <c r="AN168" s="157"/>
      <c r="AO168" s="157"/>
      <c r="AP168" s="357">
        <f>AP161+AP166+AP167</f>
        <v>0</v>
      </c>
      <c r="AQ168" s="349">
        <f>IF(AP168&gt;0,SQRT(AR161+AR166+AR167)/AP168,0)</f>
        <v>0</v>
      </c>
      <c r="AR168" s="357">
        <f>(AP168*AQ168)^2</f>
        <v>0</v>
      </c>
      <c r="AS168" s="157"/>
      <c r="AT168" s="157"/>
      <c r="AU168" s="157"/>
      <c r="AV168" s="357">
        <f>AV161+AV166+AV167</f>
        <v>0</v>
      </c>
      <c r="AW168" s="349">
        <f>IF(AV168&gt;0,SQRT(AX161+AX166+AX167)/AV168,0)</f>
        <v>0</v>
      </c>
      <c r="AX168" s="357">
        <f>(AV168*AW168)^2</f>
        <v>0</v>
      </c>
      <c r="AY168" s="157"/>
      <c r="AZ168" s="157"/>
      <c r="BA168" s="157"/>
      <c r="BB168" s="362"/>
      <c r="BC168" s="357">
        <f>BC161+BC166+BC167</f>
        <v>0</v>
      </c>
      <c r="BD168" s="349">
        <f>IF(BC168&gt;0,SQRT(BE161+BE166+BE167)/BC168,0)</f>
        <v>0</v>
      </c>
      <c r="BE168" s="357">
        <f>(BC168*BD168)^2</f>
        <v>0</v>
      </c>
      <c r="BF168" s="357">
        <f>BF161+BF166+BF167</f>
        <v>0</v>
      </c>
      <c r="BG168" s="354">
        <f>IF(BF168&gt;0,SQRT(BH161+BH166+BH167)/BF168,0)</f>
        <v>0</v>
      </c>
      <c r="BH168" s="192">
        <f t="shared" si="322"/>
        <v>0</v>
      </c>
    </row>
    <row r="169" spans="1:134" ht="16.5" thickBot="1" x14ac:dyDescent="0.3">
      <c r="A169" s="161"/>
      <c r="B169" s="158"/>
      <c r="C169" s="487"/>
      <c r="D169" s="158"/>
      <c r="E169" s="487"/>
      <c r="F169" s="487"/>
      <c r="G169" s="487"/>
      <c r="H169" s="487"/>
      <c r="I169" s="487"/>
      <c r="J169" s="487"/>
      <c r="K169" s="487"/>
      <c r="L169" s="487"/>
      <c r="M169" s="487"/>
      <c r="N169" s="487"/>
      <c r="O169" s="487"/>
      <c r="P169" s="487"/>
      <c r="Q169" s="158"/>
      <c r="R169" s="158"/>
      <c r="S169" s="158"/>
      <c r="T169" s="158"/>
      <c r="U169" s="158"/>
      <c r="V169" s="487"/>
      <c r="W169" s="158"/>
      <c r="X169" s="158"/>
      <c r="Y169" s="158"/>
      <c r="Z169" s="158"/>
      <c r="AA169" s="158"/>
      <c r="AB169" s="369"/>
      <c r="AC169" s="270"/>
      <c r="AD169" s="369"/>
      <c r="AE169" s="158"/>
      <c r="AF169" s="158"/>
      <c r="AG169" s="158"/>
      <c r="AH169" s="158"/>
      <c r="AI169" s="369"/>
      <c r="AJ169" s="270"/>
      <c r="AK169" s="369"/>
      <c r="AL169" s="158"/>
      <c r="AM169" s="158"/>
      <c r="AN169" s="158"/>
      <c r="AO169" s="158"/>
      <c r="AP169" s="369"/>
      <c r="AQ169" s="270"/>
      <c r="AR169" s="369"/>
      <c r="AS169" s="158"/>
      <c r="AT169" s="158"/>
      <c r="AU169" s="158"/>
      <c r="AV169" s="369"/>
      <c r="AW169" s="270"/>
      <c r="AX169" s="369"/>
      <c r="AY169" s="158"/>
      <c r="AZ169" s="158"/>
      <c r="BA169" s="158"/>
      <c r="BB169" s="370"/>
      <c r="BC169" s="369"/>
      <c r="BD169" s="270"/>
      <c r="BE169" s="369"/>
      <c r="BF169" s="369"/>
      <c r="BG169" s="270"/>
      <c r="BH169" s="162"/>
    </row>
    <row r="170" spans="1:134" ht="30.75" customHeight="1" thickBot="1" x14ac:dyDescent="0.3">
      <c r="B170" s="925" t="s">
        <v>371</v>
      </c>
      <c r="C170" s="926"/>
      <c r="D170" s="926"/>
      <c r="E170" s="926"/>
      <c r="F170" s="926"/>
      <c r="G170" s="926"/>
      <c r="H170" s="926"/>
      <c r="I170" s="926"/>
      <c r="J170" s="926"/>
      <c r="K170" s="926"/>
      <c r="L170" s="926"/>
      <c r="M170" s="926"/>
      <c r="N170" s="926"/>
      <c r="O170" s="926"/>
      <c r="P170" s="926"/>
      <c r="Q170" s="926"/>
      <c r="R170" s="926"/>
      <c r="S170" s="926"/>
      <c r="T170" s="926"/>
      <c r="U170" s="926"/>
      <c r="V170" s="926"/>
      <c r="W170" s="926"/>
      <c r="X170" s="926"/>
      <c r="Y170" s="926"/>
      <c r="Z170" s="926"/>
      <c r="AA170" s="932"/>
      <c r="AB170" s="371">
        <f>AB125+AB152+AB161+AB166+AB167</f>
        <v>0</v>
      </c>
      <c r="AC170" s="372">
        <f>IF(AB170&gt;0,SQRT(AD125+AD152+AD168)/AB170,0)</f>
        <v>0</v>
      </c>
      <c r="AD170" s="371">
        <f t="shared" si="321"/>
        <v>0</v>
      </c>
      <c r="AE170" s="373"/>
      <c r="AF170" s="373"/>
      <c r="AG170" s="373"/>
      <c r="AH170" s="373"/>
      <c r="AI170" s="371">
        <f>AI125+AI152+AI161+AI166+AI167</f>
        <v>0</v>
      </c>
      <c r="AJ170" s="372">
        <f>IF(AI170&gt;0,SQRT(AK125+AK152+AK168)/AI170,0)</f>
        <v>0</v>
      </c>
      <c r="AK170" s="371">
        <f>(AI170*AJ170)^2</f>
        <v>0</v>
      </c>
      <c r="AL170" s="373"/>
      <c r="AM170" s="373"/>
      <c r="AN170" s="373"/>
      <c r="AO170" s="373"/>
      <c r="AP170" s="371">
        <f>AP125+AP152+AP161+AP166+AP167</f>
        <v>0</v>
      </c>
      <c r="AQ170" s="372">
        <f>IF(AP170&gt;0,SQRT(AR125+AR152+AR168)/AP170,0)</f>
        <v>0</v>
      </c>
      <c r="AR170" s="371">
        <f>(AP170*AQ170)^2</f>
        <v>0</v>
      </c>
      <c r="AS170" s="373"/>
      <c r="AT170" s="373"/>
      <c r="AU170" s="373"/>
      <c r="AV170" s="371">
        <f>AV125+AV152+AV161+AV166+AV167</f>
        <v>0</v>
      </c>
      <c r="AW170" s="372">
        <f>IF(AV170&gt;0,SQRT(AX125+AX152+AX168)/AV170,0)</f>
        <v>0</v>
      </c>
      <c r="AX170" s="371">
        <f>(AV170*AW170)^2</f>
        <v>0</v>
      </c>
      <c r="AY170" s="373"/>
      <c r="AZ170" s="373"/>
      <c r="BA170" s="373"/>
      <c r="BB170" s="374"/>
      <c r="BC170" s="371">
        <f>BC125+BC152+BC161+BC166+BC167</f>
        <v>0</v>
      </c>
      <c r="BD170" s="372">
        <f>IF(BC170&gt;0,SQRT(BE125+BE152+BE168)/BC170,0)</f>
        <v>0</v>
      </c>
      <c r="BE170" s="371">
        <f>(BC170*BD170)^2</f>
        <v>0</v>
      </c>
      <c r="BF170" s="371">
        <f>BF125+BF152+BF161+BF166+BF167</f>
        <v>0</v>
      </c>
      <c r="BG170" s="375">
        <f>IF(BF170&gt;0,SQRT(BH125+BH152+BH168)/BF170,0)</f>
        <v>0</v>
      </c>
      <c r="BH170" s="192">
        <f t="shared" si="322"/>
        <v>0</v>
      </c>
    </row>
    <row r="171" spans="1:134" s="142" customFormat="1" ht="16.5" thickBot="1" x14ac:dyDescent="0.3">
      <c r="B171" s="159"/>
      <c r="C171" s="488"/>
      <c r="D171" s="159"/>
      <c r="E171" s="503"/>
      <c r="F171" s="503"/>
      <c r="G171" s="503"/>
      <c r="H171" s="503"/>
      <c r="I171" s="503"/>
      <c r="J171" s="503"/>
      <c r="K171" s="503"/>
      <c r="L171" s="503"/>
      <c r="M171" s="503"/>
      <c r="N171" s="503"/>
      <c r="O171" s="503"/>
      <c r="P171" s="503"/>
      <c r="Q171" s="175"/>
      <c r="R171" s="176"/>
      <c r="S171" s="175"/>
      <c r="T171" s="175"/>
      <c r="U171" s="175"/>
      <c r="V171" s="513"/>
      <c r="W171" s="376"/>
      <c r="X171" s="159"/>
      <c r="Y171" s="159"/>
      <c r="Z171" s="376"/>
      <c r="AA171" s="377"/>
      <c r="AB171" s="377"/>
      <c r="AC171" s="376"/>
      <c r="AD171" s="377"/>
      <c r="AE171" s="378"/>
      <c r="AF171" s="159"/>
      <c r="AG171" s="376"/>
      <c r="AH171" s="379"/>
      <c r="AI171" s="379"/>
      <c r="AJ171" s="376"/>
      <c r="AK171" s="377"/>
      <c r="AL171" s="159"/>
      <c r="AM171" s="159"/>
      <c r="AN171" s="376"/>
      <c r="AO171" s="376"/>
      <c r="AP171" s="376"/>
      <c r="AQ171" s="376"/>
      <c r="AR171" s="377"/>
      <c r="AS171" s="159"/>
      <c r="AT171" s="159"/>
      <c r="AU171" s="376"/>
      <c r="AV171" s="377"/>
      <c r="AW171" s="376"/>
      <c r="AX171" s="377"/>
      <c r="AY171" s="159"/>
      <c r="AZ171" s="159"/>
      <c r="BA171" s="376"/>
      <c r="BB171" s="377"/>
      <c r="BC171" s="377"/>
      <c r="BD171" s="376"/>
      <c r="BE171" s="377"/>
      <c r="BF171" s="175"/>
      <c r="BG171" s="376"/>
      <c r="BH171" s="192">
        <f t="shared" si="322"/>
        <v>0</v>
      </c>
      <c r="BI171" s="205"/>
      <c r="BJ171" s="206"/>
      <c r="BK171" s="206"/>
      <c r="BL171" s="206"/>
      <c r="BM171" s="207"/>
      <c r="BN171" s="207"/>
      <c r="BO171" s="207"/>
      <c r="BP171" s="206"/>
      <c r="BQ171" s="206"/>
      <c r="BR171" s="206"/>
      <c r="BS171" s="206"/>
      <c r="BT171" s="206"/>
      <c r="BU171" s="206"/>
      <c r="BV171" s="206"/>
      <c r="BW171" s="206"/>
      <c r="BX171" s="206"/>
      <c r="BY171" s="206"/>
      <c r="BZ171" s="206"/>
      <c r="CA171" s="206"/>
      <c r="CB171" s="206"/>
      <c r="CC171" s="206"/>
      <c r="CD171" s="206"/>
      <c r="CE171" s="206"/>
      <c r="CF171" s="206"/>
      <c r="CG171" s="206"/>
      <c r="CH171" s="206"/>
      <c r="CI171" s="206"/>
      <c r="CJ171" s="206"/>
      <c r="CK171" s="206"/>
      <c r="CL171" s="206"/>
      <c r="CM171" s="206"/>
      <c r="CN171" s="208"/>
      <c r="CO171" s="209"/>
      <c r="CP171" s="209"/>
      <c r="CQ171" s="192"/>
      <c r="CR171" s="192"/>
      <c r="CS171" s="192"/>
      <c r="CT171" s="192"/>
      <c r="CU171" s="192"/>
      <c r="CV171" s="192"/>
      <c r="CW171" s="192"/>
      <c r="CX171" s="192"/>
      <c r="CY171" s="192"/>
      <c r="CZ171" s="192"/>
      <c r="DA171" s="192"/>
      <c r="DB171" s="192"/>
      <c r="DC171" s="192"/>
      <c r="DD171" s="192"/>
      <c r="DE171" s="192"/>
      <c r="DF171" s="192"/>
      <c r="DG171" s="192"/>
      <c r="DH171" s="192"/>
      <c r="DI171" s="192"/>
      <c r="DJ171" s="192"/>
      <c r="DK171" s="192"/>
      <c r="DL171" s="192"/>
      <c r="DM171" s="192"/>
      <c r="DN171" s="192"/>
      <c r="DO171" s="192"/>
      <c r="DP171" s="192"/>
      <c r="DQ171" s="192"/>
      <c r="DR171" s="192"/>
      <c r="DS171" s="192"/>
      <c r="DT171" s="192"/>
      <c r="DU171" s="192"/>
      <c r="DV171" s="192"/>
      <c r="DW171" s="210"/>
      <c r="DX171" s="210"/>
      <c r="DY171" s="210"/>
      <c r="DZ171" s="210"/>
      <c r="EA171" s="210"/>
      <c r="EB171" s="210"/>
      <c r="EC171" s="210"/>
      <c r="ED171" s="210"/>
    </row>
    <row r="172" spans="1:134" s="396" customFormat="1" ht="30.75" customHeight="1" thickBot="1" x14ac:dyDescent="0.3">
      <c r="A172" s="380"/>
      <c r="B172" s="381" t="s">
        <v>372</v>
      </c>
      <c r="C172" s="489"/>
      <c r="D172" s="160"/>
      <c r="E172" s="489"/>
      <c r="F172" s="489"/>
      <c r="G172" s="489"/>
      <c r="H172" s="489"/>
      <c r="I172" s="489"/>
      <c r="J172" s="489"/>
      <c r="K172" s="489"/>
      <c r="L172" s="489"/>
      <c r="M172" s="489"/>
      <c r="N172" s="489"/>
      <c r="O172" s="489"/>
      <c r="P172" s="489"/>
      <c r="Q172" s="160"/>
      <c r="R172" s="160"/>
      <c r="S172" s="160"/>
      <c r="T172" s="160"/>
      <c r="U172" s="160"/>
      <c r="V172" s="489"/>
      <c r="W172" s="160"/>
      <c r="X172" s="160"/>
      <c r="Y172" s="160"/>
      <c r="Z172" s="160"/>
      <c r="AA172" s="160"/>
      <c r="AB172" s="382">
        <f>+AB95+AB101+AB170</f>
        <v>658.6602335000656</v>
      </c>
      <c r="AC172" s="383">
        <f>IF(AB172&gt;0,SQRT(AD95+AD101+AD170)/AB172,0)</f>
        <v>7.8038654977631808E-2</v>
      </c>
      <c r="AD172" s="382">
        <f>(AB172*AC172)^2</f>
        <v>2642.0585562658007</v>
      </c>
      <c r="AE172" s="384"/>
      <c r="AF172" s="384"/>
      <c r="AG172" s="384"/>
      <c r="AH172" s="384"/>
      <c r="AI172" s="382">
        <f>+AI95+AI101+AI170</f>
        <v>0.19740099511999998</v>
      </c>
      <c r="AJ172" s="383">
        <f>IF(AI172&gt;0,SQRT(AK95+AK101+AK170)/AI172,0)</f>
        <v>0.79879463689637542</v>
      </c>
      <c r="AK172" s="382">
        <f>(AI172*AJ172)^2</f>
        <v>2.4863883145654162E-2</v>
      </c>
      <c r="AL172" s="384"/>
      <c r="AM172" s="384"/>
      <c r="AN172" s="384"/>
      <c r="AO172" s="384"/>
      <c r="AP172" s="382">
        <f>+AP95+AP101+AP170</f>
        <v>0.71492175409999992</v>
      </c>
      <c r="AQ172" s="383">
        <f>IF(AP172&gt;0,SQRT(AR95+AR101+AR170)/AP172,0)</f>
        <v>0.20444512893259298</v>
      </c>
      <c r="AR172" s="382">
        <f>(AP172*AQ172)^2</f>
        <v>2.1363409228173248E-2</v>
      </c>
      <c r="AS172" s="384"/>
      <c r="AT172" s="384"/>
      <c r="AU172" s="384"/>
      <c r="AV172" s="382">
        <f>+AV95+AV101+AV170</f>
        <v>0</v>
      </c>
      <c r="AW172" s="383">
        <f>IF(AV172&gt;0,SQRT(AX95+AX101+AX170)/AV172,0)</f>
        <v>0</v>
      </c>
      <c r="AX172" s="382">
        <f>(AV172*AW172)^2</f>
        <v>0</v>
      </c>
      <c r="AY172" s="384"/>
      <c r="AZ172" s="384"/>
      <c r="BA172" s="384"/>
      <c r="BB172" s="385"/>
      <c r="BC172" s="382">
        <f>+BC95+BC101+BC170</f>
        <v>0</v>
      </c>
      <c r="BD172" s="383">
        <f>IF(BC172&gt;0,SQRT(BE95+BE101+BE170)/BC172,0)</f>
        <v>0</v>
      </c>
      <c r="BE172" s="382">
        <f>(BC172*BD172)^2</f>
        <v>0</v>
      </c>
      <c r="BF172" s="386">
        <f>+BF95+BF101+BF170</f>
        <v>659.57255624928553</v>
      </c>
      <c r="BG172" s="387">
        <f>IF(BF172&gt;0,SQRT(BH95+BH101+BH170)/BF172,0)</f>
        <v>7.793139343664425E-2</v>
      </c>
      <c r="BH172" s="388">
        <f t="shared" si="322"/>
        <v>2642.1047835581744</v>
      </c>
      <c r="BI172" s="389"/>
      <c r="BJ172" s="390"/>
      <c r="BK172" s="390"/>
      <c r="BL172" s="390"/>
      <c r="BM172" s="391"/>
      <c r="BN172" s="391"/>
      <c r="BO172" s="391"/>
      <c r="BP172" s="390"/>
      <c r="BQ172" s="390"/>
      <c r="BR172" s="390"/>
      <c r="BS172" s="390"/>
      <c r="BT172" s="390"/>
      <c r="BU172" s="390"/>
      <c r="BV172" s="390"/>
      <c r="BW172" s="390"/>
      <c r="BX172" s="390"/>
      <c r="BY172" s="390"/>
      <c r="BZ172" s="390"/>
      <c r="CA172" s="390"/>
      <c r="CB172" s="390"/>
      <c r="CC172" s="390"/>
      <c r="CD172" s="390"/>
      <c r="CE172" s="390"/>
      <c r="CF172" s="390"/>
      <c r="CG172" s="390"/>
      <c r="CH172" s="390"/>
      <c r="CI172" s="390"/>
      <c r="CJ172" s="390"/>
      <c r="CK172" s="390"/>
      <c r="CL172" s="390"/>
      <c r="CM172" s="390"/>
      <c r="CN172" s="392"/>
      <c r="CO172" s="393"/>
      <c r="CP172" s="393"/>
      <c r="CQ172" s="394"/>
      <c r="CR172" s="394"/>
      <c r="CS172" s="394"/>
      <c r="CT172" s="394"/>
      <c r="CU172" s="394"/>
      <c r="CV172" s="394"/>
      <c r="CW172" s="394"/>
      <c r="CX172" s="394"/>
      <c r="CY172" s="394"/>
      <c r="CZ172" s="394"/>
      <c r="DA172" s="394"/>
      <c r="DB172" s="394"/>
      <c r="DC172" s="394"/>
      <c r="DD172" s="394"/>
      <c r="DE172" s="394"/>
      <c r="DF172" s="394"/>
      <c r="DG172" s="394"/>
      <c r="DH172" s="394"/>
      <c r="DI172" s="394"/>
      <c r="DJ172" s="394"/>
      <c r="DK172" s="394"/>
      <c r="DL172" s="394"/>
      <c r="DM172" s="394"/>
      <c r="DN172" s="394"/>
      <c r="DO172" s="394"/>
      <c r="DP172" s="394"/>
      <c r="DQ172" s="394"/>
      <c r="DR172" s="394"/>
      <c r="DS172" s="394"/>
      <c r="DT172" s="394"/>
      <c r="DU172" s="394"/>
      <c r="DV172" s="394"/>
      <c r="DW172" s="395"/>
      <c r="DX172" s="395"/>
      <c r="DY172" s="395"/>
      <c r="DZ172" s="395"/>
      <c r="EA172" s="395"/>
      <c r="EB172" s="395"/>
      <c r="EC172" s="395"/>
      <c r="ED172" s="395"/>
    </row>
    <row r="173" spans="1:134" ht="16.5" thickBot="1" x14ac:dyDescent="0.3">
      <c r="E173" s="504"/>
      <c r="F173" s="504"/>
      <c r="G173" s="504"/>
      <c r="H173" s="504"/>
      <c r="I173" s="504"/>
      <c r="J173" s="504"/>
      <c r="K173" s="504"/>
      <c r="L173" s="504"/>
      <c r="M173" s="504"/>
      <c r="N173" s="504"/>
      <c r="O173" s="504"/>
      <c r="P173" s="504"/>
      <c r="Q173" s="177"/>
      <c r="R173" s="178"/>
      <c r="S173" s="177"/>
      <c r="T173" s="177"/>
      <c r="U173" s="177"/>
      <c r="W173" s="397"/>
      <c r="Z173" s="397"/>
      <c r="AC173" s="397"/>
      <c r="AG173" s="397"/>
      <c r="AJ173" s="397"/>
      <c r="AN173" s="397"/>
      <c r="AO173" s="397"/>
      <c r="AP173" s="397"/>
      <c r="AQ173" s="397"/>
      <c r="AU173" s="397"/>
      <c r="AW173" s="397"/>
      <c r="BA173" s="397"/>
      <c r="BD173" s="397"/>
      <c r="BF173" s="177"/>
      <c r="BG173" s="397"/>
    </row>
    <row r="174" spans="1:134" ht="16.5" thickBot="1" x14ac:dyDescent="0.3">
      <c r="B174" s="928" t="s">
        <v>373</v>
      </c>
      <c r="C174" s="929"/>
      <c r="E174" s="504"/>
      <c r="F174" s="504"/>
      <c r="G174" s="504"/>
      <c r="H174" s="504"/>
      <c r="I174" s="504"/>
      <c r="J174" s="504"/>
      <c r="K174" s="504"/>
      <c r="L174" s="504"/>
      <c r="M174" s="504"/>
      <c r="N174" s="504"/>
      <c r="O174" s="504"/>
      <c r="P174" s="504"/>
      <c r="Q174" s="177"/>
      <c r="R174" s="178"/>
      <c r="S174" s="177"/>
      <c r="T174" s="177"/>
      <c r="U174" s="177"/>
      <c r="W174" s="397"/>
      <c r="Z174" s="397"/>
      <c r="AC174" s="397"/>
      <c r="AG174" s="397"/>
      <c r="AJ174" s="397"/>
      <c r="AN174" s="397"/>
      <c r="AO174" s="397"/>
      <c r="AP174" s="397"/>
      <c r="AQ174" s="397"/>
      <c r="AU174" s="397"/>
      <c r="AW174" s="397"/>
      <c r="BA174" s="397"/>
      <c r="BD174" s="397"/>
      <c r="BF174" s="177"/>
      <c r="BG174" s="397"/>
    </row>
    <row r="181" spans="1:94" hidden="1" x14ac:dyDescent="0.25"/>
    <row r="182" spans="1:94" hidden="1" x14ac:dyDescent="0.25"/>
    <row r="183" spans="1:94" hidden="1" x14ac:dyDescent="0.25"/>
    <row r="184" spans="1:94" hidden="1" x14ac:dyDescent="0.25"/>
    <row r="185" spans="1:94" s="162" customFormat="1" hidden="1" x14ac:dyDescent="0.25">
      <c r="A185" s="192"/>
      <c r="C185" s="491"/>
      <c r="E185" s="491"/>
      <c r="F185" s="491"/>
      <c r="G185" s="491"/>
      <c r="H185" s="491"/>
      <c r="I185" s="491"/>
      <c r="J185" s="491"/>
      <c r="K185" s="491"/>
      <c r="L185" s="491"/>
      <c r="M185" s="491"/>
      <c r="N185" s="491"/>
      <c r="O185" s="491"/>
      <c r="P185" s="491"/>
      <c r="V185" s="515"/>
      <c r="AA185" s="401"/>
      <c r="AB185" s="401"/>
      <c r="AD185" s="401"/>
      <c r="AE185" s="402"/>
      <c r="AH185" s="403"/>
      <c r="AI185" s="403"/>
      <c r="AK185" s="401"/>
      <c r="AR185" s="401"/>
      <c r="AV185" s="401"/>
      <c r="AX185" s="401"/>
      <c r="BB185" s="401"/>
      <c r="BC185" s="401"/>
      <c r="BE185" s="401"/>
      <c r="BH185" s="192"/>
      <c r="BI185" s="193"/>
      <c r="BJ185" s="194"/>
      <c r="BK185" s="194"/>
      <c r="BL185" s="194"/>
      <c r="BM185" s="195"/>
      <c r="BN185" s="195"/>
      <c r="BO185" s="195"/>
      <c r="BP185" s="213"/>
      <c r="BQ185" s="213"/>
      <c r="BR185" s="213"/>
      <c r="BS185" s="213"/>
      <c r="BT185" s="213"/>
      <c r="BU185" s="213"/>
      <c r="BV185" s="194"/>
      <c r="BW185" s="213"/>
      <c r="BX185" s="213"/>
      <c r="BY185" s="194"/>
      <c r="BZ185" s="194"/>
      <c r="CA185" s="194"/>
      <c r="CB185" s="194"/>
      <c r="CC185" s="213"/>
      <c r="CD185" s="213"/>
      <c r="CE185" s="194"/>
      <c r="CF185" s="194"/>
      <c r="CG185" s="194"/>
      <c r="CH185" s="194"/>
      <c r="CI185" s="213"/>
      <c r="CJ185" s="213"/>
      <c r="CK185" s="194"/>
      <c r="CL185" s="194"/>
      <c r="CM185" s="194"/>
      <c r="CN185" s="196"/>
      <c r="CO185" s="197"/>
      <c r="CP185" s="197"/>
    </row>
    <row r="186" spans="1:94" s="162" customFormat="1" ht="16.5" hidden="1" thickBot="1" x14ac:dyDescent="0.3">
      <c r="A186" s="192"/>
      <c r="C186" s="491"/>
      <c r="E186" s="491"/>
      <c r="F186" s="491"/>
      <c r="G186" s="491"/>
      <c r="H186" s="491"/>
      <c r="I186" s="491"/>
      <c r="J186" s="491"/>
      <c r="K186" s="491"/>
      <c r="L186" s="491"/>
      <c r="M186" s="491"/>
      <c r="N186" s="491"/>
      <c r="O186" s="491"/>
      <c r="P186" s="491"/>
      <c r="V186" s="515"/>
      <c r="AA186" s="401"/>
      <c r="AB186" s="401"/>
      <c r="AD186" s="401"/>
      <c r="AE186" s="402"/>
      <c r="AH186" s="403"/>
      <c r="AI186" s="403"/>
      <c r="AK186" s="401"/>
      <c r="AR186" s="401"/>
      <c r="AV186" s="401"/>
      <c r="AX186" s="401"/>
      <c r="BB186" s="401"/>
      <c r="BC186" s="401"/>
      <c r="BE186" s="401"/>
      <c r="BH186" s="192"/>
      <c r="BI186" s="193">
        <v>1</v>
      </c>
      <c r="BJ186" s="194">
        <v>2</v>
      </c>
      <c r="BK186" s="194">
        <v>3</v>
      </c>
      <c r="BL186" s="194">
        <v>4</v>
      </c>
      <c r="BM186" s="194">
        <v>5</v>
      </c>
      <c r="BN186" s="194">
        <v>6</v>
      </c>
      <c r="BO186" s="194">
        <v>7</v>
      </c>
      <c r="BP186" s="194">
        <v>8</v>
      </c>
      <c r="BQ186" s="194">
        <v>9</v>
      </c>
      <c r="BR186" s="194">
        <v>10</v>
      </c>
      <c r="BS186" s="194">
        <v>11</v>
      </c>
      <c r="BT186" s="194">
        <v>12</v>
      </c>
      <c r="BU186" s="194">
        <v>13</v>
      </c>
      <c r="BV186" s="194">
        <v>14</v>
      </c>
      <c r="BW186" s="194">
        <v>15</v>
      </c>
      <c r="BX186" s="194">
        <v>16</v>
      </c>
      <c r="BY186" s="194">
        <v>17</v>
      </c>
      <c r="BZ186" s="194">
        <v>18</v>
      </c>
      <c r="CA186" s="194">
        <v>19</v>
      </c>
      <c r="CB186" s="194">
        <v>20</v>
      </c>
      <c r="CC186" s="194">
        <v>21</v>
      </c>
      <c r="CD186" s="194">
        <v>22</v>
      </c>
      <c r="CE186" s="194">
        <v>23</v>
      </c>
      <c r="CF186" s="194">
        <v>24</v>
      </c>
      <c r="CG186" s="194">
        <v>25</v>
      </c>
      <c r="CH186" s="194">
        <v>26</v>
      </c>
      <c r="CI186" s="194">
        <v>27</v>
      </c>
      <c r="CJ186" s="194">
        <v>28</v>
      </c>
      <c r="CK186" s="194">
        <v>29</v>
      </c>
      <c r="CL186" s="194">
        <v>30</v>
      </c>
      <c r="CM186" s="194">
        <v>31</v>
      </c>
      <c r="CN186" s="196">
        <v>32</v>
      </c>
      <c r="CO186" s="404">
        <v>33</v>
      </c>
      <c r="CP186" s="404">
        <v>34</v>
      </c>
    </row>
    <row r="187" spans="1:94" s="162" customFormat="1" ht="26.25" hidden="1" customHeight="1" thickBot="1" x14ac:dyDescent="0.3">
      <c r="A187" s="192"/>
      <c r="C187" s="491"/>
      <c r="E187" s="491"/>
      <c r="F187" s="491"/>
      <c r="G187" s="491"/>
      <c r="H187" s="491"/>
      <c r="I187" s="491"/>
      <c r="J187" s="491"/>
      <c r="K187" s="491"/>
      <c r="L187" s="491"/>
      <c r="M187" s="491"/>
      <c r="N187" s="491"/>
      <c r="O187" s="491"/>
      <c r="P187" s="491"/>
      <c r="V187" s="515"/>
      <c r="AA187" s="401"/>
      <c r="AB187" s="401"/>
      <c r="AD187" s="401"/>
      <c r="AE187" s="402"/>
      <c r="AH187" s="403"/>
      <c r="AI187" s="403"/>
      <c r="AK187" s="401"/>
      <c r="AR187" s="401"/>
      <c r="AV187" s="401"/>
      <c r="AX187" s="401"/>
      <c r="BB187" s="401"/>
      <c r="BC187" s="401"/>
      <c r="BE187" s="401"/>
      <c r="BG187" s="405"/>
      <c r="BH187" s="405"/>
      <c r="BI187" s="406"/>
      <c r="BJ187" s="407"/>
      <c r="BK187" s="913" t="s">
        <v>374</v>
      </c>
      <c r="BL187" s="407"/>
      <c r="BM187" s="913" t="s">
        <v>375</v>
      </c>
      <c r="BN187" s="913" t="s">
        <v>375</v>
      </c>
      <c r="BO187" s="913" t="s">
        <v>376</v>
      </c>
      <c r="BP187" s="915" t="s">
        <v>377</v>
      </c>
      <c r="BQ187" s="916"/>
      <c r="BR187" s="916"/>
      <c r="BS187" s="916"/>
      <c r="BT187" s="916"/>
      <c r="BU187" s="916"/>
      <c r="BV187" s="916"/>
      <c r="BW187" s="916"/>
      <c r="BX187" s="916"/>
      <c r="BY187" s="916"/>
      <c r="BZ187" s="916"/>
      <c r="CA187" s="917"/>
      <c r="CB187" s="915" t="s">
        <v>378</v>
      </c>
      <c r="CC187" s="916"/>
      <c r="CD187" s="916"/>
      <c r="CE187" s="916"/>
      <c r="CF187" s="916"/>
      <c r="CG187" s="916"/>
      <c r="CH187" s="916"/>
      <c r="CI187" s="916"/>
      <c r="CJ187" s="916"/>
      <c r="CK187" s="916"/>
      <c r="CL187" s="916"/>
      <c r="CM187" s="917"/>
      <c r="CN187" s="196"/>
      <c r="CO187" s="197" t="s">
        <v>379</v>
      </c>
      <c r="CP187" s="197"/>
    </row>
    <row r="188" spans="1:94" s="162" customFormat="1" ht="58.5" hidden="1" customHeight="1" thickBot="1" x14ac:dyDescent="0.3">
      <c r="A188" s="192"/>
      <c r="C188" s="491"/>
      <c r="E188" s="491"/>
      <c r="F188" s="491"/>
      <c r="G188" s="491"/>
      <c r="H188" s="491"/>
      <c r="I188" s="491"/>
      <c r="J188" s="491"/>
      <c r="K188" s="491"/>
      <c r="L188" s="491"/>
      <c r="M188" s="491"/>
      <c r="N188" s="491"/>
      <c r="O188" s="491"/>
      <c r="P188" s="491"/>
      <c r="V188" s="515"/>
      <c r="AA188" s="401"/>
      <c r="AB188" s="401"/>
      <c r="AD188" s="401"/>
      <c r="AE188" s="402"/>
      <c r="AH188" s="403"/>
      <c r="AI188" s="403"/>
      <c r="AK188" s="401"/>
      <c r="AR188" s="401"/>
      <c r="AV188" s="401"/>
      <c r="AX188" s="401"/>
      <c r="BB188" s="401"/>
      <c r="BC188" s="401"/>
      <c r="BE188" s="401"/>
      <c r="BI188" s="406" t="s">
        <v>380</v>
      </c>
      <c r="BJ188" s="408" t="s">
        <v>381</v>
      </c>
      <c r="BK188" s="914"/>
      <c r="BL188" s="408" t="s">
        <v>382</v>
      </c>
      <c r="BM188" s="914"/>
      <c r="BN188" s="914"/>
      <c r="BO188" s="914"/>
      <c r="BP188" s="409" t="s">
        <v>383</v>
      </c>
      <c r="BQ188" s="409" t="s">
        <v>384</v>
      </c>
      <c r="BR188" s="408" t="s">
        <v>382</v>
      </c>
      <c r="BS188" s="409" t="s">
        <v>375</v>
      </c>
      <c r="BT188" s="409" t="s">
        <v>375</v>
      </c>
      <c r="BU188" s="409" t="s">
        <v>376</v>
      </c>
      <c r="BV188" s="409" t="s">
        <v>385</v>
      </c>
      <c r="BW188" s="409" t="s">
        <v>386</v>
      </c>
      <c r="BX188" s="408" t="s">
        <v>382</v>
      </c>
      <c r="BY188" s="409" t="s">
        <v>375</v>
      </c>
      <c r="BZ188" s="409" t="s">
        <v>375</v>
      </c>
      <c r="CA188" s="409" t="s">
        <v>376</v>
      </c>
      <c r="CB188" s="409" t="s">
        <v>387</v>
      </c>
      <c r="CC188" s="409" t="s">
        <v>384</v>
      </c>
      <c r="CD188" s="408" t="s">
        <v>382</v>
      </c>
      <c r="CE188" s="409" t="s">
        <v>375</v>
      </c>
      <c r="CF188" s="409" t="s">
        <v>375</v>
      </c>
      <c r="CG188" s="409" t="s">
        <v>376</v>
      </c>
      <c r="CH188" s="409" t="s">
        <v>385</v>
      </c>
      <c r="CI188" s="409" t="s">
        <v>386</v>
      </c>
      <c r="CJ188" s="408" t="s">
        <v>382</v>
      </c>
      <c r="CK188" s="409" t="s">
        <v>375</v>
      </c>
      <c r="CL188" s="409" t="s">
        <v>375</v>
      </c>
      <c r="CM188" s="409" t="s">
        <v>376</v>
      </c>
      <c r="CN188" s="196"/>
      <c r="CO188" s="197" t="s">
        <v>388</v>
      </c>
      <c r="CP188" s="197" t="s">
        <v>389</v>
      </c>
    </row>
    <row r="189" spans="1:94" s="162" customFormat="1" ht="26.25" hidden="1" customHeight="1" thickBot="1" x14ac:dyDescent="0.3">
      <c r="A189" s="192"/>
      <c r="C189" s="491"/>
      <c r="E189" s="491"/>
      <c r="F189" s="491"/>
      <c r="G189" s="491"/>
      <c r="H189" s="491"/>
      <c r="I189" s="491"/>
      <c r="J189" s="491"/>
      <c r="K189" s="491"/>
      <c r="L189" s="491"/>
      <c r="M189" s="491"/>
      <c r="N189" s="491"/>
      <c r="O189" s="491"/>
      <c r="P189" s="491"/>
      <c r="V189" s="515"/>
      <c r="AA189" s="401"/>
      <c r="AB189" s="401"/>
      <c r="AD189" s="401"/>
      <c r="AE189" s="402"/>
      <c r="AH189" s="403"/>
      <c r="AI189" s="403"/>
      <c r="AK189" s="401"/>
      <c r="AR189" s="401"/>
      <c r="AV189" s="401"/>
      <c r="AX189" s="401"/>
      <c r="BB189" s="401"/>
      <c r="BC189" s="401"/>
      <c r="BE189" s="401"/>
      <c r="BI189" s="410" t="s">
        <v>85</v>
      </c>
      <c r="BJ189" s="411" t="s">
        <v>390</v>
      </c>
      <c r="BK189" s="411">
        <v>2534.8130000000001</v>
      </c>
      <c r="BL189" s="411" t="s">
        <v>391</v>
      </c>
      <c r="BM189" s="412">
        <v>2.64E-3</v>
      </c>
      <c r="BN189" s="412">
        <v>2.64E-3</v>
      </c>
      <c r="BO189" s="412" t="s">
        <v>392</v>
      </c>
      <c r="BP189" s="411">
        <v>28.760200000000001</v>
      </c>
      <c r="BQ189" s="411">
        <f>BP189/1000</f>
        <v>2.87602E-2</v>
      </c>
      <c r="BR189" s="411" t="s">
        <v>393</v>
      </c>
      <c r="BS189" s="413">
        <v>3.0000000000000001E-3</v>
      </c>
      <c r="BT189" s="413">
        <v>0.03</v>
      </c>
      <c r="BU189" s="411" t="s">
        <v>394</v>
      </c>
      <c r="BV189" s="411">
        <v>43.1404</v>
      </c>
      <c r="BW189" s="411">
        <f>BV189/1000</f>
        <v>4.3140400000000002E-2</v>
      </c>
      <c r="BX189" s="411" t="s">
        <v>395</v>
      </c>
      <c r="BY189" s="413">
        <v>5.0000000000000001E-3</v>
      </c>
      <c r="BZ189" s="413">
        <v>0.05</v>
      </c>
      <c r="CA189" s="411" t="s">
        <v>394</v>
      </c>
      <c r="CB189" s="411">
        <v>0</v>
      </c>
      <c r="CC189" s="411">
        <f>CB189/1000</f>
        <v>0</v>
      </c>
      <c r="CD189" s="411" t="s">
        <v>393</v>
      </c>
      <c r="CE189" s="413">
        <v>0</v>
      </c>
      <c r="CF189" s="413">
        <v>0</v>
      </c>
      <c r="CG189" s="411" t="s">
        <v>394</v>
      </c>
      <c r="CH189" s="411">
        <v>0</v>
      </c>
      <c r="CI189" s="411">
        <f>CH189/1000</f>
        <v>0</v>
      </c>
      <c r="CJ189" s="411" t="s">
        <v>395</v>
      </c>
      <c r="CK189" s="413">
        <v>0</v>
      </c>
      <c r="CL189" s="413">
        <v>0</v>
      </c>
      <c r="CM189" s="411" t="s">
        <v>394</v>
      </c>
      <c r="CN189" s="196"/>
      <c r="CO189" s="197">
        <v>0.15</v>
      </c>
      <c r="CP189" s="197">
        <v>0.2</v>
      </c>
    </row>
    <row r="190" spans="1:94" s="162" customFormat="1" ht="16.5" hidden="1" customHeight="1" thickBot="1" x14ac:dyDescent="0.3">
      <c r="A190" s="192"/>
      <c r="C190" s="491"/>
      <c r="E190" s="491"/>
      <c r="F190" s="491"/>
      <c r="G190" s="491"/>
      <c r="H190" s="491"/>
      <c r="I190" s="491"/>
      <c r="J190" s="491"/>
      <c r="K190" s="491"/>
      <c r="L190" s="491"/>
      <c r="M190" s="491"/>
      <c r="N190" s="491"/>
      <c r="O190" s="491"/>
      <c r="P190" s="491"/>
      <c r="V190" s="515"/>
      <c r="AA190" s="401"/>
      <c r="AB190" s="401"/>
      <c r="AD190" s="401"/>
      <c r="AE190" s="402"/>
      <c r="AH190" s="403"/>
      <c r="AI190" s="403"/>
      <c r="AK190" s="401"/>
      <c r="AR190" s="401"/>
      <c r="AV190" s="401"/>
      <c r="AX190" s="401"/>
      <c r="BB190" s="401"/>
      <c r="BC190" s="401"/>
      <c r="BE190" s="401"/>
      <c r="BI190" s="414" t="s">
        <v>93</v>
      </c>
      <c r="BJ190" s="411" t="s">
        <v>396</v>
      </c>
      <c r="BK190" s="415">
        <v>2160.7550000000001</v>
      </c>
      <c r="BL190" s="411" t="s">
        <v>391</v>
      </c>
      <c r="BM190" s="413">
        <v>3.0399999999999997E-3</v>
      </c>
      <c r="BN190" s="413">
        <v>3.0399999999999997E-3</v>
      </c>
      <c r="BO190" s="412" t="s">
        <v>392</v>
      </c>
      <c r="BP190" s="416">
        <v>26.622399999999999</v>
      </c>
      <c r="BQ190" s="411">
        <f t="shared" ref="BQ190:BQ213" si="323">BP190/1000</f>
        <v>2.6622399999999997E-2</v>
      </c>
      <c r="BR190" s="411" t="s">
        <v>397</v>
      </c>
      <c r="BS190" s="413">
        <v>3.0000000000000001E-3</v>
      </c>
      <c r="BT190" s="413">
        <v>0.03</v>
      </c>
      <c r="BU190" s="411" t="s">
        <v>394</v>
      </c>
      <c r="BV190" s="415">
        <v>39.933500000000002</v>
      </c>
      <c r="BW190" s="411">
        <f t="shared" ref="BW190:BW213" si="324">BV190/1000</f>
        <v>3.9933500000000004E-2</v>
      </c>
      <c r="BX190" s="411" t="s">
        <v>395</v>
      </c>
      <c r="BY190" s="413">
        <v>5.0000000000000001E-3</v>
      </c>
      <c r="BZ190" s="413">
        <v>0.05</v>
      </c>
      <c r="CA190" s="411" t="s">
        <v>394</v>
      </c>
      <c r="CB190" s="411">
        <v>0</v>
      </c>
      <c r="CC190" s="411">
        <f t="shared" ref="CC190:CC213" si="325">CB190/1000</f>
        <v>0</v>
      </c>
      <c r="CD190" s="411" t="s">
        <v>393</v>
      </c>
      <c r="CE190" s="413">
        <v>0</v>
      </c>
      <c r="CF190" s="413">
        <v>0</v>
      </c>
      <c r="CG190" s="411" t="s">
        <v>394</v>
      </c>
      <c r="CH190" s="415">
        <v>0</v>
      </c>
      <c r="CI190" s="411">
        <f t="shared" ref="CI190:CI213" si="326">CH190/1000</f>
        <v>0</v>
      </c>
      <c r="CJ190" s="411" t="s">
        <v>395</v>
      </c>
      <c r="CK190" s="413">
        <v>0</v>
      </c>
      <c r="CL190" s="413">
        <v>0</v>
      </c>
      <c r="CM190" s="411" t="s">
        <v>394</v>
      </c>
      <c r="CN190" s="196"/>
      <c r="CO190" s="197">
        <v>0.15</v>
      </c>
      <c r="CP190" s="197">
        <v>0.2</v>
      </c>
    </row>
    <row r="191" spans="1:94" s="162" customFormat="1" ht="16.5" hidden="1" customHeight="1" thickBot="1" x14ac:dyDescent="0.3">
      <c r="A191" s="192"/>
      <c r="C191" s="491"/>
      <c r="E191" s="491"/>
      <c r="F191" s="491"/>
      <c r="G191" s="491"/>
      <c r="H191" s="491"/>
      <c r="I191" s="491"/>
      <c r="J191" s="491"/>
      <c r="K191" s="491"/>
      <c r="L191" s="491"/>
      <c r="M191" s="491"/>
      <c r="N191" s="491"/>
      <c r="O191" s="491"/>
      <c r="P191" s="491"/>
      <c r="V191" s="515"/>
      <c r="AA191" s="401"/>
      <c r="AB191" s="401"/>
      <c r="AD191" s="401"/>
      <c r="AE191" s="402"/>
      <c r="AH191" s="403"/>
      <c r="AI191" s="403"/>
      <c r="AK191" s="401"/>
      <c r="AR191" s="401"/>
      <c r="AV191" s="401"/>
      <c r="AX191" s="401"/>
      <c r="BB191" s="401"/>
      <c r="BC191" s="401"/>
      <c r="BE191" s="401"/>
      <c r="BI191" s="414" t="s">
        <v>100</v>
      </c>
      <c r="BJ191" s="411" t="s">
        <v>396</v>
      </c>
      <c r="BK191" s="415">
        <v>2894.058</v>
      </c>
      <c r="BL191" s="411" t="s">
        <v>391</v>
      </c>
      <c r="BM191" s="413">
        <v>2.3499999999999997E-3</v>
      </c>
      <c r="BN191" s="413">
        <v>2.3499999999999997E-3</v>
      </c>
      <c r="BO191" s="412" t="s">
        <v>392</v>
      </c>
      <c r="BP191" s="416">
        <v>30.416899999999998</v>
      </c>
      <c r="BQ191" s="411">
        <f t="shared" si="323"/>
        <v>3.0416899999999997E-2</v>
      </c>
      <c r="BR191" s="411" t="s">
        <v>393</v>
      </c>
      <c r="BS191" s="413">
        <v>3.0000000000000001E-3</v>
      </c>
      <c r="BT191" s="413">
        <v>0.03</v>
      </c>
      <c r="BU191" s="411" t="s">
        <v>394</v>
      </c>
      <c r="BV191" s="415">
        <v>45.625300000000003</v>
      </c>
      <c r="BW191" s="411">
        <f t="shared" si="324"/>
        <v>4.5625300000000001E-2</v>
      </c>
      <c r="BX191" s="411" t="s">
        <v>395</v>
      </c>
      <c r="BY191" s="413">
        <v>5.0000000000000001E-3</v>
      </c>
      <c r="BZ191" s="413">
        <v>0.05</v>
      </c>
      <c r="CA191" s="411" t="s">
        <v>394</v>
      </c>
      <c r="CB191" s="411">
        <v>0</v>
      </c>
      <c r="CC191" s="411">
        <f t="shared" si="325"/>
        <v>0</v>
      </c>
      <c r="CD191" s="411" t="s">
        <v>393</v>
      </c>
      <c r="CE191" s="413">
        <v>0</v>
      </c>
      <c r="CF191" s="413">
        <v>0</v>
      </c>
      <c r="CG191" s="411" t="s">
        <v>394</v>
      </c>
      <c r="CH191" s="415">
        <v>0</v>
      </c>
      <c r="CI191" s="411">
        <f t="shared" si="326"/>
        <v>0</v>
      </c>
      <c r="CJ191" s="411" t="s">
        <v>395</v>
      </c>
      <c r="CK191" s="413">
        <v>0</v>
      </c>
      <c r="CL191" s="413">
        <v>0</v>
      </c>
      <c r="CM191" s="411" t="s">
        <v>394</v>
      </c>
      <c r="CN191" s="196"/>
      <c r="CO191" s="197">
        <v>0.15</v>
      </c>
      <c r="CP191" s="197">
        <v>0.2</v>
      </c>
    </row>
    <row r="192" spans="1:94" s="162" customFormat="1" ht="13.5" hidden="1" customHeight="1" thickBot="1" x14ac:dyDescent="0.3">
      <c r="A192" s="192"/>
      <c r="C192" s="491"/>
      <c r="E192" s="491"/>
      <c r="F192" s="491"/>
      <c r="G192" s="491"/>
      <c r="H192" s="491"/>
      <c r="I192" s="491"/>
      <c r="J192" s="491"/>
      <c r="K192" s="491"/>
      <c r="L192" s="491"/>
      <c r="M192" s="491"/>
      <c r="N192" s="491"/>
      <c r="O192" s="491"/>
      <c r="P192" s="491"/>
      <c r="V192" s="515"/>
      <c r="AA192" s="401"/>
      <c r="AB192" s="401"/>
      <c r="AD192" s="401"/>
      <c r="AE192" s="402"/>
      <c r="AH192" s="403"/>
      <c r="AI192" s="403"/>
      <c r="AK192" s="401"/>
      <c r="AR192" s="401"/>
      <c r="AV192" s="401"/>
      <c r="AX192" s="401"/>
      <c r="BB192" s="401"/>
      <c r="BC192" s="401"/>
      <c r="BE192" s="401"/>
      <c r="BI192" s="414" t="s">
        <v>107</v>
      </c>
      <c r="BJ192" s="411" t="s">
        <v>396</v>
      </c>
      <c r="BK192" s="415">
        <v>2214.4589999999998</v>
      </c>
      <c r="BL192" s="411" t="s">
        <v>391</v>
      </c>
      <c r="BM192" s="413">
        <v>2.9299999999999999E-3</v>
      </c>
      <c r="BN192" s="413">
        <v>2.9299999999999999E-3</v>
      </c>
      <c r="BO192" s="412" t="s">
        <v>392</v>
      </c>
      <c r="BP192" s="416">
        <v>29.170200000000001</v>
      </c>
      <c r="BQ192" s="411">
        <f t="shared" si="323"/>
        <v>2.91702E-2</v>
      </c>
      <c r="BR192" s="411" t="s">
        <v>393</v>
      </c>
      <c r="BS192" s="413">
        <v>3.0000000000000001E-3</v>
      </c>
      <c r="BT192" s="413">
        <v>0.03</v>
      </c>
      <c r="BU192" s="411" t="s">
        <v>394</v>
      </c>
      <c r="BV192" s="415">
        <v>43.755299999999998</v>
      </c>
      <c r="BW192" s="411">
        <f t="shared" si="324"/>
        <v>4.3755299999999997E-2</v>
      </c>
      <c r="BX192" s="411" t="s">
        <v>395</v>
      </c>
      <c r="BY192" s="413">
        <v>5.0000000000000001E-3</v>
      </c>
      <c r="BZ192" s="413">
        <v>0.05</v>
      </c>
      <c r="CA192" s="411" t="s">
        <v>394</v>
      </c>
      <c r="CB192" s="411">
        <v>0</v>
      </c>
      <c r="CC192" s="411">
        <f t="shared" si="325"/>
        <v>0</v>
      </c>
      <c r="CD192" s="411" t="s">
        <v>393</v>
      </c>
      <c r="CE192" s="413">
        <v>0</v>
      </c>
      <c r="CF192" s="413">
        <v>0</v>
      </c>
      <c r="CG192" s="411" t="s">
        <v>394</v>
      </c>
      <c r="CH192" s="415">
        <v>0</v>
      </c>
      <c r="CI192" s="411">
        <f t="shared" si="326"/>
        <v>0</v>
      </c>
      <c r="CJ192" s="411" t="s">
        <v>395</v>
      </c>
      <c r="CK192" s="413">
        <v>0</v>
      </c>
      <c r="CL192" s="413">
        <v>0</v>
      </c>
      <c r="CM192" s="411" t="s">
        <v>394</v>
      </c>
      <c r="CN192" s="196"/>
      <c r="CO192" s="197">
        <v>0.15</v>
      </c>
      <c r="CP192" s="197">
        <v>0.2</v>
      </c>
    </row>
    <row r="193" spans="1:94" s="162" customFormat="1" ht="16.5" hidden="1" customHeight="1" thickBot="1" x14ac:dyDescent="0.3">
      <c r="A193" s="192"/>
      <c r="C193" s="491"/>
      <c r="E193" s="491"/>
      <c r="F193" s="491"/>
      <c r="G193" s="491"/>
      <c r="H193" s="491"/>
      <c r="I193" s="491"/>
      <c r="J193" s="491"/>
      <c r="K193" s="491"/>
      <c r="L193" s="491"/>
      <c r="M193" s="491"/>
      <c r="N193" s="491"/>
      <c r="O193" s="491"/>
      <c r="P193" s="491"/>
      <c r="V193" s="515"/>
      <c r="AA193" s="401"/>
      <c r="AB193" s="401"/>
      <c r="AD193" s="401"/>
      <c r="AE193" s="402"/>
      <c r="AH193" s="403"/>
      <c r="AI193" s="403"/>
      <c r="AK193" s="401"/>
      <c r="AR193" s="401"/>
      <c r="AV193" s="401"/>
      <c r="AX193" s="401"/>
      <c r="BB193" s="401"/>
      <c r="BC193" s="401"/>
      <c r="BE193" s="401"/>
      <c r="BI193" s="414" t="s">
        <v>115</v>
      </c>
      <c r="BJ193" s="411" t="s">
        <v>396</v>
      </c>
      <c r="BK193" s="415">
        <v>2507.6320000000001</v>
      </c>
      <c r="BL193" s="411" t="s">
        <v>391</v>
      </c>
      <c r="BM193" s="413">
        <v>2.6099999999999999E-3</v>
      </c>
      <c r="BN193" s="413">
        <v>2.6099999999999999E-3</v>
      </c>
      <c r="BO193" s="412" t="s">
        <v>392</v>
      </c>
      <c r="BP193" s="416">
        <v>31.212299999999999</v>
      </c>
      <c r="BQ193" s="411">
        <f t="shared" si="323"/>
        <v>3.1212299999999998E-2</v>
      </c>
      <c r="BR193" s="411" t="s">
        <v>393</v>
      </c>
      <c r="BS193" s="413">
        <v>3.0000000000000001E-3</v>
      </c>
      <c r="BT193" s="413">
        <v>0.03</v>
      </c>
      <c r="BU193" s="411" t="s">
        <v>394</v>
      </c>
      <c r="BV193" s="415">
        <v>46.818399999999997</v>
      </c>
      <c r="BW193" s="411">
        <f t="shared" si="324"/>
        <v>4.6818399999999996E-2</v>
      </c>
      <c r="BX193" s="411" t="s">
        <v>395</v>
      </c>
      <c r="BY193" s="413">
        <v>5.0000000000000001E-3</v>
      </c>
      <c r="BZ193" s="413">
        <v>0.05</v>
      </c>
      <c r="CA193" s="411" t="s">
        <v>394</v>
      </c>
      <c r="CB193" s="411">
        <v>0</v>
      </c>
      <c r="CC193" s="411">
        <f t="shared" si="325"/>
        <v>0</v>
      </c>
      <c r="CD193" s="411" t="s">
        <v>393</v>
      </c>
      <c r="CE193" s="413">
        <v>0</v>
      </c>
      <c r="CF193" s="413">
        <v>0</v>
      </c>
      <c r="CG193" s="411" t="s">
        <v>394</v>
      </c>
      <c r="CH193" s="415">
        <v>0</v>
      </c>
      <c r="CI193" s="411">
        <f t="shared" si="326"/>
        <v>0</v>
      </c>
      <c r="CJ193" s="411" t="s">
        <v>395</v>
      </c>
      <c r="CK193" s="413">
        <v>0</v>
      </c>
      <c r="CL193" s="413">
        <v>0</v>
      </c>
      <c r="CM193" s="411" t="s">
        <v>394</v>
      </c>
      <c r="CN193" s="196"/>
      <c r="CO193" s="197">
        <v>0.15</v>
      </c>
      <c r="CP193" s="197">
        <v>0.2</v>
      </c>
    </row>
    <row r="194" spans="1:94" s="162" customFormat="1" ht="16.5" hidden="1" customHeight="1" thickBot="1" x14ac:dyDescent="0.3">
      <c r="A194" s="192"/>
      <c r="C194" s="491"/>
      <c r="E194" s="491"/>
      <c r="F194" s="491"/>
      <c r="G194" s="491"/>
      <c r="H194" s="491"/>
      <c r="I194" s="491"/>
      <c r="J194" s="491"/>
      <c r="K194" s="491"/>
      <c r="L194" s="491"/>
      <c r="M194" s="491"/>
      <c r="N194" s="491"/>
      <c r="O194" s="491"/>
      <c r="P194" s="491"/>
      <c r="V194" s="515"/>
      <c r="AA194" s="401"/>
      <c r="AB194" s="401"/>
      <c r="AD194" s="401"/>
      <c r="AE194" s="402"/>
      <c r="AH194" s="403"/>
      <c r="AI194" s="403"/>
      <c r="AK194" s="401"/>
      <c r="AR194" s="401"/>
      <c r="AV194" s="401"/>
      <c r="AX194" s="401"/>
      <c r="BB194" s="401"/>
      <c r="BC194" s="401"/>
      <c r="BE194" s="401"/>
      <c r="BI194" s="414" t="s">
        <v>122</v>
      </c>
      <c r="BJ194" s="411" t="s">
        <v>396</v>
      </c>
      <c r="BK194" s="415">
        <v>2812.7550000000001</v>
      </c>
      <c r="BL194" s="411" t="s">
        <v>391</v>
      </c>
      <c r="BM194" s="413">
        <v>2.3899999999999998E-3</v>
      </c>
      <c r="BN194" s="413">
        <v>2.3899999999999998E-3</v>
      </c>
      <c r="BO194" s="412" t="s">
        <v>392</v>
      </c>
      <c r="BP194" s="416">
        <v>31.229299999999999</v>
      </c>
      <c r="BQ194" s="411">
        <f t="shared" si="323"/>
        <v>3.1229299999999998E-2</v>
      </c>
      <c r="BR194" s="411" t="s">
        <v>393</v>
      </c>
      <c r="BS194" s="413">
        <v>3.0000000000000001E-3</v>
      </c>
      <c r="BT194" s="413">
        <v>0.03</v>
      </c>
      <c r="BU194" s="411" t="s">
        <v>394</v>
      </c>
      <c r="BV194" s="415">
        <v>46.843899999999998</v>
      </c>
      <c r="BW194" s="411">
        <f t="shared" si="324"/>
        <v>4.6843900000000001E-2</v>
      </c>
      <c r="BX194" s="411" t="s">
        <v>395</v>
      </c>
      <c r="BY194" s="413">
        <v>5.0000000000000001E-3</v>
      </c>
      <c r="BZ194" s="413">
        <v>0.05</v>
      </c>
      <c r="CA194" s="411" t="s">
        <v>394</v>
      </c>
      <c r="CB194" s="411">
        <v>0</v>
      </c>
      <c r="CC194" s="411">
        <f t="shared" si="325"/>
        <v>0</v>
      </c>
      <c r="CD194" s="411" t="s">
        <v>393</v>
      </c>
      <c r="CE194" s="413">
        <v>0</v>
      </c>
      <c r="CF194" s="413">
        <v>0</v>
      </c>
      <c r="CG194" s="411" t="s">
        <v>394</v>
      </c>
      <c r="CH194" s="415">
        <v>0</v>
      </c>
      <c r="CI194" s="411">
        <f t="shared" si="326"/>
        <v>0</v>
      </c>
      <c r="CJ194" s="411" t="s">
        <v>395</v>
      </c>
      <c r="CK194" s="413">
        <v>0</v>
      </c>
      <c r="CL194" s="413">
        <v>0</v>
      </c>
      <c r="CM194" s="411" t="s">
        <v>394</v>
      </c>
      <c r="CN194" s="196"/>
      <c r="CO194" s="197">
        <v>0.15</v>
      </c>
      <c r="CP194" s="197">
        <v>0.2</v>
      </c>
    </row>
    <row r="195" spans="1:94" s="162" customFormat="1" ht="16.5" hidden="1" customHeight="1" thickBot="1" x14ac:dyDescent="0.3">
      <c r="A195" s="192"/>
      <c r="C195" s="491"/>
      <c r="E195" s="491"/>
      <c r="F195" s="491"/>
      <c r="G195" s="491"/>
      <c r="H195" s="491"/>
      <c r="I195" s="491"/>
      <c r="J195" s="491"/>
      <c r="K195" s="491"/>
      <c r="L195" s="491"/>
      <c r="M195" s="491"/>
      <c r="N195" s="491"/>
      <c r="O195" s="491"/>
      <c r="P195" s="491"/>
      <c r="V195" s="515"/>
      <c r="AA195" s="401"/>
      <c r="AB195" s="401"/>
      <c r="AD195" s="401"/>
      <c r="AE195" s="402"/>
      <c r="AH195" s="403"/>
      <c r="AI195" s="403"/>
      <c r="AK195" s="401"/>
      <c r="AR195" s="401"/>
      <c r="AV195" s="401"/>
      <c r="AX195" s="401"/>
      <c r="BB195" s="401"/>
      <c r="BC195" s="401"/>
      <c r="BE195" s="401"/>
      <c r="BI195" s="414" t="s">
        <v>129</v>
      </c>
      <c r="BJ195" s="411" t="s">
        <v>396</v>
      </c>
      <c r="BK195" s="415">
        <v>1903.181</v>
      </c>
      <c r="BL195" s="411" t="s">
        <v>391</v>
      </c>
      <c r="BM195" s="413">
        <v>3.5399999999999997E-3</v>
      </c>
      <c r="BN195" s="413">
        <v>3.5399999999999997E-3</v>
      </c>
      <c r="BO195" s="412" t="s">
        <v>392</v>
      </c>
      <c r="BP195" s="416">
        <v>20.947600000000001</v>
      </c>
      <c r="BQ195" s="411">
        <f t="shared" si="323"/>
        <v>2.09476E-2</v>
      </c>
      <c r="BR195" s="411" t="s">
        <v>393</v>
      </c>
      <c r="BS195" s="413">
        <v>3.0000000000000001E-3</v>
      </c>
      <c r="BT195" s="413">
        <v>0.03</v>
      </c>
      <c r="BU195" s="411" t="s">
        <v>394</v>
      </c>
      <c r="BV195" s="415">
        <v>31.421399999999998</v>
      </c>
      <c r="BW195" s="411">
        <f t="shared" si="324"/>
        <v>3.1421399999999995E-2</v>
      </c>
      <c r="BX195" s="411" t="s">
        <v>395</v>
      </c>
      <c r="BY195" s="413">
        <v>5.0000000000000001E-3</v>
      </c>
      <c r="BZ195" s="413">
        <v>0.05</v>
      </c>
      <c r="CA195" s="411" t="s">
        <v>394</v>
      </c>
      <c r="CB195" s="411">
        <v>0</v>
      </c>
      <c r="CC195" s="411">
        <f t="shared" si="325"/>
        <v>0</v>
      </c>
      <c r="CD195" s="411" t="s">
        <v>393</v>
      </c>
      <c r="CE195" s="413">
        <v>0</v>
      </c>
      <c r="CF195" s="413">
        <v>0</v>
      </c>
      <c r="CG195" s="411" t="s">
        <v>394</v>
      </c>
      <c r="CH195" s="415">
        <v>0</v>
      </c>
      <c r="CI195" s="411">
        <f t="shared" si="326"/>
        <v>0</v>
      </c>
      <c r="CJ195" s="411" t="s">
        <v>395</v>
      </c>
      <c r="CK195" s="413">
        <v>0</v>
      </c>
      <c r="CL195" s="413">
        <v>0</v>
      </c>
      <c r="CM195" s="411" t="s">
        <v>394</v>
      </c>
      <c r="CN195" s="196"/>
      <c r="CO195" s="197">
        <v>0.15</v>
      </c>
      <c r="CP195" s="197">
        <v>0.2</v>
      </c>
    </row>
    <row r="196" spans="1:94" s="162" customFormat="1" ht="16.5" hidden="1" customHeight="1" thickBot="1" x14ac:dyDescent="0.3">
      <c r="A196" s="192"/>
      <c r="C196" s="491"/>
      <c r="E196" s="491"/>
      <c r="F196" s="491"/>
      <c r="G196" s="491"/>
      <c r="H196" s="491"/>
      <c r="I196" s="491"/>
      <c r="J196" s="491"/>
      <c r="K196" s="491"/>
      <c r="L196" s="491"/>
      <c r="M196" s="491"/>
      <c r="N196" s="491"/>
      <c r="O196" s="491"/>
      <c r="P196" s="491"/>
      <c r="V196" s="515"/>
      <c r="AA196" s="401"/>
      <c r="AB196" s="401"/>
      <c r="AD196" s="401"/>
      <c r="AE196" s="402"/>
      <c r="AH196" s="403"/>
      <c r="AI196" s="403"/>
      <c r="AK196" s="401"/>
      <c r="AR196" s="401"/>
      <c r="AV196" s="401"/>
      <c r="AX196" s="401"/>
      <c r="BB196" s="401"/>
      <c r="BC196" s="401"/>
      <c r="BE196" s="401"/>
      <c r="BI196" s="414" t="s">
        <v>136</v>
      </c>
      <c r="BJ196" s="411" t="s">
        <v>396</v>
      </c>
      <c r="BK196" s="415">
        <v>2560.306</v>
      </c>
      <c r="BL196" s="411" t="s">
        <v>391</v>
      </c>
      <c r="BM196" s="413">
        <v>2.5400000000000002E-3</v>
      </c>
      <c r="BN196" s="413">
        <v>2.5400000000000002E-3</v>
      </c>
      <c r="BO196" s="412" t="s">
        <v>392</v>
      </c>
      <c r="BP196" s="416">
        <v>33.076700000000002</v>
      </c>
      <c r="BQ196" s="411">
        <f t="shared" si="323"/>
        <v>3.3076700000000001E-2</v>
      </c>
      <c r="BR196" s="411" t="s">
        <v>393</v>
      </c>
      <c r="BS196" s="413">
        <v>3.0000000000000001E-3</v>
      </c>
      <c r="BT196" s="413">
        <v>0.03</v>
      </c>
      <c r="BU196" s="411" t="s">
        <v>394</v>
      </c>
      <c r="BV196" s="415">
        <v>49.615000000000002</v>
      </c>
      <c r="BW196" s="411">
        <f t="shared" si="324"/>
        <v>4.9614999999999999E-2</v>
      </c>
      <c r="BX196" s="411" t="s">
        <v>395</v>
      </c>
      <c r="BY196" s="413">
        <v>5.0000000000000001E-3</v>
      </c>
      <c r="BZ196" s="413">
        <v>0.05</v>
      </c>
      <c r="CA196" s="411" t="s">
        <v>394</v>
      </c>
      <c r="CB196" s="411">
        <v>0</v>
      </c>
      <c r="CC196" s="411">
        <f t="shared" si="325"/>
        <v>0</v>
      </c>
      <c r="CD196" s="411" t="s">
        <v>393</v>
      </c>
      <c r="CE196" s="413">
        <v>0</v>
      </c>
      <c r="CF196" s="413">
        <v>0</v>
      </c>
      <c r="CG196" s="411" t="s">
        <v>394</v>
      </c>
      <c r="CH196" s="415">
        <v>0</v>
      </c>
      <c r="CI196" s="411">
        <f t="shared" si="326"/>
        <v>0</v>
      </c>
      <c r="CJ196" s="411" t="s">
        <v>395</v>
      </c>
      <c r="CK196" s="413">
        <v>0</v>
      </c>
      <c r="CL196" s="413">
        <v>0</v>
      </c>
      <c r="CM196" s="411" t="s">
        <v>394</v>
      </c>
      <c r="CN196" s="196"/>
      <c r="CO196" s="197">
        <v>0.15</v>
      </c>
      <c r="CP196" s="197">
        <v>0.2</v>
      </c>
    </row>
    <row r="197" spans="1:94" s="162" customFormat="1" ht="16.5" hidden="1" customHeight="1" thickBot="1" x14ac:dyDescent="0.3">
      <c r="A197" s="192"/>
      <c r="C197" s="491"/>
      <c r="E197" s="491"/>
      <c r="F197" s="491"/>
      <c r="G197" s="491"/>
      <c r="H197" s="491"/>
      <c r="I197" s="491"/>
      <c r="J197" s="491"/>
      <c r="K197" s="491"/>
      <c r="L197" s="491"/>
      <c r="M197" s="491"/>
      <c r="N197" s="491"/>
      <c r="O197" s="491"/>
      <c r="P197" s="491"/>
      <c r="V197" s="515"/>
      <c r="AA197" s="401"/>
      <c r="AB197" s="401"/>
      <c r="AD197" s="401"/>
      <c r="AE197" s="402"/>
      <c r="AH197" s="403"/>
      <c r="AI197" s="403"/>
      <c r="AK197" s="401"/>
      <c r="AR197" s="401"/>
      <c r="AV197" s="401"/>
      <c r="AX197" s="401"/>
      <c r="BB197" s="401"/>
      <c r="BC197" s="401"/>
      <c r="BE197" s="401"/>
      <c r="BI197" s="414" t="s">
        <v>142</v>
      </c>
      <c r="BJ197" s="411" t="s">
        <v>396</v>
      </c>
      <c r="BK197" s="415">
        <v>2690.982</v>
      </c>
      <c r="BL197" s="411" t="s">
        <v>391</v>
      </c>
      <c r="BM197" s="413">
        <v>2.5100000000000001E-3</v>
      </c>
      <c r="BN197" s="413">
        <v>2.5100000000000001E-3</v>
      </c>
      <c r="BO197" s="412" t="s">
        <v>392</v>
      </c>
      <c r="BP197" s="416">
        <v>29.204699999999999</v>
      </c>
      <c r="BQ197" s="411">
        <f t="shared" si="323"/>
        <v>2.92047E-2</v>
      </c>
      <c r="BR197" s="411" t="s">
        <v>393</v>
      </c>
      <c r="BS197" s="413">
        <v>3.0000000000000001E-3</v>
      </c>
      <c r="BT197" s="413">
        <v>0.03</v>
      </c>
      <c r="BU197" s="411" t="s">
        <v>394</v>
      </c>
      <c r="BV197" s="415">
        <v>43.807099999999998</v>
      </c>
      <c r="BW197" s="411">
        <f t="shared" si="324"/>
        <v>4.3807100000000002E-2</v>
      </c>
      <c r="BX197" s="411" t="s">
        <v>395</v>
      </c>
      <c r="BY197" s="413">
        <v>5.0000000000000001E-3</v>
      </c>
      <c r="BZ197" s="413">
        <v>0.05</v>
      </c>
      <c r="CA197" s="411" t="s">
        <v>394</v>
      </c>
      <c r="CB197" s="411">
        <v>0</v>
      </c>
      <c r="CC197" s="411">
        <f t="shared" si="325"/>
        <v>0</v>
      </c>
      <c r="CD197" s="411" t="s">
        <v>393</v>
      </c>
      <c r="CE197" s="413">
        <v>0</v>
      </c>
      <c r="CF197" s="413">
        <v>0</v>
      </c>
      <c r="CG197" s="411" t="s">
        <v>394</v>
      </c>
      <c r="CH197" s="415">
        <v>0</v>
      </c>
      <c r="CI197" s="411">
        <f t="shared" si="326"/>
        <v>0</v>
      </c>
      <c r="CJ197" s="411" t="s">
        <v>395</v>
      </c>
      <c r="CK197" s="413">
        <v>0</v>
      </c>
      <c r="CL197" s="413">
        <v>0</v>
      </c>
      <c r="CM197" s="411" t="s">
        <v>394</v>
      </c>
      <c r="CN197" s="196"/>
      <c r="CO197" s="197">
        <v>0.15</v>
      </c>
      <c r="CP197" s="197">
        <v>0.2</v>
      </c>
    </row>
    <row r="198" spans="1:94" s="162" customFormat="1" ht="16.5" hidden="1" customHeight="1" thickBot="1" x14ac:dyDescent="0.3">
      <c r="A198" s="192"/>
      <c r="C198" s="491"/>
      <c r="E198" s="491"/>
      <c r="F198" s="491"/>
      <c r="G198" s="491"/>
      <c r="H198" s="491"/>
      <c r="I198" s="491"/>
      <c r="J198" s="491"/>
      <c r="K198" s="491"/>
      <c r="L198" s="491"/>
      <c r="M198" s="491"/>
      <c r="N198" s="491"/>
      <c r="O198" s="491"/>
      <c r="P198" s="491"/>
      <c r="V198" s="515"/>
      <c r="AA198" s="401"/>
      <c r="AB198" s="401"/>
      <c r="AD198" s="401"/>
      <c r="AE198" s="402"/>
      <c r="AH198" s="403"/>
      <c r="AI198" s="403"/>
      <c r="AK198" s="401"/>
      <c r="AR198" s="401"/>
      <c r="AV198" s="401"/>
      <c r="AX198" s="401"/>
      <c r="BB198" s="401"/>
      <c r="BC198" s="401"/>
      <c r="BE198" s="401"/>
      <c r="BH198" s="192"/>
      <c r="BI198" s="414" t="s">
        <v>148</v>
      </c>
      <c r="BJ198" s="411" t="s">
        <v>396</v>
      </c>
      <c r="BK198" s="415">
        <v>3052.7939999999999</v>
      </c>
      <c r="BL198" s="411" t="s">
        <v>391</v>
      </c>
      <c r="BM198" s="413">
        <v>2.1800000000000001E-3</v>
      </c>
      <c r="BN198" s="413">
        <v>2.1800000000000001E-3</v>
      </c>
      <c r="BO198" s="412" t="s">
        <v>392</v>
      </c>
      <c r="BP198" s="416">
        <v>35.206200000000003</v>
      </c>
      <c r="BQ198" s="411">
        <f t="shared" si="323"/>
        <v>3.52062E-2</v>
      </c>
      <c r="BR198" s="411" t="s">
        <v>393</v>
      </c>
      <c r="BS198" s="413">
        <v>3.0000000000000001E-3</v>
      </c>
      <c r="BT198" s="413">
        <v>0.03</v>
      </c>
      <c r="BU198" s="411" t="s">
        <v>394</v>
      </c>
      <c r="BV198" s="415">
        <v>52.8093</v>
      </c>
      <c r="BW198" s="411">
        <f t="shared" si="324"/>
        <v>5.2809300000000003E-2</v>
      </c>
      <c r="BX198" s="411" t="s">
        <v>395</v>
      </c>
      <c r="BY198" s="413">
        <v>5.0000000000000001E-3</v>
      </c>
      <c r="BZ198" s="413">
        <v>0.05</v>
      </c>
      <c r="CA198" s="411" t="s">
        <v>394</v>
      </c>
      <c r="CB198" s="411">
        <v>0</v>
      </c>
      <c r="CC198" s="411">
        <f t="shared" si="325"/>
        <v>0</v>
      </c>
      <c r="CD198" s="411" t="s">
        <v>393</v>
      </c>
      <c r="CE198" s="413">
        <v>0</v>
      </c>
      <c r="CF198" s="413">
        <v>0</v>
      </c>
      <c r="CG198" s="411" t="s">
        <v>394</v>
      </c>
      <c r="CH198" s="415">
        <v>0</v>
      </c>
      <c r="CI198" s="411">
        <f t="shared" si="326"/>
        <v>0</v>
      </c>
      <c r="CJ198" s="411" t="s">
        <v>395</v>
      </c>
      <c r="CK198" s="413">
        <v>0</v>
      </c>
      <c r="CL198" s="413">
        <v>0</v>
      </c>
      <c r="CM198" s="411" t="s">
        <v>394</v>
      </c>
      <c r="CN198" s="196"/>
      <c r="CO198" s="197">
        <v>0.15</v>
      </c>
      <c r="CP198" s="197">
        <v>0.2</v>
      </c>
    </row>
    <row r="199" spans="1:94" s="162" customFormat="1" ht="16.5" hidden="1" customHeight="1" thickBot="1" x14ac:dyDescent="0.3">
      <c r="A199" s="192"/>
      <c r="C199" s="491"/>
      <c r="E199" s="491"/>
      <c r="F199" s="491"/>
      <c r="G199" s="491"/>
      <c r="H199" s="491"/>
      <c r="I199" s="491"/>
      <c r="J199" s="491"/>
      <c r="K199" s="491"/>
      <c r="L199" s="491"/>
      <c r="M199" s="491"/>
      <c r="N199" s="491"/>
      <c r="O199" s="491"/>
      <c r="P199" s="491"/>
      <c r="V199" s="515"/>
      <c r="AA199" s="401"/>
      <c r="AB199" s="401"/>
      <c r="AD199" s="401"/>
      <c r="AE199" s="402"/>
      <c r="AH199" s="403"/>
      <c r="AI199" s="403"/>
      <c r="AK199" s="401"/>
      <c r="AR199" s="401"/>
      <c r="AV199" s="401"/>
      <c r="AX199" s="401"/>
      <c r="BB199" s="401"/>
      <c r="BC199" s="401"/>
      <c r="BE199" s="401"/>
      <c r="BH199" s="192"/>
      <c r="BI199" s="414" t="s">
        <v>153</v>
      </c>
      <c r="BJ199" s="411" t="s">
        <v>396</v>
      </c>
      <c r="BK199" s="415">
        <v>2277.4470000000001</v>
      </c>
      <c r="BL199" s="411" t="s">
        <v>391</v>
      </c>
      <c r="BM199" s="413">
        <v>2.98E-3</v>
      </c>
      <c r="BN199" s="413">
        <v>2.98E-3</v>
      </c>
      <c r="BO199" s="412" t="s">
        <v>392</v>
      </c>
      <c r="BP199" s="416">
        <v>24.4054</v>
      </c>
      <c r="BQ199" s="411">
        <f t="shared" si="323"/>
        <v>2.4405400000000001E-2</v>
      </c>
      <c r="BR199" s="411" t="s">
        <v>393</v>
      </c>
      <c r="BS199" s="413">
        <v>3.0000000000000001E-3</v>
      </c>
      <c r="BT199" s="413">
        <v>0.03</v>
      </c>
      <c r="BU199" s="411" t="s">
        <v>394</v>
      </c>
      <c r="BV199" s="415">
        <v>36.6081</v>
      </c>
      <c r="BW199" s="411">
        <f t="shared" si="324"/>
        <v>3.6608099999999998E-2</v>
      </c>
      <c r="BX199" s="411" t="s">
        <v>395</v>
      </c>
      <c r="BY199" s="413">
        <v>5.0000000000000001E-3</v>
      </c>
      <c r="BZ199" s="413">
        <v>0.05</v>
      </c>
      <c r="CA199" s="411" t="s">
        <v>394</v>
      </c>
      <c r="CB199" s="411">
        <v>0</v>
      </c>
      <c r="CC199" s="411">
        <f t="shared" si="325"/>
        <v>0</v>
      </c>
      <c r="CD199" s="411" t="s">
        <v>393</v>
      </c>
      <c r="CE199" s="413">
        <v>0</v>
      </c>
      <c r="CF199" s="413">
        <v>0</v>
      </c>
      <c r="CG199" s="411" t="s">
        <v>394</v>
      </c>
      <c r="CH199" s="415">
        <v>0</v>
      </c>
      <c r="CI199" s="411">
        <f t="shared" si="326"/>
        <v>0</v>
      </c>
      <c r="CJ199" s="411" t="s">
        <v>395</v>
      </c>
      <c r="CK199" s="413">
        <v>0</v>
      </c>
      <c r="CL199" s="413">
        <v>0</v>
      </c>
      <c r="CM199" s="411" t="s">
        <v>394</v>
      </c>
      <c r="CN199" s="196"/>
      <c r="CO199" s="197">
        <v>0.15</v>
      </c>
      <c r="CP199" s="197">
        <v>0.2</v>
      </c>
    </row>
    <row r="200" spans="1:94" s="162" customFormat="1" ht="16.5" hidden="1" customHeight="1" thickBot="1" x14ac:dyDescent="0.3">
      <c r="A200" s="192"/>
      <c r="C200" s="491"/>
      <c r="E200" s="491"/>
      <c r="F200" s="491"/>
      <c r="G200" s="491"/>
      <c r="H200" s="491"/>
      <c r="I200" s="491"/>
      <c r="J200" s="491"/>
      <c r="K200" s="491"/>
      <c r="L200" s="491"/>
      <c r="M200" s="491"/>
      <c r="N200" s="491"/>
      <c r="O200" s="491"/>
      <c r="P200" s="491"/>
      <c r="V200" s="515"/>
      <c r="AA200" s="401"/>
      <c r="AB200" s="401"/>
      <c r="AD200" s="401"/>
      <c r="AE200" s="402"/>
      <c r="AH200" s="403"/>
      <c r="AI200" s="403"/>
      <c r="AK200" s="401"/>
      <c r="AR200" s="401"/>
      <c r="AV200" s="401"/>
      <c r="AX200" s="401"/>
      <c r="BB200" s="401"/>
      <c r="BC200" s="401"/>
      <c r="BE200" s="401"/>
      <c r="BH200" s="192"/>
      <c r="BI200" s="414" t="s">
        <v>158</v>
      </c>
      <c r="BJ200" s="411" t="s">
        <v>396</v>
      </c>
      <c r="BK200" s="417">
        <v>0</v>
      </c>
      <c r="BL200" s="411" t="s">
        <v>391</v>
      </c>
      <c r="BM200" s="413">
        <v>4.3E-3</v>
      </c>
      <c r="BN200" s="413">
        <v>4.3E-3</v>
      </c>
      <c r="BO200" s="412" t="s">
        <v>392</v>
      </c>
      <c r="BP200" s="416">
        <v>442.28840000000002</v>
      </c>
      <c r="BQ200" s="411">
        <f t="shared" si="323"/>
        <v>0.44228840000000003</v>
      </c>
      <c r="BR200" s="411" t="s">
        <v>393</v>
      </c>
      <c r="BS200" s="413">
        <v>0.1</v>
      </c>
      <c r="BT200" s="413">
        <v>1</v>
      </c>
      <c r="BU200" s="411" t="s">
        <v>394</v>
      </c>
      <c r="BV200" s="415">
        <v>58.971800000000002</v>
      </c>
      <c r="BW200" s="411">
        <f t="shared" si="324"/>
        <v>5.8971800000000005E-2</v>
      </c>
      <c r="BX200" s="411" t="s">
        <v>395</v>
      </c>
      <c r="BY200" s="413">
        <v>1.4999999999999999E-2</v>
      </c>
      <c r="BZ200" s="413">
        <v>0.15</v>
      </c>
      <c r="CA200" s="411" t="s">
        <v>394</v>
      </c>
      <c r="CB200" s="411">
        <v>0</v>
      </c>
      <c r="CC200" s="411">
        <f t="shared" si="325"/>
        <v>0</v>
      </c>
      <c r="CD200" s="411" t="s">
        <v>393</v>
      </c>
      <c r="CE200" s="413">
        <v>0</v>
      </c>
      <c r="CF200" s="413">
        <v>0</v>
      </c>
      <c r="CG200" s="411" t="s">
        <v>394</v>
      </c>
      <c r="CH200" s="415">
        <v>0</v>
      </c>
      <c r="CI200" s="411">
        <f t="shared" si="326"/>
        <v>0</v>
      </c>
      <c r="CJ200" s="411" t="s">
        <v>395</v>
      </c>
      <c r="CK200" s="413">
        <v>0</v>
      </c>
      <c r="CL200" s="413">
        <v>0</v>
      </c>
      <c r="CM200" s="411" t="s">
        <v>394</v>
      </c>
      <c r="CN200" s="196"/>
      <c r="CO200" s="197">
        <v>0.6</v>
      </c>
      <c r="CP200" s="197">
        <v>1</v>
      </c>
    </row>
    <row r="201" spans="1:94" s="162" customFormat="1" ht="16.5" hidden="1" customHeight="1" thickBot="1" x14ac:dyDescent="0.3">
      <c r="A201" s="192"/>
      <c r="C201" s="491"/>
      <c r="E201" s="491"/>
      <c r="F201" s="491"/>
      <c r="G201" s="491"/>
      <c r="H201" s="491"/>
      <c r="I201" s="491"/>
      <c r="J201" s="491"/>
      <c r="K201" s="491"/>
      <c r="L201" s="491"/>
      <c r="M201" s="491"/>
      <c r="N201" s="491"/>
      <c r="O201" s="491"/>
      <c r="P201" s="491"/>
      <c r="V201" s="515"/>
      <c r="AA201" s="401"/>
      <c r="AB201" s="401"/>
      <c r="AD201" s="401"/>
      <c r="AE201" s="402"/>
      <c r="AH201" s="403"/>
      <c r="AI201" s="403"/>
      <c r="AK201" s="401"/>
      <c r="AR201" s="401"/>
      <c r="AV201" s="401"/>
      <c r="AX201" s="401"/>
      <c r="BB201" s="401"/>
      <c r="BC201" s="401"/>
      <c r="BE201" s="401"/>
      <c r="BH201" s="192"/>
      <c r="BI201" s="414" t="s">
        <v>163</v>
      </c>
      <c r="BJ201" s="411" t="s">
        <v>396</v>
      </c>
      <c r="BK201" s="417">
        <v>0</v>
      </c>
      <c r="BL201" s="411" t="s">
        <v>391</v>
      </c>
      <c r="BM201" s="413">
        <v>3.82E-3</v>
      </c>
      <c r="BN201" s="413">
        <v>3.82E-3</v>
      </c>
      <c r="BO201" s="412" t="s">
        <v>392</v>
      </c>
      <c r="BP201" s="416">
        <v>499.19130000000001</v>
      </c>
      <c r="BQ201" s="411">
        <f t="shared" si="323"/>
        <v>0.4991913</v>
      </c>
      <c r="BR201" s="411" t="s">
        <v>393</v>
      </c>
      <c r="BS201" s="413">
        <v>0.1</v>
      </c>
      <c r="BT201" s="413">
        <v>1</v>
      </c>
      <c r="BU201" s="411" t="s">
        <v>394</v>
      </c>
      <c r="BV201" s="415">
        <v>66.558800000000005</v>
      </c>
      <c r="BW201" s="411">
        <f t="shared" si="324"/>
        <v>6.6558800000000001E-2</v>
      </c>
      <c r="BX201" s="411" t="s">
        <v>395</v>
      </c>
      <c r="BY201" s="413">
        <v>1.4999999999999999E-2</v>
      </c>
      <c r="BZ201" s="413">
        <v>0.15</v>
      </c>
      <c r="CA201" s="411" t="s">
        <v>394</v>
      </c>
      <c r="CB201" s="411">
        <v>0</v>
      </c>
      <c r="CC201" s="411">
        <f t="shared" si="325"/>
        <v>0</v>
      </c>
      <c r="CD201" s="411" t="s">
        <v>393</v>
      </c>
      <c r="CE201" s="413">
        <v>0</v>
      </c>
      <c r="CF201" s="413">
        <v>0</v>
      </c>
      <c r="CG201" s="411" t="s">
        <v>394</v>
      </c>
      <c r="CH201" s="415">
        <v>0</v>
      </c>
      <c r="CI201" s="411">
        <f t="shared" si="326"/>
        <v>0</v>
      </c>
      <c r="CJ201" s="411" t="s">
        <v>395</v>
      </c>
      <c r="CK201" s="413">
        <v>0</v>
      </c>
      <c r="CL201" s="413">
        <v>0</v>
      </c>
      <c r="CM201" s="411" t="s">
        <v>394</v>
      </c>
      <c r="CN201" s="196"/>
      <c r="CO201" s="197">
        <v>0.6</v>
      </c>
      <c r="CP201" s="197">
        <v>1</v>
      </c>
    </row>
    <row r="202" spans="1:94" s="162" customFormat="1" ht="16.5" hidden="1" customHeight="1" thickBot="1" x14ac:dyDescent="0.3">
      <c r="A202" s="192"/>
      <c r="C202" s="491"/>
      <c r="E202" s="491"/>
      <c r="F202" s="491"/>
      <c r="G202" s="491"/>
      <c r="H202" s="491"/>
      <c r="I202" s="491"/>
      <c r="J202" s="491"/>
      <c r="K202" s="491"/>
      <c r="L202" s="491"/>
      <c r="M202" s="491"/>
      <c r="N202" s="491"/>
      <c r="O202" s="491"/>
      <c r="P202" s="491"/>
      <c r="V202" s="515"/>
      <c r="AA202" s="401"/>
      <c r="AB202" s="401"/>
      <c r="AD202" s="401"/>
      <c r="AE202" s="402"/>
      <c r="AH202" s="403"/>
      <c r="AI202" s="403"/>
      <c r="AK202" s="401"/>
      <c r="AR202" s="401"/>
      <c r="AV202" s="401"/>
      <c r="AX202" s="401"/>
      <c r="BB202" s="401"/>
      <c r="BC202" s="401"/>
      <c r="BE202" s="401"/>
      <c r="BH202" s="192"/>
      <c r="BI202" s="414" t="s">
        <v>168</v>
      </c>
      <c r="BJ202" s="411" t="s">
        <v>396</v>
      </c>
      <c r="BK202" s="417">
        <v>0</v>
      </c>
      <c r="BL202" s="411" t="s">
        <v>391</v>
      </c>
      <c r="BM202" s="413">
        <v>3.98E-3</v>
      </c>
      <c r="BN202" s="413">
        <v>3.98E-3</v>
      </c>
      <c r="BO202" s="412" t="s">
        <v>392</v>
      </c>
      <c r="BP202" s="416">
        <v>503.12909999999999</v>
      </c>
      <c r="BQ202" s="411">
        <f t="shared" si="323"/>
        <v>0.5031291</v>
      </c>
      <c r="BR202" s="411" t="s">
        <v>393</v>
      </c>
      <c r="BS202" s="413">
        <v>0.1</v>
      </c>
      <c r="BT202" s="413">
        <v>1</v>
      </c>
      <c r="BU202" s="411" t="s">
        <v>394</v>
      </c>
      <c r="BV202" s="415">
        <v>67.0839</v>
      </c>
      <c r="BW202" s="411">
        <f t="shared" si="324"/>
        <v>6.7083900000000002E-2</v>
      </c>
      <c r="BX202" s="411" t="s">
        <v>395</v>
      </c>
      <c r="BY202" s="413">
        <v>1.4999999999999999E-2</v>
      </c>
      <c r="BZ202" s="413">
        <v>0.15</v>
      </c>
      <c r="CA202" s="411" t="s">
        <v>394</v>
      </c>
      <c r="CB202" s="411">
        <v>0</v>
      </c>
      <c r="CC202" s="411">
        <f t="shared" si="325"/>
        <v>0</v>
      </c>
      <c r="CD202" s="411" t="s">
        <v>393</v>
      </c>
      <c r="CE202" s="413">
        <v>0</v>
      </c>
      <c r="CF202" s="413">
        <v>0</v>
      </c>
      <c r="CG202" s="411" t="s">
        <v>394</v>
      </c>
      <c r="CH202" s="415">
        <v>0</v>
      </c>
      <c r="CI202" s="411">
        <f t="shared" si="326"/>
        <v>0</v>
      </c>
      <c r="CJ202" s="411" t="s">
        <v>395</v>
      </c>
      <c r="CK202" s="413">
        <v>0</v>
      </c>
      <c r="CL202" s="413">
        <v>0</v>
      </c>
      <c r="CM202" s="411" t="s">
        <v>394</v>
      </c>
      <c r="CN202" s="196"/>
      <c r="CO202" s="197">
        <v>0.6</v>
      </c>
      <c r="CP202" s="197">
        <v>1</v>
      </c>
    </row>
    <row r="203" spans="1:94" s="162" customFormat="1" ht="16.5" hidden="1" customHeight="1" thickBot="1" x14ac:dyDescent="0.3">
      <c r="A203" s="192"/>
      <c r="C203" s="491"/>
      <c r="E203" s="491"/>
      <c r="F203" s="491"/>
      <c r="G203" s="491"/>
      <c r="H203" s="491"/>
      <c r="I203" s="491"/>
      <c r="J203" s="491"/>
      <c r="K203" s="491"/>
      <c r="L203" s="491"/>
      <c r="M203" s="491"/>
      <c r="N203" s="491"/>
      <c r="O203" s="491"/>
      <c r="P203" s="491"/>
      <c r="V203" s="515"/>
      <c r="AA203" s="401"/>
      <c r="AB203" s="401"/>
      <c r="AD203" s="401"/>
      <c r="AE203" s="402"/>
      <c r="AH203" s="403"/>
      <c r="AI203" s="403"/>
      <c r="AK203" s="401"/>
      <c r="AR203" s="401"/>
      <c r="AV203" s="401"/>
      <c r="AX203" s="401"/>
      <c r="BB203" s="401"/>
      <c r="BC203" s="401"/>
      <c r="BE203" s="401"/>
      <c r="BH203" s="192"/>
      <c r="BI203" s="414" t="s">
        <v>172</v>
      </c>
      <c r="BJ203" s="411" t="s">
        <v>396</v>
      </c>
      <c r="BK203" s="417">
        <v>0</v>
      </c>
      <c r="BL203" s="411" t="s">
        <v>391</v>
      </c>
      <c r="BM203" s="413">
        <v>3.5799999999999998E-3</v>
      </c>
      <c r="BN203" s="413">
        <v>3.5799999999999998E-3</v>
      </c>
      <c r="BO203" s="412" t="s">
        <v>392</v>
      </c>
      <c r="BP203" s="416">
        <v>548.92100000000005</v>
      </c>
      <c r="BQ203" s="411">
        <f t="shared" si="323"/>
        <v>0.5489210000000001</v>
      </c>
      <c r="BR203" s="411" t="s">
        <v>393</v>
      </c>
      <c r="BS203" s="413">
        <v>0.1</v>
      </c>
      <c r="BT203" s="413">
        <v>1</v>
      </c>
      <c r="BU203" s="411" t="s">
        <v>394</v>
      </c>
      <c r="BV203" s="415">
        <v>73.188999999999993</v>
      </c>
      <c r="BW203" s="411">
        <f t="shared" si="324"/>
        <v>7.318899999999999E-2</v>
      </c>
      <c r="BX203" s="411" t="s">
        <v>395</v>
      </c>
      <c r="BY203" s="413">
        <v>1.4999999999999999E-2</v>
      </c>
      <c r="BZ203" s="413">
        <v>0.15</v>
      </c>
      <c r="CA203" s="411" t="s">
        <v>394</v>
      </c>
      <c r="CB203" s="411">
        <v>0</v>
      </c>
      <c r="CC203" s="411">
        <f t="shared" si="325"/>
        <v>0</v>
      </c>
      <c r="CD203" s="411" t="s">
        <v>393</v>
      </c>
      <c r="CE203" s="413">
        <v>0</v>
      </c>
      <c r="CF203" s="413">
        <v>0</v>
      </c>
      <c r="CG203" s="411" t="s">
        <v>394</v>
      </c>
      <c r="CH203" s="415">
        <v>0</v>
      </c>
      <c r="CI203" s="411">
        <f t="shared" si="326"/>
        <v>0</v>
      </c>
      <c r="CJ203" s="411" t="s">
        <v>395</v>
      </c>
      <c r="CK203" s="413">
        <v>0</v>
      </c>
      <c r="CL203" s="413">
        <v>0</v>
      </c>
      <c r="CM203" s="411" t="s">
        <v>394</v>
      </c>
      <c r="CN203" s="196"/>
      <c r="CO203" s="197">
        <v>0.6</v>
      </c>
      <c r="CP203" s="197">
        <v>1</v>
      </c>
    </row>
    <row r="204" spans="1:94" s="162" customFormat="1" ht="16.5" hidden="1" customHeight="1" thickBot="1" x14ac:dyDescent="0.3">
      <c r="A204" s="192"/>
      <c r="C204" s="491"/>
      <c r="E204" s="491"/>
      <c r="F204" s="491"/>
      <c r="G204" s="491"/>
      <c r="H204" s="491"/>
      <c r="I204" s="491"/>
      <c r="J204" s="491"/>
      <c r="K204" s="491"/>
      <c r="L204" s="491"/>
      <c r="M204" s="491"/>
      <c r="N204" s="491"/>
      <c r="O204" s="491"/>
      <c r="P204" s="491"/>
      <c r="V204" s="515"/>
      <c r="AA204" s="401"/>
      <c r="AB204" s="401"/>
      <c r="AD204" s="401"/>
      <c r="AE204" s="402"/>
      <c r="AH204" s="403"/>
      <c r="AI204" s="403"/>
      <c r="AK204" s="401"/>
      <c r="AR204" s="401"/>
      <c r="AV204" s="401"/>
      <c r="AX204" s="401"/>
      <c r="BB204" s="401"/>
      <c r="BC204" s="401"/>
      <c r="BE204" s="401"/>
      <c r="BH204" s="192"/>
      <c r="BI204" s="414" t="s">
        <v>176</v>
      </c>
      <c r="BJ204" s="411" t="s">
        <v>396</v>
      </c>
      <c r="BK204" s="417">
        <v>0</v>
      </c>
      <c r="BL204" s="411" t="s">
        <v>391</v>
      </c>
      <c r="BM204" s="413">
        <v>4.4900000000000001E-3</v>
      </c>
      <c r="BN204" s="413">
        <v>4.4900000000000001E-3</v>
      </c>
      <c r="BO204" s="412" t="s">
        <v>392</v>
      </c>
      <c r="BP204" s="416">
        <v>448.58819999999997</v>
      </c>
      <c r="BQ204" s="411">
        <f t="shared" si="323"/>
        <v>0.44858819999999999</v>
      </c>
      <c r="BR204" s="411" t="s">
        <v>393</v>
      </c>
      <c r="BS204" s="413">
        <v>0.1</v>
      </c>
      <c r="BT204" s="413">
        <v>1</v>
      </c>
      <c r="BU204" s="411" t="s">
        <v>394</v>
      </c>
      <c r="BV204" s="415">
        <v>59.811799999999998</v>
      </c>
      <c r="BW204" s="411">
        <f t="shared" si="324"/>
        <v>5.9811799999999998E-2</v>
      </c>
      <c r="BX204" s="411" t="s">
        <v>395</v>
      </c>
      <c r="BY204" s="413">
        <v>1.4999999999999999E-2</v>
      </c>
      <c r="BZ204" s="413">
        <v>0.15</v>
      </c>
      <c r="CA204" s="411" t="s">
        <v>394</v>
      </c>
      <c r="CB204" s="411">
        <v>0</v>
      </c>
      <c r="CC204" s="411">
        <f t="shared" si="325"/>
        <v>0</v>
      </c>
      <c r="CD204" s="411" t="s">
        <v>393</v>
      </c>
      <c r="CE204" s="413">
        <v>0</v>
      </c>
      <c r="CF204" s="413">
        <v>0</v>
      </c>
      <c r="CG204" s="411" t="s">
        <v>394</v>
      </c>
      <c r="CH204" s="415">
        <v>0</v>
      </c>
      <c r="CI204" s="411">
        <f t="shared" si="326"/>
        <v>0</v>
      </c>
      <c r="CJ204" s="411" t="s">
        <v>395</v>
      </c>
      <c r="CK204" s="413">
        <v>0</v>
      </c>
      <c r="CL204" s="413">
        <v>0</v>
      </c>
      <c r="CM204" s="411" t="s">
        <v>394</v>
      </c>
      <c r="CN204" s="196"/>
      <c r="CO204" s="197">
        <v>0.6</v>
      </c>
      <c r="CP204" s="197">
        <v>1</v>
      </c>
    </row>
    <row r="205" spans="1:94" s="162" customFormat="1" ht="16.5" hidden="1" customHeight="1" thickBot="1" x14ac:dyDescent="0.3">
      <c r="A205" s="192"/>
      <c r="C205" s="491"/>
      <c r="E205" s="491"/>
      <c r="F205" s="491"/>
      <c r="G205" s="491"/>
      <c r="H205" s="491"/>
      <c r="I205" s="491"/>
      <c r="J205" s="491"/>
      <c r="K205" s="491"/>
      <c r="L205" s="491"/>
      <c r="M205" s="491"/>
      <c r="N205" s="491"/>
      <c r="O205" s="491"/>
      <c r="P205" s="491"/>
      <c r="V205" s="515"/>
      <c r="AA205" s="401"/>
      <c r="AB205" s="401"/>
      <c r="AD205" s="401"/>
      <c r="AE205" s="402"/>
      <c r="AH205" s="403"/>
      <c r="AI205" s="403"/>
      <c r="AK205" s="401"/>
      <c r="AR205" s="401"/>
      <c r="AV205" s="401"/>
      <c r="AX205" s="401"/>
      <c r="BB205" s="401"/>
      <c r="BC205" s="401"/>
      <c r="BE205" s="401"/>
      <c r="BH205" s="192"/>
      <c r="BI205" s="414" t="s">
        <v>180</v>
      </c>
      <c r="BJ205" s="411" t="s">
        <v>396</v>
      </c>
      <c r="BK205" s="417">
        <v>0</v>
      </c>
      <c r="BL205" s="411" t="s">
        <v>391</v>
      </c>
      <c r="BM205" s="413">
        <v>3.0299999999999997E-3</v>
      </c>
      <c r="BN205" s="413">
        <v>3.0299999999999997E-3</v>
      </c>
      <c r="BO205" s="412" t="s">
        <v>392</v>
      </c>
      <c r="BP205" s="416">
        <v>735.18640000000005</v>
      </c>
      <c r="BQ205" s="411">
        <f t="shared" si="323"/>
        <v>0.73518640000000002</v>
      </c>
      <c r="BR205" s="411" t="s">
        <v>393</v>
      </c>
      <c r="BS205" s="413">
        <v>0.1</v>
      </c>
      <c r="BT205" s="413">
        <v>1</v>
      </c>
      <c r="BU205" s="411" t="s">
        <v>394</v>
      </c>
      <c r="BV205" s="415">
        <v>98.024799999999999</v>
      </c>
      <c r="BW205" s="411">
        <f t="shared" si="324"/>
        <v>9.8024799999999995E-2</v>
      </c>
      <c r="BX205" s="411" t="s">
        <v>395</v>
      </c>
      <c r="BY205" s="413">
        <v>1.4999999999999999E-2</v>
      </c>
      <c r="BZ205" s="413">
        <v>0.15</v>
      </c>
      <c r="CA205" s="411" t="s">
        <v>394</v>
      </c>
      <c r="CB205" s="411">
        <v>0</v>
      </c>
      <c r="CC205" s="411">
        <f t="shared" si="325"/>
        <v>0</v>
      </c>
      <c r="CD205" s="411" t="s">
        <v>393</v>
      </c>
      <c r="CE205" s="413">
        <v>0</v>
      </c>
      <c r="CF205" s="413">
        <v>0</v>
      </c>
      <c r="CG205" s="411" t="s">
        <v>394</v>
      </c>
      <c r="CH205" s="415">
        <v>0</v>
      </c>
      <c r="CI205" s="411">
        <f t="shared" si="326"/>
        <v>0</v>
      </c>
      <c r="CJ205" s="411" t="s">
        <v>395</v>
      </c>
      <c r="CK205" s="413">
        <v>0</v>
      </c>
      <c r="CL205" s="413">
        <v>0</v>
      </c>
      <c r="CM205" s="411" t="s">
        <v>394</v>
      </c>
      <c r="CN205" s="196"/>
      <c r="CO205" s="197">
        <v>0.6</v>
      </c>
      <c r="CP205" s="197">
        <v>1</v>
      </c>
    </row>
    <row r="206" spans="1:94" s="162" customFormat="1" ht="16.5" hidden="1" customHeight="1" thickBot="1" x14ac:dyDescent="0.3">
      <c r="A206" s="192"/>
      <c r="C206" s="491"/>
      <c r="E206" s="491"/>
      <c r="F206" s="491"/>
      <c r="G206" s="491"/>
      <c r="H206" s="491"/>
      <c r="I206" s="491"/>
      <c r="J206" s="491"/>
      <c r="K206" s="491"/>
      <c r="L206" s="491"/>
      <c r="M206" s="491"/>
      <c r="N206" s="491"/>
      <c r="O206" s="491"/>
      <c r="P206" s="491"/>
      <c r="V206" s="515"/>
      <c r="AA206" s="401"/>
      <c r="AB206" s="401"/>
      <c r="AD206" s="401"/>
      <c r="AE206" s="402"/>
      <c r="AH206" s="403"/>
      <c r="AI206" s="403"/>
      <c r="AK206" s="401"/>
      <c r="AR206" s="401"/>
      <c r="AV206" s="401"/>
      <c r="AX206" s="401"/>
      <c r="BB206" s="401"/>
      <c r="BC206" s="401"/>
      <c r="BE206" s="401"/>
      <c r="BH206" s="192"/>
      <c r="BI206" s="414" t="s">
        <v>184</v>
      </c>
      <c r="BJ206" s="411" t="s">
        <v>396</v>
      </c>
      <c r="BK206" s="417">
        <v>0</v>
      </c>
      <c r="BL206" s="411" t="s">
        <v>391</v>
      </c>
      <c r="BM206" s="413">
        <v>3.7299999999999998E-3</v>
      </c>
      <c r="BN206" s="413">
        <v>3.7299999999999998E-3</v>
      </c>
      <c r="BO206" s="412" t="s">
        <v>392</v>
      </c>
      <c r="BP206" s="416">
        <v>537.77970000000005</v>
      </c>
      <c r="BQ206" s="411">
        <f t="shared" si="323"/>
        <v>0.53777970000000008</v>
      </c>
      <c r="BR206" s="411" t="s">
        <v>393</v>
      </c>
      <c r="BS206" s="413">
        <v>0.1</v>
      </c>
      <c r="BT206" s="413">
        <v>1</v>
      </c>
      <c r="BU206" s="411" t="s">
        <v>394</v>
      </c>
      <c r="BV206" s="415">
        <v>71.703999999999994</v>
      </c>
      <c r="BW206" s="411">
        <f t="shared" si="324"/>
        <v>7.170399999999999E-2</v>
      </c>
      <c r="BX206" s="411" t="s">
        <v>395</v>
      </c>
      <c r="BY206" s="413">
        <v>1.4999999999999999E-2</v>
      </c>
      <c r="BZ206" s="413">
        <v>0.15</v>
      </c>
      <c r="CA206" s="411" t="s">
        <v>394</v>
      </c>
      <c r="CB206" s="411">
        <v>0</v>
      </c>
      <c r="CC206" s="411">
        <f t="shared" si="325"/>
        <v>0</v>
      </c>
      <c r="CD206" s="411" t="s">
        <v>393</v>
      </c>
      <c r="CE206" s="413">
        <v>0</v>
      </c>
      <c r="CF206" s="413">
        <v>0</v>
      </c>
      <c r="CG206" s="411" t="s">
        <v>394</v>
      </c>
      <c r="CH206" s="415">
        <v>0</v>
      </c>
      <c r="CI206" s="411">
        <f t="shared" si="326"/>
        <v>0</v>
      </c>
      <c r="CJ206" s="411" t="s">
        <v>395</v>
      </c>
      <c r="CK206" s="413">
        <v>0</v>
      </c>
      <c r="CL206" s="413">
        <v>0</v>
      </c>
      <c r="CM206" s="411" t="s">
        <v>394</v>
      </c>
      <c r="CN206" s="196"/>
      <c r="CO206" s="197">
        <v>0.6</v>
      </c>
      <c r="CP206" s="197">
        <v>1</v>
      </c>
    </row>
    <row r="207" spans="1:94" s="162" customFormat="1" ht="16.5" hidden="1" customHeight="1" thickBot="1" x14ac:dyDescent="0.3">
      <c r="A207" s="192"/>
      <c r="C207" s="491"/>
      <c r="E207" s="491"/>
      <c r="F207" s="491"/>
      <c r="G207" s="491"/>
      <c r="H207" s="491"/>
      <c r="I207" s="491"/>
      <c r="J207" s="491"/>
      <c r="K207" s="491"/>
      <c r="L207" s="491"/>
      <c r="M207" s="491"/>
      <c r="N207" s="491"/>
      <c r="O207" s="491"/>
      <c r="P207" s="491"/>
      <c r="V207" s="515"/>
      <c r="AA207" s="401"/>
      <c r="AB207" s="401"/>
      <c r="AD207" s="401"/>
      <c r="AE207" s="402"/>
      <c r="AH207" s="403"/>
      <c r="AI207" s="403"/>
      <c r="AK207" s="401"/>
      <c r="AR207" s="401"/>
      <c r="AV207" s="401"/>
      <c r="AX207" s="401"/>
      <c r="BB207" s="401"/>
      <c r="BC207" s="401"/>
      <c r="BE207" s="401"/>
      <c r="BH207" s="192"/>
      <c r="BI207" s="414" t="s">
        <v>188</v>
      </c>
      <c r="BJ207" s="411" t="s">
        <v>396</v>
      </c>
      <c r="BK207" s="417">
        <v>0</v>
      </c>
      <c r="BL207" s="411" t="s">
        <v>391</v>
      </c>
      <c r="BM207" s="413">
        <v>4.4099999999999999E-3</v>
      </c>
      <c r="BN207" s="413">
        <v>4.4099999999999999E-3</v>
      </c>
      <c r="BO207" s="412" t="s">
        <v>392</v>
      </c>
      <c r="BP207" s="416">
        <v>509.80349999999999</v>
      </c>
      <c r="BQ207" s="411">
        <f t="shared" si="323"/>
        <v>0.50980349999999997</v>
      </c>
      <c r="BR207" s="411" t="s">
        <v>393</v>
      </c>
      <c r="BS207" s="413">
        <v>0.1</v>
      </c>
      <c r="BT207" s="413">
        <v>1</v>
      </c>
      <c r="BU207" s="411" t="s">
        <v>394</v>
      </c>
      <c r="BV207" s="415">
        <v>67.973799999999997</v>
      </c>
      <c r="BW207" s="411">
        <f t="shared" si="324"/>
        <v>6.7973800000000001E-2</v>
      </c>
      <c r="BX207" s="411" t="s">
        <v>395</v>
      </c>
      <c r="BY207" s="413">
        <v>1.4999999999999999E-2</v>
      </c>
      <c r="BZ207" s="413">
        <v>0.15</v>
      </c>
      <c r="CA207" s="411" t="s">
        <v>394</v>
      </c>
      <c r="CB207" s="411">
        <v>0</v>
      </c>
      <c r="CC207" s="411">
        <f t="shared" si="325"/>
        <v>0</v>
      </c>
      <c r="CD207" s="411" t="s">
        <v>393</v>
      </c>
      <c r="CE207" s="413">
        <v>0</v>
      </c>
      <c r="CF207" s="413">
        <v>0</v>
      </c>
      <c r="CG207" s="411" t="s">
        <v>394</v>
      </c>
      <c r="CH207" s="415">
        <v>0</v>
      </c>
      <c r="CI207" s="411">
        <f t="shared" si="326"/>
        <v>0</v>
      </c>
      <c r="CJ207" s="411" t="s">
        <v>395</v>
      </c>
      <c r="CK207" s="413">
        <v>0</v>
      </c>
      <c r="CL207" s="413">
        <v>0</v>
      </c>
      <c r="CM207" s="411" t="s">
        <v>394</v>
      </c>
      <c r="CN207" s="196"/>
      <c r="CO207" s="197">
        <v>0.6</v>
      </c>
      <c r="CP207" s="197">
        <v>1</v>
      </c>
    </row>
    <row r="208" spans="1:94" s="162" customFormat="1" ht="16.5" hidden="1" customHeight="1" thickBot="1" x14ac:dyDescent="0.3">
      <c r="A208" s="192"/>
      <c r="C208" s="491"/>
      <c r="E208" s="491"/>
      <c r="F208" s="491"/>
      <c r="G208" s="491"/>
      <c r="H208" s="491"/>
      <c r="I208" s="491"/>
      <c r="J208" s="491"/>
      <c r="K208" s="491"/>
      <c r="L208" s="491"/>
      <c r="M208" s="491"/>
      <c r="N208" s="491"/>
      <c r="O208" s="491"/>
      <c r="P208" s="491"/>
      <c r="V208" s="515"/>
      <c r="AA208" s="401"/>
      <c r="AB208" s="401"/>
      <c r="AD208" s="401"/>
      <c r="AE208" s="402"/>
      <c r="AH208" s="403"/>
      <c r="AI208" s="403"/>
      <c r="AK208" s="401"/>
      <c r="AR208" s="401"/>
      <c r="AV208" s="401"/>
      <c r="AX208" s="401"/>
      <c r="BB208" s="401"/>
      <c r="BC208" s="401"/>
      <c r="BE208" s="401"/>
      <c r="BH208" s="192"/>
      <c r="BI208" s="414" t="s">
        <v>191</v>
      </c>
      <c r="BJ208" s="411" t="s">
        <v>396</v>
      </c>
      <c r="BK208" s="417">
        <v>0</v>
      </c>
      <c r="BL208" s="411" t="s">
        <v>391</v>
      </c>
      <c r="BM208" s="413">
        <v>3.6800000000000001E-3</v>
      </c>
      <c r="BN208" s="413">
        <v>3.6800000000000001E-3</v>
      </c>
      <c r="BO208" s="412" t="s">
        <v>392</v>
      </c>
      <c r="BP208" s="416">
        <v>509.37279999999998</v>
      </c>
      <c r="BQ208" s="411">
        <f t="shared" si="323"/>
        <v>0.50937279999999996</v>
      </c>
      <c r="BR208" s="411" t="s">
        <v>393</v>
      </c>
      <c r="BS208" s="413">
        <v>0.1</v>
      </c>
      <c r="BT208" s="413">
        <v>1</v>
      </c>
      <c r="BU208" s="411" t="s">
        <v>394</v>
      </c>
      <c r="BV208" s="415">
        <v>67.916399999999996</v>
      </c>
      <c r="BW208" s="411">
        <f t="shared" si="324"/>
        <v>6.7916400000000002E-2</v>
      </c>
      <c r="BX208" s="411" t="s">
        <v>395</v>
      </c>
      <c r="BY208" s="413">
        <v>1.4999999999999999E-2</v>
      </c>
      <c r="BZ208" s="413">
        <v>0.15</v>
      </c>
      <c r="CA208" s="411" t="s">
        <v>394</v>
      </c>
      <c r="CB208" s="411">
        <v>0</v>
      </c>
      <c r="CC208" s="411">
        <f t="shared" si="325"/>
        <v>0</v>
      </c>
      <c r="CD208" s="411" t="s">
        <v>393</v>
      </c>
      <c r="CE208" s="413">
        <v>0</v>
      </c>
      <c r="CF208" s="413">
        <v>0</v>
      </c>
      <c r="CG208" s="411" t="s">
        <v>394</v>
      </c>
      <c r="CH208" s="415">
        <v>0</v>
      </c>
      <c r="CI208" s="411">
        <f t="shared" si="326"/>
        <v>0</v>
      </c>
      <c r="CJ208" s="411" t="s">
        <v>395</v>
      </c>
      <c r="CK208" s="413">
        <v>0</v>
      </c>
      <c r="CL208" s="413">
        <v>0</v>
      </c>
      <c r="CM208" s="411" t="s">
        <v>394</v>
      </c>
      <c r="CN208" s="196"/>
      <c r="CO208" s="197">
        <v>0.6</v>
      </c>
      <c r="CP208" s="197">
        <v>1</v>
      </c>
    </row>
    <row r="209" spans="1:94" s="162" customFormat="1" ht="16.5" hidden="1" customHeight="1" thickBot="1" x14ac:dyDescent="0.3">
      <c r="A209" s="192"/>
      <c r="C209" s="491"/>
      <c r="E209" s="491"/>
      <c r="F209" s="491"/>
      <c r="G209" s="491"/>
      <c r="H209" s="491"/>
      <c r="I209" s="491"/>
      <c r="J209" s="491"/>
      <c r="K209" s="491"/>
      <c r="L209" s="491"/>
      <c r="M209" s="491"/>
      <c r="N209" s="491"/>
      <c r="O209" s="491"/>
      <c r="P209" s="491"/>
      <c r="V209" s="515"/>
      <c r="AA209" s="401"/>
      <c r="AB209" s="401"/>
      <c r="AD209" s="401"/>
      <c r="AE209" s="402"/>
      <c r="AH209" s="403"/>
      <c r="AI209" s="403"/>
      <c r="AK209" s="401"/>
      <c r="AR209" s="401"/>
      <c r="AV209" s="401"/>
      <c r="AX209" s="401"/>
      <c r="BB209" s="401"/>
      <c r="BC209" s="401"/>
      <c r="BE209" s="401"/>
      <c r="BH209" s="192"/>
      <c r="BI209" s="414" t="s">
        <v>194</v>
      </c>
      <c r="BJ209" s="411" t="s">
        <v>396</v>
      </c>
      <c r="BK209" s="417">
        <v>0</v>
      </c>
      <c r="BL209" s="411" t="s">
        <v>391</v>
      </c>
      <c r="BM209" s="413">
        <v>3.5899999999999999E-3</v>
      </c>
      <c r="BN209" s="413">
        <v>3.5899999999999999E-3</v>
      </c>
      <c r="BO209" s="412" t="s">
        <v>392</v>
      </c>
      <c r="BP209" s="416">
        <v>554.66999999999996</v>
      </c>
      <c r="BQ209" s="411">
        <f t="shared" si="323"/>
        <v>0.55467</v>
      </c>
      <c r="BR209" s="411" t="s">
        <v>393</v>
      </c>
      <c r="BS209" s="413">
        <v>0.1</v>
      </c>
      <c r="BT209" s="413">
        <v>1</v>
      </c>
      <c r="BU209" s="411" t="s">
        <v>394</v>
      </c>
      <c r="BV209" s="415">
        <v>73.956000000000003</v>
      </c>
      <c r="BW209" s="411">
        <f t="shared" si="324"/>
        <v>7.3956000000000008E-2</v>
      </c>
      <c r="BX209" s="411" t="s">
        <v>395</v>
      </c>
      <c r="BY209" s="413">
        <v>1.4999999999999999E-2</v>
      </c>
      <c r="BZ209" s="413">
        <v>0.15</v>
      </c>
      <c r="CA209" s="411" t="s">
        <v>394</v>
      </c>
      <c r="CB209" s="411">
        <v>0</v>
      </c>
      <c r="CC209" s="411">
        <f t="shared" si="325"/>
        <v>0</v>
      </c>
      <c r="CD209" s="411" t="s">
        <v>393</v>
      </c>
      <c r="CE209" s="413">
        <v>0</v>
      </c>
      <c r="CF209" s="413">
        <v>0</v>
      </c>
      <c r="CG209" s="411" t="s">
        <v>394</v>
      </c>
      <c r="CH209" s="415">
        <v>0</v>
      </c>
      <c r="CI209" s="411">
        <f t="shared" si="326"/>
        <v>0</v>
      </c>
      <c r="CJ209" s="411" t="s">
        <v>395</v>
      </c>
      <c r="CK209" s="413">
        <v>0</v>
      </c>
      <c r="CL209" s="413">
        <v>0</v>
      </c>
      <c r="CM209" s="411" t="s">
        <v>394</v>
      </c>
      <c r="CN209" s="196"/>
      <c r="CO209" s="197">
        <v>0.6</v>
      </c>
      <c r="CP209" s="197">
        <v>1</v>
      </c>
    </row>
    <row r="210" spans="1:94" s="162" customFormat="1" ht="16.5" hidden="1" customHeight="1" thickBot="1" x14ac:dyDescent="0.3">
      <c r="A210" s="192"/>
      <c r="C210" s="491"/>
      <c r="E210" s="491"/>
      <c r="F210" s="491"/>
      <c r="G210" s="491"/>
      <c r="H210" s="491"/>
      <c r="I210" s="491"/>
      <c r="J210" s="491"/>
      <c r="K210" s="491"/>
      <c r="L210" s="491"/>
      <c r="M210" s="491"/>
      <c r="N210" s="491"/>
      <c r="O210" s="491"/>
      <c r="P210" s="491"/>
      <c r="V210" s="515"/>
      <c r="AA210" s="401"/>
      <c r="AB210" s="401"/>
      <c r="AD210" s="401"/>
      <c r="AE210" s="402"/>
      <c r="AH210" s="403"/>
      <c r="AI210" s="403"/>
      <c r="AK210" s="401"/>
      <c r="AR210" s="401"/>
      <c r="AV210" s="401"/>
      <c r="AX210" s="401"/>
      <c r="BB210" s="401"/>
      <c r="BC210" s="401"/>
      <c r="BE210" s="401"/>
      <c r="BH210" s="192"/>
      <c r="BI210" s="414" t="s">
        <v>196</v>
      </c>
      <c r="BJ210" s="411" t="s">
        <v>396</v>
      </c>
      <c r="BK210" s="417">
        <v>0</v>
      </c>
      <c r="BL210" s="411" t="s">
        <v>391</v>
      </c>
      <c r="BM210" s="413">
        <v>3.4999999999999996E-3</v>
      </c>
      <c r="BN210" s="413">
        <v>3.4999999999999996E-3</v>
      </c>
      <c r="BO210" s="412" t="s">
        <v>392</v>
      </c>
      <c r="BP210" s="416">
        <v>569.07000000000005</v>
      </c>
      <c r="BQ210" s="411">
        <f t="shared" si="323"/>
        <v>0.56907000000000008</v>
      </c>
      <c r="BR210" s="411" t="s">
        <v>393</v>
      </c>
      <c r="BS210" s="413">
        <v>0.1</v>
      </c>
      <c r="BT210" s="413">
        <v>1</v>
      </c>
      <c r="BU210" s="411" t="s">
        <v>394</v>
      </c>
      <c r="BV210" s="415">
        <v>75.876000000000005</v>
      </c>
      <c r="BW210" s="411">
        <f t="shared" si="324"/>
        <v>7.5875999999999999E-2</v>
      </c>
      <c r="BX210" s="411" t="s">
        <v>395</v>
      </c>
      <c r="BY210" s="413">
        <v>1.4999999999999999E-2</v>
      </c>
      <c r="BZ210" s="413">
        <v>0.15</v>
      </c>
      <c r="CA210" s="411" t="s">
        <v>394</v>
      </c>
      <c r="CB210" s="411">
        <v>0</v>
      </c>
      <c r="CC210" s="411">
        <f t="shared" si="325"/>
        <v>0</v>
      </c>
      <c r="CD210" s="411" t="s">
        <v>393</v>
      </c>
      <c r="CE210" s="413">
        <v>0</v>
      </c>
      <c r="CF210" s="413">
        <v>0</v>
      </c>
      <c r="CG210" s="411" t="s">
        <v>394</v>
      </c>
      <c r="CH210" s="415">
        <v>0</v>
      </c>
      <c r="CI210" s="411">
        <f t="shared" si="326"/>
        <v>0</v>
      </c>
      <c r="CJ210" s="411" t="s">
        <v>395</v>
      </c>
      <c r="CK210" s="413">
        <v>0</v>
      </c>
      <c r="CL210" s="413">
        <v>0</v>
      </c>
      <c r="CM210" s="411" t="s">
        <v>394</v>
      </c>
      <c r="CN210" s="196"/>
      <c r="CO210" s="197">
        <v>0.6</v>
      </c>
      <c r="CP210" s="197">
        <v>1</v>
      </c>
    </row>
    <row r="211" spans="1:94" s="162" customFormat="1" ht="16.5" hidden="1" customHeight="1" thickBot="1" x14ac:dyDescent="0.3">
      <c r="A211" s="192"/>
      <c r="C211" s="491"/>
      <c r="E211" s="491"/>
      <c r="F211" s="491"/>
      <c r="G211" s="491"/>
      <c r="H211" s="491"/>
      <c r="I211" s="491"/>
      <c r="J211" s="491"/>
      <c r="K211" s="491"/>
      <c r="L211" s="491"/>
      <c r="M211" s="491"/>
      <c r="N211" s="491"/>
      <c r="O211" s="491"/>
      <c r="P211" s="491"/>
      <c r="V211" s="515"/>
      <c r="AA211" s="401"/>
      <c r="AB211" s="401"/>
      <c r="AD211" s="401"/>
      <c r="AE211" s="402"/>
      <c r="AH211" s="403"/>
      <c r="AI211" s="403"/>
      <c r="AK211" s="401"/>
      <c r="AR211" s="401"/>
      <c r="AV211" s="401"/>
      <c r="AX211" s="401"/>
      <c r="BB211" s="401"/>
      <c r="BC211" s="401"/>
      <c r="BE211" s="401"/>
      <c r="BH211" s="192"/>
      <c r="BI211" s="414" t="s">
        <v>198</v>
      </c>
      <c r="BJ211" s="411" t="s">
        <v>396</v>
      </c>
      <c r="BK211" s="417">
        <v>0</v>
      </c>
      <c r="BL211" s="411" t="s">
        <v>391</v>
      </c>
      <c r="BM211" s="413">
        <v>3.5899999999999999E-3</v>
      </c>
      <c r="BN211" s="413">
        <v>3.5899999999999999E-3</v>
      </c>
      <c r="BO211" s="412" t="s">
        <v>392</v>
      </c>
      <c r="BP211" s="416">
        <v>560.82000000000005</v>
      </c>
      <c r="BQ211" s="411">
        <f t="shared" si="323"/>
        <v>0.5608200000000001</v>
      </c>
      <c r="BR211" s="411" t="s">
        <v>393</v>
      </c>
      <c r="BS211" s="413">
        <v>0.1</v>
      </c>
      <c r="BT211" s="413">
        <v>1</v>
      </c>
      <c r="BU211" s="411" t="s">
        <v>394</v>
      </c>
      <c r="BV211" s="415">
        <v>74.775999999999996</v>
      </c>
      <c r="BW211" s="411">
        <f t="shared" si="324"/>
        <v>7.4775999999999995E-2</v>
      </c>
      <c r="BX211" s="411" t="s">
        <v>395</v>
      </c>
      <c r="BY211" s="413">
        <v>1.4999999999999999E-2</v>
      </c>
      <c r="BZ211" s="413">
        <v>0.15</v>
      </c>
      <c r="CA211" s="411" t="s">
        <v>394</v>
      </c>
      <c r="CB211" s="411">
        <v>0</v>
      </c>
      <c r="CC211" s="411">
        <f t="shared" si="325"/>
        <v>0</v>
      </c>
      <c r="CD211" s="411" t="s">
        <v>393</v>
      </c>
      <c r="CE211" s="413">
        <v>0</v>
      </c>
      <c r="CF211" s="413">
        <v>0</v>
      </c>
      <c r="CG211" s="411" t="s">
        <v>394</v>
      </c>
      <c r="CH211" s="415">
        <v>0</v>
      </c>
      <c r="CI211" s="411">
        <f t="shared" si="326"/>
        <v>0</v>
      </c>
      <c r="CJ211" s="411" t="s">
        <v>395</v>
      </c>
      <c r="CK211" s="413">
        <v>0</v>
      </c>
      <c r="CL211" s="413">
        <v>0</v>
      </c>
      <c r="CM211" s="411" t="s">
        <v>394</v>
      </c>
      <c r="CN211" s="196"/>
      <c r="CO211" s="197">
        <v>0.6</v>
      </c>
      <c r="CP211" s="197">
        <v>1</v>
      </c>
    </row>
    <row r="212" spans="1:94" s="162" customFormat="1" ht="16.5" hidden="1" customHeight="1" thickBot="1" x14ac:dyDescent="0.3">
      <c r="A212" s="192"/>
      <c r="C212" s="491"/>
      <c r="E212" s="491"/>
      <c r="F212" s="491"/>
      <c r="G212" s="491"/>
      <c r="H212" s="491"/>
      <c r="I212" s="491"/>
      <c r="J212" s="491"/>
      <c r="K212" s="491"/>
      <c r="L212" s="491"/>
      <c r="M212" s="491"/>
      <c r="N212" s="491"/>
      <c r="O212" s="491"/>
      <c r="P212" s="491"/>
      <c r="V212" s="515"/>
      <c r="AA212" s="401"/>
      <c r="AB212" s="401"/>
      <c r="AD212" s="401"/>
      <c r="AE212" s="402"/>
      <c r="AH212" s="403"/>
      <c r="AI212" s="403"/>
      <c r="AK212" s="401"/>
      <c r="AR212" s="401"/>
      <c r="AV212" s="401"/>
      <c r="AX212" s="401"/>
      <c r="BB212" s="401"/>
      <c r="BC212" s="401"/>
      <c r="BE212" s="401"/>
      <c r="BH212" s="192"/>
      <c r="BI212" s="414" t="s">
        <v>200</v>
      </c>
      <c r="BJ212" s="411" t="s">
        <v>396</v>
      </c>
      <c r="BK212" s="417">
        <v>0</v>
      </c>
      <c r="BL212" s="411" t="s">
        <v>391</v>
      </c>
      <c r="BM212" s="413">
        <v>3.6099999999999999E-3</v>
      </c>
      <c r="BN212" s="413">
        <v>3.6099999999999999E-3</v>
      </c>
      <c r="BO212" s="412" t="s">
        <v>392</v>
      </c>
      <c r="BP212" s="416">
        <v>557.46</v>
      </c>
      <c r="BQ212" s="411">
        <f t="shared" si="323"/>
        <v>0.55746000000000007</v>
      </c>
      <c r="BR212" s="411" t="s">
        <v>393</v>
      </c>
      <c r="BS212" s="413">
        <v>0.1</v>
      </c>
      <c r="BT212" s="413">
        <v>1</v>
      </c>
      <c r="BU212" s="411" t="s">
        <v>394</v>
      </c>
      <c r="BV212" s="415">
        <v>74.328000000000003</v>
      </c>
      <c r="BW212" s="411">
        <f t="shared" si="324"/>
        <v>7.4328000000000005E-2</v>
      </c>
      <c r="BX212" s="411" t="s">
        <v>395</v>
      </c>
      <c r="BY212" s="413">
        <v>1.4999999999999999E-2</v>
      </c>
      <c r="BZ212" s="413">
        <v>0.15</v>
      </c>
      <c r="CA212" s="411" t="s">
        <v>394</v>
      </c>
      <c r="CB212" s="411">
        <v>0</v>
      </c>
      <c r="CC212" s="411">
        <f t="shared" si="325"/>
        <v>0</v>
      </c>
      <c r="CD212" s="411" t="s">
        <v>393</v>
      </c>
      <c r="CE212" s="413">
        <v>0</v>
      </c>
      <c r="CF212" s="413">
        <v>0</v>
      </c>
      <c r="CG212" s="411" t="s">
        <v>394</v>
      </c>
      <c r="CH212" s="415">
        <v>0</v>
      </c>
      <c r="CI212" s="411">
        <f t="shared" si="326"/>
        <v>0</v>
      </c>
      <c r="CJ212" s="411" t="s">
        <v>395</v>
      </c>
      <c r="CK212" s="413">
        <v>0</v>
      </c>
      <c r="CL212" s="413">
        <v>0</v>
      </c>
      <c r="CM212" s="411" t="s">
        <v>394</v>
      </c>
      <c r="CN212" s="196"/>
      <c r="CO212" s="197">
        <v>0.6</v>
      </c>
      <c r="CP212" s="197">
        <v>1</v>
      </c>
    </row>
    <row r="213" spans="1:94" s="162" customFormat="1" ht="16.5" hidden="1" customHeight="1" thickBot="1" x14ac:dyDescent="0.3">
      <c r="A213" s="192"/>
      <c r="C213" s="491"/>
      <c r="E213" s="491"/>
      <c r="F213" s="491"/>
      <c r="G213" s="491"/>
      <c r="H213" s="491"/>
      <c r="I213" s="491"/>
      <c r="J213" s="491"/>
      <c r="K213" s="491"/>
      <c r="L213" s="491"/>
      <c r="M213" s="491"/>
      <c r="N213" s="491"/>
      <c r="O213" s="491"/>
      <c r="P213" s="491"/>
      <c r="V213" s="515"/>
      <c r="AA213" s="401"/>
      <c r="AB213" s="401"/>
      <c r="AD213" s="401"/>
      <c r="AE213" s="402"/>
      <c r="AH213" s="403"/>
      <c r="AI213" s="403"/>
      <c r="AK213" s="401"/>
      <c r="AR213" s="401"/>
      <c r="AV213" s="401"/>
      <c r="AX213" s="401"/>
      <c r="BB213" s="401"/>
      <c r="BC213" s="401"/>
      <c r="BE213" s="401"/>
      <c r="BH213" s="192"/>
      <c r="BI213" s="414" t="s">
        <v>398</v>
      </c>
      <c r="BJ213" s="411" t="s">
        <v>396</v>
      </c>
      <c r="BK213" s="415">
        <v>2941.7959999999998</v>
      </c>
      <c r="BL213" s="411" t="s">
        <v>391</v>
      </c>
      <c r="BM213" s="413">
        <v>2.2100000000000002E-3</v>
      </c>
      <c r="BN213" s="413">
        <v>2.2100000000000002E-3</v>
      </c>
      <c r="BO213" s="412" t="s">
        <v>392</v>
      </c>
      <c r="BP213" s="416">
        <v>1137.6222</v>
      </c>
      <c r="BQ213" s="411">
        <f t="shared" si="323"/>
        <v>1.1376222</v>
      </c>
      <c r="BR213" s="411" t="s">
        <v>393</v>
      </c>
      <c r="BS213" s="413">
        <v>3.0000000000000001E-3</v>
      </c>
      <c r="BT213" s="413">
        <v>0.03</v>
      </c>
      <c r="BU213" s="411" t="s">
        <v>394</v>
      </c>
      <c r="BV213" s="415">
        <v>3.7921</v>
      </c>
      <c r="BW213" s="411">
        <f t="shared" si="324"/>
        <v>3.7921000000000001E-3</v>
      </c>
      <c r="BX213" s="411" t="s">
        <v>395</v>
      </c>
      <c r="BY213" s="413">
        <v>3.0000000000000001E-3</v>
      </c>
      <c r="BZ213" s="413">
        <v>1.4999999999999999E-2</v>
      </c>
      <c r="CA213" s="411" t="s">
        <v>394</v>
      </c>
      <c r="CB213" s="411">
        <v>0</v>
      </c>
      <c r="CC213" s="411">
        <f t="shared" si="325"/>
        <v>0</v>
      </c>
      <c r="CD213" s="411" t="s">
        <v>393</v>
      </c>
      <c r="CE213" s="413">
        <v>0</v>
      </c>
      <c r="CF213" s="413">
        <v>0</v>
      </c>
      <c r="CG213" s="411" t="s">
        <v>394</v>
      </c>
      <c r="CH213" s="415">
        <v>0</v>
      </c>
      <c r="CI213" s="411">
        <f t="shared" si="326"/>
        <v>0</v>
      </c>
      <c r="CJ213" s="411" t="s">
        <v>395</v>
      </c>
      <c r="CK213" s="413">
        <v>0</v>
      </c>
      <c r="CL213" s="413">
        <v>0</v>
      </c>
      <c r="CM213" s="411" t="s">
        <v>394</v>
      </c>
      <c r="CN213" s="196"/>
      <c r="CO213" s="197">
        <v>0.15</v>
      </c>
      <c r="CP213" s="197">
        <v>0.2</v>
      </c>
    </row>
    <row r="214" spans="1:94" s="162" customFormat="1" ht="16.5" hidden="1" customHeight="1" x14ac:dyDescent="0.25">
      <c r="A214" s="192"/>
      <c r="C214" s="491"/>
      <c r="E214" s="491"/>
      <c r="F214" s="491"/>
      <c r="G214" s="491"/>
      <c r="H214" s="491"/>
      <c r="I214" s="491"/>
      <c r="J214" s="491"/>
      <c r="K214" s="491"/>
      <c r="L214" s="491"/>
      <c r="M214" s="491"/>
      <c r="N214" s="491"/>
      <c r="O214" s="491"/>
      <c r="P214" s="491"/>
      <c r="V214" s="515"/>
      <c r="AA214" s="401"/>
      <c r="AB214" s="401"/>
      <c r="AD214" s="401"/>
      <c r="AE214" s="402"/>
      <c r="AH214" s="403"/>
      <c r="AI214" s="403"/>
      <c r="AK214" s="401"/>
      <c r="AR214" s="401"/>
      <c r="AV214" s="401"/>
      <c r="AX214" s="401"/>
      <c r="BB214" s="401"/>
      <c r="BC214" s="401"/>
      <c r="BE214" s="401"/>
      <c r="BH214" s="192"/>
      <c r="BI214" s="193"/>
      <c r="BJ214" s="194"/>
      <c r="BK214" s="194"/>
      <c r="BL214" s="194"/>
      <c r="BM214" s="195"/>
      <c r="BN214" s="195"/>
      <c r="BO214" s="195"/>
      <c r="BP214" s="83"/>
      <c r="BQ214" s="83"/>
      <c r="BR214" s="83"/>
      <c r="BS214" s="83"/>
      <c r="BT214" s="83"/>
      <c r="BU214" s="83"/>
      <c r="BV214" s="194"/>
      <c r="BW214" s="83"/>
      <c r="BX214" s="83"/>
      <c r="BY214" s="194"/>
      <c r="BZ214" s="194"/>
      <c r="CA214" s="194"/>
      <c r="CB214" s="194"/>
      <c r="CC214" s="83"/>
      <c r="CD214" s="83"/>
      <c r="CE214" s="194"/>
      <c r="CF214" s="194"/>
      <c r="CG214" s="194"/>
      <c r="CH214" s="194"/>
      <c r="CI214" s="83"/>
      <c r="CJ214" s="83"/>
      <c r="CK214" s="194"/>
      <c r="CL214" s="194"/>
      <c r="CM214" s="194"/>
      <c r="CN214" s="196"/>
      <c r="CO214" s="197"/>
      <c r="CP214" s="197"/>
    </row>
    <row r="215" spans="1:94" s="162" customFormat="1" ht="16.5" hidden="1" customHeight="1" thickBot="1" x14ac:dyDescent="0.3">
      <c r="A215" s="192"/>
      <c r="C215" s="491"/>
      <c r="E215" s="491"/>
      <c r="F215" s="491"/>
      <c r="G215" s="491"/>
      <c r="H215" s="491"/>
      <c r="I215" s="491"/>
      <c r="J215" s="491"/>
      <c r="K215" s="491"/>
      <c r="L215" s="491"/>
      <c r="M215" s="491"/>
      <c r="N215" s="491"/>
      <c r="O215" s="491"/>
      <c r="P215" s="491"/>
      <c r="V215" s="515"/>
      <c r="AA215" s="401"/>
      <c r="AB215" s="401"/>
      <c r="AD215" s="401"/>
      <c r="AE215" s="402"/>
      <c r="AH215" s="403"/>
      <c r="AI215" s="403"/>
      <c r="AK215" s="401"/>
      <c r="AR215" s="401"/>
      <c r="AV215" s="401"/>
      <c r="AX215" s="401"/>
      <c r="BB215" s="401"/>
      <c r="BC215" s="401"/>
      <c r="BE215" s="401"/>
      <c r="BH215" s="192"/>
      <c r="BI215" s="193"/>
      <c r="BJ215" s="194"/>
      <c r="BK215" s="194"/>
      <c r="BL215" s="194"/>
      <c r="BM215" s="195"/>
      <c r="BN215" s="195"/>
      <c r="BO215" s="195"/>
      <c r="BP215" s="83"/>
      <c r="BQ215" s="83"/>
      <c r="BR215" s="83"/>
      <c r="BS215" s="83"/>
      <c r="BT215" s="83"/>
      <c r="BU215" s="83"/>
      <c r="BV215" s="194"/>
      <c r="BW215" s="83"/>
      <c r="BX215" s="83"/>
      <c r="BY215" s="194"/>
      <c r="BZ215" s="194"/>
      <c r="CA215" s="194"/>
      <c r="CB215" s="194"/>
      <c r="CC215" s="83"/>
      <c r="CD215" s="83"/>
      <c r="CE215" s="194"/>
      <c r="CF215" s="194"/>
      <c r="CG215" s="194"/>
      <c r="CH215" s="194"/>
      <c r="CI215" s="83"/>
      <c r="CJ215" s="83"/>
      <c r="CK215" s="194"/>
      <c r="CL215" s="194"/>
      <c r="CM215" s="194"/>
      <c r="CN215" s="196"/>
      <c r="CO215" s="197"/>
      <c r="CP215" s="197"/>
    </row>
    <row r="216" spans="1:94" s="162" customFormat="1" ht="26.25" hidden="1" customHeight="1" thickBot="1" x14ac:dyDescent="0.3">
      <c r="A216" s="192"/>
      <c r="C216" s="491"/>
      <c r="E216" s="491"/>
      <c r="F216" s="491"/>
      <c r="G216" s="491"/>
      <c r="H216" s="491"/>
      <c r="I216" s="491"/>
      <c r="J216" s="491"/>
      <c r="K216" s="491"/>
      <c r="L216" s="491"/>
      <c r="M216" s="491"/>
      <c r="N216" s="491"/>
      <c r="O216" s="491"/>
      <c r="P216" s="491"/>
      <c r="V216" s="515"/>
      <c r="AA216" s="401"/>
      <c r="AB216" s="401"/>
      <c r="AD216" s="401"/>
      <c r="AE216" s="402"/>
      <c r="AH216" s="403"/>
      <c r="AI216" s="403"/>
      <c r="AK216" s="401"/>
      <c r="AR216" s="401"/>
      <c r="AV216" s="401"/>
      <c r="AX216" s="401"/>
      <c r="BB216" s="401"/>
      <c r="BC216" s="401"/>
      <c r="BE216" s="401"/>
      <c r="BH216" s="192"/>
      <c r="BI216" s="913" t="s">
        <v>399</v>
      </c>
      <c r="BJ216" s="407"/>
      <c r="BK216" s="913" t="s">
        <v>400</v>
      </c>
      <c r="BL216" s="407"/>
      <c r="BM216" s="913" t="s">
        <v>375</v>
      </c>
      <c r="BN216" s="913" t="s">
        <v>375</v>
      </c>
      <c r="BO216" s="913" t="s">
        <v>376</v>
      </c>
      <c r="BP216" s="915" t="s">
        <v>377</v>
      </c>
      <c r="BQ216" s="916"/>
      <c r="BR216" s="916"/>
      <c r="BS216" s="916"/>
      <c r="BT216" s="916"/>
      <c r="BU216" s="916"/>
      <c r="BV216" s="916"/>
      <c r="BW216" s="916"/>
      <c r="BX216" s="916"/>
      <c r="BY216" s="916"/>
      <c r="BZ216" s="916"/>
      <c r="CA216" s="917"/>
      <c r="CB216" s="915" t="s">
        <v>378</v>
      </c>
      <c r="CC216" s="916"/>
      <c r="CD216" s="916"/>
      <c r="CE216" s="916"/>
      <c r="CF216" s="916"/>
      <c r="CG216" s="916"/>
      <c r="CH216" s="916"/>
      <c r="CI216" s="916"/>
      <c r="CJ216" s="916"/>
      <c r="CK216" s="916"/>
      <c r="CL216" s="916"/>
      <c r="CM216" s="917"/>
      <c r="CN216" s="196"/>
      <c r="CO216" s="197"/>
      <c r="CP216" s="197"/>
    </row>
    <row r="217" spans="1:94" s="162" customFormat="1" ht="58.5" hidden="1" customHeight="1" thickBot="1" x14ac:dyDescent="0.3">
      <c r="A217" s="192"/>
      <c r="C217" s="491"/>
      <c r="E217" s="491"/>
      <c r="F217" s="491"/>
      <c r="G217" s="491"/>
      <c r="H217" s="491"/>
      <c r="I217" s="491"/>
      <c r="J217" s="491"/>
      <c r="K217" s="491"/>
      <c r="L217" s="491"/>
      <c r="M217" s="491"/>
      <c r="N217" s="491"/>
      <c r="O217" s="491"/>
      <c r="P217" s="491"/>
      <c r="V217" s="515"/>
      <c r="AA217" s="401"/>
      <c r="AB217" s="401"/>
      <c r="AD217" s="401"/>
      <c r="AE217" s="402"/>
      <c r="AH217" s="403"/>
      <c r="AI217" s="403"/>
      <c r="AK217" s="401"/>
      <c r="AR217" s="401"/>
      <c r="AV217" s="401"/>
      <c r="AX217" s="401"/>
      <c r="BB217" s="401"/>
      <c r="BC217" s="401"/>
      <c r="BE217" s="401"/>
      <c r="BH217" s="192"/>
      <c r="BI217" s="914"/>
      <c r="BJ217" s="408" t="s">
        <v>381</v>
      </c>
      <c r="BK217" s="914"/>
      <c r="BL217" s="408" t="s">
        <v>382</v>
      </c>
      <c r="BM217" s="914"/>
      <c r="BN217" s="914"/>
      <c r="BO217" s="914"/>
      <c r="BP217" s="409" t="s">
        <v>401</v>
      </c>
      <c r="BQ217" s="409" t="s">
        <v>402</v>
      </c>
      <c r="BR217" s="408" t="s">
        <v>382</v>
      </c>
      <c r="BS217" s="409" t="s">
        <v>375</v>
      </c>
      <c r="BT217" s="409" t="s">
        <v>375</v>
      </c>
      <c r="BU217" s="409" t="s">
        <v>376</v>
      </c>
      <c r="BV217" s="409" t="s">
        <v>403</v>
      </c>
      <c r="BW217" s="409" t="s">
        <v>404</v>
      </c>
      <c r="BX217" s="408" t="s">
        <v>382</v>
      </c>
      <c r="BY217" s="409" t="s">
        <v>375</v>
      </c>
      <c r="BZ217" s="409" t="s">
        <v>375</v>
      </c>
      <c r="CA217" s="409" t="s">
        <v>376</v>
      </c>
      <c r="CB217" s="409" t="s">
        <v>401</v>
      </c>
      <c r="CC217" s="409" t="s">
        <v>402</v>
      </c>
      <c r="CD217" s="408" t="s">
        <v>382</v>
      </c>
      <c r="CE217" s="409" t="s">
        <v>375</v>
      </c>
      <c r="CF217" s="409" t="s">
        <v>375</v>
      </c>
      <c r="CG217" s="409" t="s">
        <v>376</v>
      </c>
      <c r="CH217" s="409" t="s">
        <v>403</v>
      </c>
      <c r="CI217" s="409" t="s">
        <v>404</v>
      </c>
      <c r="CJ217" s="408" t="s">
        <v>382</v>
      </c>
      <c r="CK217" s="409" t="s">
        <v>375</v>
      </c>
      <c r="CL217" s="409" t="s">
        <v>375</v>
      </c>
      <c r="CM217" s="409" t="s">
        <v>376</v>
      </c>
      <c r="CN217" s="196"/>
      <c r="CO217" s="197"/>
      <c r="CP217" s="197"/>
    </row>
    <row r="218" spans="1:94" s="162" customFormat="1" ht="16.5" hidden="1" customHeight="1" thickBot="1" x14ac:dyDescent="0.3">
      <c r="A218" s="192"/>
      <c r="C218" s="491"/>
      <c r="E218" s="491"/>
      <c r="F218" s="491"/>
      <c r="G218" s="491"/>
      <c r="H218" s="491"/>
      <c r="I218" s="491"/>
      <c r="J218" s="491"/>
      <c r="K218" s="491"/>
      <c r="L218" s="491"/>
      <c r="M218" s="491"/>
      <c r="N218" s="491"/>
      <c r="O218" s="491"/>
      <c r="P218" s="491"/>
      <c r="V218" s="515"/>
      <c r="AA218" s="401"/>
      <c r="AB218" s="401"/>
      <c r="AD218" s="418"/>
      <c r="AE218" s="402"/>
      <c r="AH218" s="403"/>
      <c r="AI218" s="403"/>
      <c r="AK218" s="418"/>
      <c r="AR218" s="418"/>
      <c r="AV218" s="401"/>
      <c r="AX218" s="418"/>
      <c r="BB218" s="401"/>
      <c r="BC218" s="401"/>
      <c r="BD218" s="419"/>
      <c r="BE218" s="418"/>
      <c r="BH218" s="192"/>
      <c r="BI218" s="414" t="s">
        <v>324</v>
      </c>
      <c r="BJ218" s="415" t="s">
        <v>405</v>
      </c>
      <c r="BK218" s="415">
        <v>10.148999999999999</v>
      </c>
      <c r="BL218" s="411" t="s">
        <v>406</v>
      </c>
      <c r="BM218" s="413">
        <v>2.0499999999999997E-3</v>
      </c>
      <c r="BN218" s="413">
        <v>2.0499999999999997E-3</v>
      </c>
      <c r="BO218" s="412" t="s">
        <v>392</v>
      </c>
      <c r="BP218" s="415">
        <v>0.01</v>
      </c>
      <c r="BQ218" s="416">
        <f>BP218/1000</f>
        <v>1.0000000000000001E-5</v>
      </c>
      <c r="BR218" s="411" t="s">
        <v>407</v>
      </c>
      <c r="BS218" s="413">
        <v>0.01</v>
      </c>
      <c r="BT218" s="413">
        <v>0.1</v>
      </c>
      <c r="BU218" s="411" t="s">
        <v>394</v>
      </c>
      <c r="BV218" s="415">
        <v>6.0000000000000001E-3</v>
      </c>
      <c r="BW218" s="416">
        <f>BV218/1000</f>
        <v>6.0000000000000002E-6</v>
      </c>
      <c r="BX218" s="411" t="s">
        <v>408</v>
      </c>
      <c r="BY218" s="413">
        <v>2E-3</v>
      </c>
      <c r="BZ218" s="413">
        <v>0.02</v>
      </c>
      <c r="CA218" s="411" t="s">
        <v>394</v>
      </c>
      <c r="CB218" s="415">
        <v>3.6999999999999998E-2</v>
      </c>
      <c r="CC218" s="416">
        <f>CB218/1000</f>
        <v>3.6999999999999998E-5</v>
      </c>
      <c r="CD218" s="411" t="s">
        <v>407</v>
      </c>
      <c r="CE218" s="413">
        <v>1.6E-2</v>
      </c>
      <c r="CF218" s="413">
        <v>9.5000000000000001E-2</v>
      </c>
      <c r="CG218" s="411" t="s">
        <v>394</v>
      </c>
      <c r="CH218" s="415">
        <v>3.6999999999999998E-2</v>
      </c>
      <c r="CI218" s="416">
        <f>CH218/1000</f>
        <v>3.6999999999999998E-5</v>
      </c>
      <c r="CJ218" s="411" t="s">
        <v>408</v>
      </c>
      <c r="CK218" s="413">
        <v>1.2999999999999999E-2</v>
      </c>
      <c r="CL218" s="413">
        <v>0.12</v>
      </c>
      <c r="CM218" s="411" t="s">
        <v>394</v>
      </c>
      <c r="CN218" s="196"/>
      <c r="CO218" s="197">
        <v>0.15</v>
      </c>
      <c r="CP218" s="197">
        <v>0.2</v>
      </c>
    </row>
    <row r="219" spans="1:94" s="162" customFormat="1" ht="16.5" hidden="1" customHeight="1" thickBot="1" x14ac:dyDescent="0.3">
      <c r="A219" s="192"/>
      <c r="C219" s="491"/>
      <c r="E219" s="491"/>
      <c r="F219" s="491"/>
      <c r="G219" s="491"/>
      <c r="H219" s="491"/>
      <c r="I219" s="491"/>
      <c r="J219" s="491"/>
      <c r="K219" s="491"/>
      <c r="L219" s="491"/>
      <c r="M219" s="491"/>
      <c r="N219" s="491"/>
      <c r="O219" s="491"/>
      <c r="P219" s="491"/>
      <c r="V219" s="515"/>
      <c r="AA219" s="401"/>
      <c r="AB219" s="401"/>
      <c r="AD219" s="418"/>
      <c r="AE219" s="402"/>
      <c r="AH219" s="403"/>
      <c r="AI219" s="403"/>
      <c r="AK219" s="418"/>
      <c r="AR219" s="418"/>
      <c r="AV219" s="401"/>
      <c r="AX219" s="418"/>
      <c r="BB219" s="401"/>
      <c r="BC219" s="401"/>
      <c r="BD219" s="419"/>
      <c r="BE219" s="418"/>
      <c r="BH219" s="192"/>
      <c r="BI219" s="414" t="s">
        <v>95</v>
      </c>
      <c r="BJ219" s="415" t="s">
        <v>405</v>
      </c>
      <c r="BK219" s="415">
        <v>8.8085000000000004</v>
      </c>
      <c r="BL219" s="411" t="s">
        <v>406</v>
      </c>
      <c r="BM219" s="413">
        <v>2.0300000000000001E-3</v>
      </c>
      <c r="BN219" s="413">
        <v>2.0300000000000001E-3</v>
      </c>
      <c r="BO219" s="412" t="s">
        <v>392</v>
      </c>
      <c r="BP219" s="415">
        <v>2.6599999999999999E-2</v>
      </c>
      <c r="BQ219" s="416">
        <f>BP219/1000</f>
        <v>2.6599999999999999E-5</v>
      </c>
      <c r="BR219" s="411" t="s">
        <v>407</v>
      </c>
      <c r="BS219" s="413">
        <v>0.01</v>
      </c>
      <c r="BT219" s="413">
        <v>0.1</v>
      </c>
      <c r="BU219" s="411" t="s">
        <v>394</v>
      </c>
      <c r="BV219" s="415">
        <v>5.3E-3</v>
      </c>
      <c r="BW219" s="416">
        <f>BV219/1000</f>
        <v>5.3000000000000001E-6</v>
      </c>
      <c r="BX219" s="411" t="s">
        <v>408</v>
      </c>
      <c r="BY219" s="413">
        <v>2E-3</v>
      </c>
      <c r="BZ219" s="413">
        <v>0.02</v>
      </c>
      <c r="CA219" s="411" t="s">
        <v>394</v>
      </c>
      <c r="CB219" s="415">
        <v>0.29260000000000003</v>
      </c>
      <c r="CC219" s="416">
        <f>CB219/1000</f>
        <v>2.9260000000000001E-4</v>
      </c>
      <c r="CD219" s="411" t="s">
        <v>407</v>
      </c>
      <c r="CE219" s="413">
        <v>9.6000000000000002E-2</v>
      </c>
      <c r="CF219" s="413">
        <v>1.1000000000000001</v>
      </c>
      <c r="CG219" s="411" t="s">
        <v>394</v>
      </c>
      <c r="CH219" s="415">
        <v>2.8400000000000002E-2</v>
      </c>
      <c r="CI219" s="416">
        <f>CH219/1000</f>
        <v>2.8400000000000003E-5</v>
      </c>
      <c r="CJ219" s="411" t="s">
        <v>408</v>
      </c>
      <c r="CK219" s="413">
        <v>9.5999999999999992E-3</v>
      </c>
      <c r="CL219" s="413">
        <v>0.11</v>
      </c>
      <c r="CM219" s="411" t="s">
        <v>394</v>
      </c>
      <c r="CN219" s="196"/>
      <c r="CO219" s="197">
        <v>0.15</v>
      </c>
      <c r="CP219" s="197">
        <v>0.2</v>
      </c>
    </row>
    <row r="220" spans="1:94" s="162" customFormat="1" ht="16.5" hidden="1" customHeight="1" thickBot="1" x14ac:dyDescent="0.3">
      <c r="A220" s="192"/>
      <c r="C220" s="491"/>
      <c r="E220" s="491"/>
      <c r="F220" s="491"/>
      <c r="G220" s="491"/>
      <c r="H220" s="491"/>
      <c r="I220" s="491"/>
      <c r="J220" s="491"/>
      <c r="K220" s="491"/>
      <c r="L220" s="491"/>
      <c r="M220" s="491"/>
      <c r="N220" s="491"/>
      <c r="O220" s="491"/>
      <c r="P220" s="491"/>
      <c r="V220" s="515"/>
      <c r="AA220" s="401"/>
      <c r="AB220" s="401"/>
      <c r="AD220" s="401"/>
      <c r="AE220" s="402"/>
      <c r="AH220" s="403"/>
      <c r="AI220" s="403"/>
      <c r="AK220" s="401"/>
      <c r="AR220" s="401"/>
      <c r="AV220" s="401"/>
      <c r="AX220" s="401"/>
      <c r="BB220" s="401"/>
      <c r="BC220" s="401"/>
      <c r="BE220" s="401"/>
      <c r="BH220" s="192"/>
      <c r="BI220" s="410" t="s">
        <v>102</v>
      </c>
      <c r="BJ220" s="415" t="s">
        <v>405</v>
      </c>
      <c r="BK220" s="415">
        <v>9.6232000000000006</v>
      </c>
      <c r="BL220" s="411" t="s">
        <v>406</v>
      </c>
      <c r="BM220" s="413">
        <v>2.0399999999999997E-3</v>
      </c>
      <c r="BN220" s="413">
        <v>2.0399999999999997E-3</v>
      </c>
      <c r="BO220" s="412" t="s">
        <v>392</v>
      </c>
      <c r="BP220" s="416">
        <v>2.7199999999999998E-2</v>
      </c>
      <c r="BQ220" s="416">
        <f>BP220/1000</f>
        <v>2.7199999999999997E-5</v>
      </c>
      <c r="BR220" s="411" t="s">
        <v>407</v>
      </c>
      <c r="BS220" s="413">
        <v>0.01</v>
      </c>
      <c r="BT220" s="413">
        <v>0.1</v>
      </c>
      <c r="BU220" s="411" t="s">
        <v>394</v>
      </c>
      <c r="BV220" s="415">
        <v>5.4000000000000003E-3</v>
      </c>
      <c r="BW220" s="416">
        <f>BV220/1000</f>
        <v>5.4E-6</v>
      </c>
      <c r="BX220" s="411" t="s">
        <v>408</v>
      </c>
      <c r="BY220" s="413">
        <v>2E-3</v>
      </c>
      <c r="BZ220" s="413">
        <v>0.02</v>
      </c>
      <c r="CA220" s="411" t="s">
        <v>394</v>
      </c>
      <c r="CB220" s="420">
        <v>0</v>
      </c>
      <c r="CC220" s="420">
        <f>CB220/1000</f>
        <v>0</v>
      </c>
      <c r="CD220" s="411" t="s">
        <v>407</v>
      </c>
      <c r="CE220" s="413">
        <v>0</v>
      </c>
      <c r="CF220" s="413">
        <v>0</v>
      </c>
      <c r="CG220" s="411" t="s">
        <v>394</v>
      </c>
      <c r="CH220" s="421">
        <v>0</v>
      </c>
      <c r="CI220" s="420">
        <f>CH220/1000</f>
        <v>0</v>
      </c>
      <c r="CJ220" s="411" t="s">
        <v>408</v>
      </c>
      <c r="CK220" s="413">
        <v>0</v>
      </c>
      <c r="CL220" s="413">
        <v>0</v>
      </c>
      <c r="CM220" s="411" t="s">
        <v>394</v>
      </c>
      <c r="CN220" s="196"/>
      <c r="CO220" s="197">
        <v>0.15</v>
      </c>
      <c r="CP220" s="197">
        <v>0.2</v>
      </c>
    </row>
    <row r="221" spans="1:94" s="162" customFormat="1" ht="16.5" hidden="1" customHeight="1" thickBot="1" x14ac:dyDescent="0.3">
      <c r="A221" s="192"/>
      <c r="C221" s="491"/>
      <c r="E221" s="491"/>
      <c r="F221" s="491"/>
      <c r="G221" s="491"/>
      <c r="H221" s="491"/>
      <c r="I221" s="491"/>
      <c r="J221" s="491"/>
      <c r="K221" s="491"/>
      <c r="L221" s="491"/>
      <c r="M221" s="491"/>
      <c r="N221" s="491"/>
      <c r="O221" s="491"/>
      <c r="P221" s="491"/>
      <c r="V221" s="515"/>
      <c r="AA221" s="401"/>
      <c r="AB221" s="401"/>
      <c r="AD221" s="418"/>
      <c r="AE221" s="402"/>
      <c r="AH221" s="403"/>
      <c r="AI221" s="403"/>
      <c r="AK221" s="418"/>
      <c r="AR221" s="418"/>
      <c r="AV221" s="401"/>
      <c r="AX221" s="418"/>
      <c r="BB221" s="401"/>
      <c r="BC221" s="401"/>
      <c r="BD221" s="419"/>
      <c r="BE221" s="418"/>
      <c r="BH221" s="192"/>
      <c r="BI221" s="414" t="s">
        <v>109</v>
      </c>
      <c r="BJ221" s="415" t="s">
        <v>405</v>
      </c>
      <c r="BK221" s="415">
        <v>11.624599999999999</v>
      </c>
      <c r="BL221" s="411" t="s">
        <v>406</v>
      </c>
      <c r="BM221" s="413">
        <v>2.0699999999999998E-3</v>
      </c>
      <c r="BN221" s="413">
        <v>2.0699999999999998E-3</v>
      </c>
      <c r="BO221" s="412" t="s">
        <v>392</v>
      </c>
      <c r="BP221" s="415">
        <v>3.0200000000000001E-2</v>
      </c>
      <c r="BQ221" s="416">
        <f t="shared" ref="BQ221:BQ230" si="327">BP221/1000</f>
        <v>3.0200000000000002E-5</v>
      </c>
      <c r="BR221" s="411" t="s">
        <v>407</v>
      </c>
      <c r="BS221" s="413">
        <v>0.01</v>
      </c>
      <c r="BT221" s="413">
        <v>0.1</v>
      </c>
      <c r="BU221" s="411" t="s">
        <v>394</v>
      </c>
      <c r="BV221" s="415">
        <v>6.0000000000000001E-3</v>
      </c>
      <c r="BW221" s="416">
        <f t="shared" ref="BW221:BW230" si="328">BV221/1000</f>
        <v>6.0000000000000002E-6</v>
      </c>
      <c r="BX221" s="411" t="s">
        <v>408</v>
      </c>
      <c r="BY221" s="413">
        <v>2E-3</v>
      </c>
      <c r="BZ221" s="413">
        <v>0.02</v>
      </c>
      <c r="CA221" s="411" t="s">
        <v>394</v>
      </c>
      <c r="CB221" s="421">
        <v>0</v>
      </c>
      <c r="CC221" s="420">
        <f t="shared" ref="CC221:CC230" si="329">CB221/1000</f>
        <v>0</v>
      </c>
      <c r="CD221" s="411" t="s">
        <v>407</v>
      </c>
      <c r="CE221" s="413">
        <v>0</v>
      </c>
      <c r="CF221" s="413">
        <v>0</v>
      </c>
      <c r="CG221" s="411" t="s">
        <v>394</v>
      </c>
      <c r="CH221" s="421">
        <v>0</v>
      </c>
      <c r="CI221" s="420">
        <f t="shared" ref="CI221:CI230" si="330">CH221/1000</f>
        <v>0</v>
      </c>
      <c r="CJ221" s="411" t="s">
        <v>408</v>
      </c>
      <c r="CK221" s="413">
        <v>0</v>
      </c>
      <c r="CL221" s="413">
        <v>0</v>
      </c>
      <c r="CM221" s="411" t="s">
        <v>394</v>
      </c>
      <c r="CN221" s="196"/>
      <c r="CO221" s="197">
        <v>0.15</v>
      </c>
      <c r="CP221" s="197">
        <v>0.2</v>
      </c>
    </row>
    <row r="222" spans="1:94" s="162" customFormat="1" ht="16.5" hidden="1" customHeight="1" thickBot="1" x14ac:dyDescent="0.3">
      <c r="A222" s="192"/>
      <c r="C222" s="491"/>
      <c r="E222" s="491"/>
      <c r="F222" s="491"/>
      <c r="G222" s="491"/>
      <c r="H222" s="491"/>
      <c r="I222" s="491"/>
      <c r="J222" s="491"/>
      <c r="K222" s="491"/>
      <c r="L222" s="491"/>
      <c r="M222" s="491"/>
      <c r="N222" s="491"/>
      <c r="O222" s="491"/>
      <c r="P222" s="491"/>
      <c r="V222" s="515"/>
      <c r="AA222" s="401"/>
      <c r="AB222" s="401"/>
      <c r="AD222" s="418"/>
      <c r="AE222" s="402"/>
      <c r="AH222" s="403"/>
      <c r="AI222" s="403"/>
      <c r="AK222" s="418"/>
      <c r="AR222" s="418"/>
      <c r="AV222" s="401"/>
      <c r="AX222" s="418"/>
      <c r="BB222" s="401"/>
      <c r="BC222" s="401"/>
      <c r="BD222" s="419"/>
      <c r="BE222" s="418"/>
      <c r="BH222" s="192"/>
      <c r="BI222" s="414" t="s">
        <v>117</v>
      </c>
      <c r="BJ222" s="415" t="s">
        <v>405</v>
      </c>
      <c r="BK222" s="415">
        <v>11.2818</v>
      </c>
      <c r="BL222" s="411" t="s">
        <v>406</v>
      </c>
      <c r="BM222" s="413">
        <v>2.0599999999999998E-3</v>
      </c>
      <c r="BN222" s="413">
        <v>2.0599999999999998E-3</v>
      </c>
      <c r="BO222" s="412" t="s">
        <v>392</v>
      </c>
      <c r="BP222" s="415">
        <v>3.0300000000000001E-2</v>
      </c>
      <c r="BQ222" s="416">
        <f t="shared" si="327"/>
        <v>3.0300000000000001E-5</v>
      </c>
      <c r="BR222" s="411" t="s">
        <v>407</v>
      </c>
      <c r="BS222" s="413">
        <v>0.01</v>
      </c>
      <c r="BT222" s="413">
        <v>0.1</v>
      </c>
      <c r="BU222" s="411" t="s">
        <v>394</v>
      </c>
      <c r="BV222" s="415">
        <v>6.1000000000000004E-3</v>
      </c>
      <c r="BW222" s="416">
        <f t="shared" si="328"/>
        <v>6.1E-6</v>
      </c>
      <c r="BX222" s="411" t="s">
        <v>408</v>
      </c>
      <c r="BY222" s="413">
        <v>2E-3</v>
      </c>
      <c r="BZ222" s="413">
        <v>0.02</v>
      </c>
      <c r="CA222" s="411" t="s">
        <v>394</v>
      </c>
      <c r="CB222" s="421">
        <v>0</v>
      </c>
      <c r="CC222" s="420">
        <f t="shared" si="329"/>
        <v>0</v>
      </c>
      <c r="CD222" s="411" t="s">
        <v>407</v>
      </c>
      <c r="CE222" s="413">
        <v>0</v>
      </c>
      <c r="CF222" s="413">
        <v>0</v>
      </c>
      <c r="CG222" s="411" t="s">
        <v>394</v>
      </c>
      <c r="CH222" s="421">
        <v>0</v>
      </c>
      <c r="CI222" s="420">
        <f t="shared" si="330"/>
        <v>0</v>
      </c>
      <c r="CJ222" s="411" t="s">
        <v>408</v>
      </c>
      <c r="CK222" s="413">
        <v>0</v>
      </c>
      <c r="CL222" s="413">
        <v>0</v>
      </c>
      <c r="CM222" s="411" t="s">
        <v>394</v>
      </c>
      <c r="CN222" s="196"/>
      <c r="CO222" s="197">
        <v>0.15</v>
      </c>
      <c r="CP222" s="197">
        <v>0.2</v>
      </c>
    </row>
    <row r="223" spans="1:94" s="162" customFormat="1" ht="16.5" hidden="1" customHeight="1" thickBot="1" x14ac:dyDescent="0.3">
      <c r="A223" s="192"/>
      <c r="C223" s="491"/>
      <c r="E223" s="491"/>
      <c r="F223" s="491"/>
      <c r="G223" s="491"/>
      <c r="H223" s="491"/>
      <c r="I223" s="491"/>
      <c r="J223" s="491"/>
      <c r="K223" s="491"/>
      <c r="L223" s="491"/>
      <c r="M223" s="491"/>
      <c r="N223" s="491"/>
      <c r="O223" s="491"/>
      <c r="P223" s="491"/>
      <c r="V223" s="515"/>
      <c r="AA223" s="401"/>
      <c r="AB223" s="401"/>
      <c r="AD223" s="418"/>
      <c r="AE223" s="402"/>
      <c r="AH223" s="403"/>
      <c r="AI223" s="403"/>
      <c r="AK223" s="418"/>
      <c r="AR223" s="418"/>
      <c r="AV223" s="401"/>
      <c r="AX223" s="418"/>
      <c r="BB223" s="401"/>
      <c r="BC223" s="401"/>
      <c r="BD223" s="419"/>
      <c r="BE223" s="418"/>
      <c r="BH223" s="192"/>
      <c r="BI223" s="414" t="s">
        <v>124</v>
      </c>
      <c r="BJ223" s="415" t="s">
        <v>405</v>
      </c>
      <c r="BK223" s="415">
        <v>6.3869999999999996</v>
      </c>
      <c r="BL223" s="411" t="s">
        <v>406</v>
      </c>
      <c r="BM223" s="413">
        <v>2.5600000000000002E-3</v>
      </c>
      <c r="BN223" s="413">
        <v>2.5600000000000002E-3</v>
      </c>
      <c r="BO223" s="412" t="s">
        <v>392</v>
      </c>
      <c r="BP223" s="415">
        <v>2.3699999999999999E-2</v>
      </c>
      <c r="BQ223" s="416">
        <f t="shared" si="327"/>
        <v>2.37E-5</v>
      </c>
      <c r="BR223" s="411" t="s">
        <v>407</v>
      </c>
      <c r="BS223" s="413">
        <v>0.01</v>
      </c>
      <c r="BT223" s="413">
        <v>0.1</v>
      </c>
      <c r="BU223" s="411" t="s">
        <v>394</v>
      </c>
      <c r="BV223" s="415">
        <v>4.7000000000000002E-3</v>
      </c>
      <c r="BW223" s="416">
        <f t="shared" si="328"/>
        <v>4.6999999999999999E-6</v>
      </c>
      <c r="BX223" s="411" t="s">
        <v>408</v>
      </c>
      <c r="BY223" s="413">
        <v>2E-3</v>
      </c>
      <c r="BZ223" s="413">
        <v>0.02</v>
      </c>
      <c r="CA223" s="411" t="s">
        <v>394</v>
      </c>
      <c r="CB223" s="421">
        <v>0</v>
      </c>
      <c r="CC223" s="420">
        <f t="shared" si="329"/>
        <v>0</v>
      </c>
      <c r="CD223" s="411" t="s">
        <v>407</v>
      </c>
      <c r="CE223" s="413">
        <v>0</v>
      </c>
      <c r="CF223" s="413">
        <v>0</v>
      </c>
      <c r="CG223" s="411" t="s">
        <v>394</v>
      </c>
      <c r="CH223" s="421">
        <v>0</v>
      </c>
      <c r="CI223" s="420">
        <f t="shared" si="330"/>
        <v>0</v>
      </c>
      <c r="CJ223" s="411" t="s">
        <v>408</v>
      </c>
      <c r="CK223" s="413">
        <v>0</v>
      </c>
      <c r="CL223" s="413">
        <v>0</v>
      </c>
      <c r="CM223" s="411" t="s">
        <v>394</v>
      </c>
      <c r="CN223" s="196"/>
      <c r="CO223" s="197">
        <v>0.15</v>
      </c>
      <c r="CP223" s="197">
        <v>0.2</v>
      </c>
    </row>
    <row r="224" spans="1:94" s="162" customFormat="1" ht="16.5" hidden="1" customHeight="1" thickBot="1" x14ac:dyDescent="0.3">
      <c r="A224" s="192"/>
      <c r="C224" s="491"/>
      <c r="E224" s="491"/>
      <c r="F224" s="491"/>
      <c r="G224" s="491"/>
      <c r="H224" s="491"/>
      <c r="I224" s="491"/>
      <c r="J224" s="491"/>
      <c r="K224" s="491"/>
      <c r="L224" s="491"/>
      <c r="M224" s="491"/>
      <c r="N224" s="491"/>
      <c r="O224" s="491"/>
      <c r="P224" s="491"/>
      <c r="V224" s="515"/>
      <c r="AA224" s="401"/>
      <c r="AB224" s="401"/>
      <c r="AD224" s="418"/>
      <c r="AE224" s="402"/>
      <c r="AH224" s="403"/>
      <c r="AI224" s="403"/>
      <c r="AK224" s="418"/>
      <c r="AR224" s="418"/>
      <c r="AV224" s="401"/>
      <c r="AX224" s="418"/>
      <c r="BB224" s="401"/>
      <c r="BC224" s="401"/>
      <c r="BD224" s="419"/>
      <c r="BE224" s="418"/>
      <c r="BH224" s="192"/>
      <c r="BI224" s="414" t="s">
        <v>131</v>
      </c>
      <c r="BJ224" s="415" t="s">
        <v>405</v>
      </c>
      <c r="BK224" s="415">
        <v>9.8404000000000007</v>
      </c>
      <c r="BL224" s="411" t="s">
        <v>406</v>
      </c>
      <c r="BM224" s="413">
        <v>2.1299999999999999E-3</v>
      </c>
      <c r="BN224" s="413">
        <v>2.1299999999999999E-3</v>
      </c>
      <c r="BO224" s="412" t="s">
        <v>392</v>
      </c>
      <c r="BP224" s="415">
        <v>2.3300000000000001E-2</v>
      </c>
      <c r="BQ224" s="416">
        <f t="shared" si="327"/>
        <v>2.3300000000000001E-5</v>
      </c>
      <c r="BR224" s="411" t="s">
        <v>407</v>
      </c>
      <c r="BS224" s="413">
        <v>0.01</v>
      </c>
      <c r="BT224" s="413">
        <v>0.1</v>
      </c>
      <c r="BU224" s="411" t="s">
        <v>394</v>
      </c>
      <c r="BV224" s="415">
        <v>4.7000000000000002E-3</v>
      </c>
      <c r="BW224" s="416">
        <f t="shared" si="328"/>
        <v>4.6999999999999999E-6</v>
      </c>
      <c r="BX224" s="411" t="s">
        <v>408</v>
      </c>
      <c r="BY224" s="413">
        <v>2E-3</v>
      </c>
      <c r="BZ224" s="413">
        <v>0.02</v>
      </c>
      <c r="CA224" s="411" t="s">
        <v>394</v>
      </c>
      <c r="CB224" s="421">
        <v>0</v>
      </c>
      <c r="CC224" s="420">
        <f t="shared" si="329"/>
        <v>0</v>
      </c>
      <c r="CD224" s="411" t="s">
        <v>407</v>
      </c>
      <c r="CE224" s="413">
        <v>0</v>
      </c>
      <c r="CF224" s="413">
        <v>0</v>
      </c>
      <c r="CG224" s="411" t="s">
        <v>394</v>
      </c>
      <c r="CH224" s="421">
        <v>0</v>
      </c>
      <c r="CI224" s="420">
        <f t="shared" si="330"/>
        <v>0</v>
      </c>
      <c r="CJ224" s="411" t="s">
        <v>408</v>
      </c>
      <c r="CK224" s="413">
        <v>0</v>
      </c>
      <c r="CL224" s="413">
        <v>0</v>
      </c>
      <c r="CM224" s="411" t="s">
        <v>394</v>
      </c>
      <c r="CN224" s="196"/>
      <c r="CO224" s="197">
        <v>0.15</v>
      </c>
      <c r="CP224" s="197">
        <v>0.2</v>
      </c>
    </row>
    <row r="225" spans="1:94" s="162" customFormat="1" ht="16.5" hidden="1" customHeight="1" thickBot="1" x14ac:dyDescent="0.3">
      <c r="A225" s="192"/>
      <c r="C225" s="491"/>
      <c r="E225" s="491"/>
      <c r="F225" s="491"/>
      <c r="G225" s="491"/>
      <c r="H225" s="491"/>
      <c r="I225" s="491"/>
      <c r="J225" s="491"/>
      <c r="K225" s="491"/>
      <c r="L225" s="491"/>
      <c r="M225" s="491"/>
      <c r="N225" s="491"/>
      <c r="O225" s="491"/>
      <c r="P225" s="491"/>
      <c r="V225" s="515"/>
      <c r="AA225" s="401"/>
      <c r="AB225" s="401"/>
      <c r="AD225" s="418"/>
      <c r="AE225" s="402"/>
      <c r="AH225" s="403"/>
      <c r="AI225" s="403"/>
      <c r="AK225" s="418"/>
      <c r="AR225" s="418"/>
      <c r="AV225" s="401"/>
      <c r="AX225" s="418"/>
      <c r="BB225" s="401"/>
      <c r="BC225" s="401"/>
      <c r="BD225" s="419"/>
      <c r="BE225" s="418"/>
      <c r="BH225" s="192"/>
      <c r="BI225" s="414" t="s">
        <v>138</v>
      </c>
      <c r="BJ225" s="415" t="s">
        <v>405</v>
      </c>
      <c r="BK225" s="417">
        <v>0</v>
      </c>
      <c r="BL225" s="411" t="s">
        <v>406</v>
      </c>
      <c r="BM225" s="413">
        <v>2.98E-3</v>
      </c>
      <c r="BN225" s="413">
        <v>2.98E-3</v>
      </c>
      <c r="BO225" s="412" t="s">
        <v>392</v>
      </c>
      <c r="BP225" s="415">
        <v>2.63E-2</v>
      </c>
      <c r="BQ225" s="416">
        <f t="shared" si="327"/>
        <v>2.6299999999999999E-5</v>
      </c>
      <c r="BR225" s="411" t="s">
        <v>407</v>
      </c>
      <c r="BS225" s="413">
        <v>0.01</v>
      </c>
      <c r="BT225" s="413">
        <v>0.1</v>
      </c>
      <c r="BU225" s="411" t="s">
        <v>394</v>
      </c>
      <c r="BV225" s="415">
        <v>5.3E-3</v>
      </c>
      <c r="BW225" s="416">
        <f t="shared" si="328"/>
        <v>5.3000000000000001E-6</v>
      </c>
      <c r="BX225" s="411" t="s">
        <v>408</v>
      </c>
      <c r="BY225" s="413">
        <v>2E-3</v>
      </c>
      <c r="BZ225" s="413">
        <v>0.02</v>
      </c>
      <c r="CA225" s="411" t="s">
        <v>394</v>
      </c>
      <c r="CB225" s="415">
        <v>3.4200000000000001E-2</v>
      </c>
      <c r="CC225" s="416">
        <f t="shared" si="329"/>
        <v>3.4200000000000005E-5</v>
      </c>
      <c r="CD225" s="411" t="s">
        <v>407</v>
      </c>
      <c r="CE225" s="413">
        <v>1.6E-2</v>
      </c>
      <c r="CF225" s="413">
        <v>9.5000000000000001E-2</v>
      </c>
      <c r="CG225" s="411" t="s">
        <v>394</v>
      </c>
      <c r="CH225" s="415">
        <v>3.4200000000000001E-2</v>
      </c>
      <c r="CI225" s="416">
        <f t="shared" si="330"/>
        <v>3.4200000000000005E-5</v>
      </c>
      <c r="CJ225" s="411" t="s">
        <v>408</v>
      </c>
      <c r="CK225" s="413">
        <v>1.2999999999999999E-2</v>
      </c>
      <c r="CL225" s="413">
        <v>0.12</v>
      </c>
      <c r="CM225" s="411" t="s">
        <v>394</v>
      </c>
      <c r="CN225" s="196"/>
      <c r="CO225" s="197">
        <v>0.6</v>
      </c>
      <c r="CP225" s="197">
        <v>1</v>
      </c>
    </row>
    <row r="226" spans="1:94" s="162" customFormat="1" ht="16.5" hidden="1" customHeight="1" thickBot="1" x14ac:dyDescent="0.3">
      <c r="A226" s="192"/>
      <c r="C226" s="491"/>
      <c r="E226" s="491"/>
      <c r="F226" s="491"/>
      <c r="G226" s="491"/>
      <c r="H226" s="491"/>
      <c r="I226" s="491"/>
      <c r="J226" s="491"/>
      <c r="K226" s="491"/>
      <c r="L226" s="491"/>
      <c r="M226" s="491"/>
      <c r="N226" s="491"/>
      <c r="O226" s="491"/>
      <c r="P226" s="491"/>
      <c r="V226" s="515"/>
      <c r="AA226" s="401"/>
      <c r="AB226" s="401"/>
      <c r="AD226" s="418"/>
      <c r="AE226" s="402"/>
      <c r="AH226" s="403"/>
      <c r="AI226" s="403"/>
      <c r="AK226" s="418"/>
      <c r="AR226" s="418"/>
      <c r="AV226" s="401"/>
      <c r="AX226" s="418"/>
      <c r="BB226" s="401"/>
      <c r="BC226" s="401"/>
      <c r="BD226" s="419"/>
      <c r="BE226" s="418"/>
      <c r="BH226" s="192"/>
      <c r="BI226" s="414" t="s">
        <v>144</v>
      </c>
      <c r="BJ226" s="415" t="s">
        <v>405</v>
      </c>
      <c r="BK226" s="417">
        <v>0</v>
      </c>
      <c r="BL226" s="411" t="s">
        <v>406</v>
      </c>
      <c r="BM226" s="413">
        <v>3.4799999999999996E-3</v>
      </c>
      <c r="BN226" s="413">
        <v>3.4799999999999996E-3</v>
      </c>
      <c r="BO226" s="412" t="s">
        <v>392</v>
      </c>
      <c r="BP226" s="415">
        <v>1.46E-2</v>
      </c>
      <c r="BQ226" s="416">
        <f t="shared" si="327"/>
        <v>1.4600000000000001E-5</v>
      </c>
      <c r="BR226" s="411" t="s">
        <v>407</v>
      </c>
      <c r="BS226" s="413">
        <v>0.01</v>
      </c>
      <c r="BT226" s="413">
        <v>0.1</v>
      </c>
      <c r="BU226" s="411" t="s">
        <v>394</v>
      </c>
      <c r="BV226" s="415">
        <v>2.8999999999999998E-3</v>
      </c>
      <c r="BW226" s="416">
        <f t="shared" si="328"/>
        <v>2.8999999999999998E-6</v>
      </c>
      <c r="BX226" s="411" t="s">
        <v>408</v>
      </c>
      <c r="BY226" s="413">
        <v>2E-3</v>
      </c>
      <c r="BZ226" s="413">
        <v>0.02</v>
      </c>
      <c r="CA226" s="411" t="s">
        <v>394</v>
      </c>
      <c r="CB226" s="415">
        <v>8.77E-2</v>
      </c>
      <c r="CC226" s="416">
        <f t="shared" si="329"/>
        <v>8.7700000000000004E-5</v>
      </c>
      <c r="CD226" s="411" t="s">
        <v>407</v>
      </c>
      <c r="CE226" s="413">
        <v>0.13</v>
      </c>
      <c r="CF226" s="413">
        <v>0.84</v>
      </c>
      <c r="CG226" s="411" t="s">
        <v>394</v>
      </c>
      <c r="CH226" s="415">
        <v>0.19989999999999999</v>
      </c>
      <c r="CI226" s="416">
        <f t="shared" si="330"/>
        <v>1.9990000000000001E-4</v>
      </c>
      <c r="CJ226" s="411" t="s">
        <v>408</v>
      </c>
      <c r="CK226" s="413">
        <v>0.13</v>
      </c>
      <c r="CL226" s="413">
        <v>1.23</v>
      </c>
      <c r="CM226" s="411" t="s">
        <v>394</v>
      </c>
      <c r="CN226" s="196"/>
      <c r="CO226" s="197">
        <v>0.6</v>
      </c>
      <c r="CP226" s="197">
        <v>1</v>
      </c>
    </row>
    <row r="227" spans="1:94" s="162" customFormat="1" ht="16.5" hidden="1" customHeight="1" thickBot="1" x14ac:dyDescent="0.3">
      <c r="A227" s="192"/>
      <c r="C227" s="491"/>
      <c r="E227" s="491"/>
      <c r="F227" s="491"/>
      <c r="G227" s="491"/>
      <c r="H227" s="491"/>
      <c r="I227" s="491"/>
      <c r="J227" s="491"/>
      <c r="K227" s="491"/>
      <c r="L227" s="491"/>
      <c r="M227" s="491"/>
      <c r="N227" s="491"/>
      <c r="O227" s="491"/>
      <c r="P227" s="491"/>
      <c r="V227" s="515"/>
      <c r="AA227" s="401"/>
      <c r="AB227" s="401"/>
      <c r="AD227" s="418"/>
      <c r="AE227" s="402"/>
      <c r="AH227" s="403"/>
      <c r="AI227" s="403"/>
      <c r="AK227" s="418"/>
      <c r="AR227" s="418"/>
      <c r="AV227" s="401"/>
      <c r="AX227" s="418"/>
      <c r="BB227" s="401"/>
      <c r="BC227" s="401"/>
      <c r="BD227" s="419"/>
      <c r="BE227" s="418"/>
      <c r="BH227" s="192"/>
      <c r="BI227" s="414" t="s">
        <v>150</v>
      </c>
      <c r="BJ227" s="415" t="s">
        <v>405</v>
      </c>
      <c r="BK227" s="415">
        <v>10.178100000000001</v>
      </c>
      <c r="BL227" s="411" t="s">
        <v>406</v>
      </c>
      <c r="BM227" s="413">
        <v>2.0599999999999998E-3</v>
      </c>
      <c r="BN227" s="413">
        <v>2.0599999999999998E-3</v>
      </c>
      <c r="BO227" s="412" t="s">
        <v>392</v>
      </c>
      <c r="BP227" s="415">
        <v>2.7199999999999998E-2</v>
      </c>
      <c r="BQ227" s="416">
        <f t="shared" si="327"/>
        <v>2.7199999999999997E-5</v>
      </c>
      <c r="BR227" s="411" t="s">
        <v>407</v>
      </c>
      <c r="BS227" s="413">
        <v>0.01</v>
      </c>
      <c r="BT227" s="413">
        <v>0.1</v>
      </c>
      <c r="BU227" s="411" t="s">
        <v>394</v>
      </c>
      <c r="BV227" s="415">
        <v>5.4000000000000003E-3</v>
      </c>
      <c r="BW227" s="416">
        <f t="shared" si="328"/>
        <v>5.4E-6</v>
      </c>
      <c r="BX227" s="411" t="s">
        <v>408</v>
      </c>
      <c r="BY227" s="413">
        <v>2E-3</v>
      </c>
      <c r="BZ227" s="413">
        <v>0.02</v>
      </c>
      <c r="CA227" s="411" t="s">
        <v>394</v>
      </c>
      <c r="CB227" s="415">
        <v>0</v>
      </c>
      <c r="CC227" s="416">
        <f t="shared" si="329"/>
        <v>0</v>
      </c>
      <c r="CD227" s="411" t="s">
        <v>407</v>
      </c>
      <c r="CE227" s="413">
        <v>0</v>
      </c>
      <c r="CF227" s="413">
        <v>0</v>
      </c>
      <c r="CG227" s="411" t="s">
        <v>394</v>
      </c>
      <c r="CH227" s="415">
        <v>0</v>
      </c>
      <c r="CI227" s="416">
        <f t="shared" si="330"/>
        <v>0</v>
      </c>
      <c r="CJ227" s="411" t="s">
        <v>408</v>
      </c>
      <c r="CK227" s="413">
        <v>0</v>
      </c>
      <c r="CL227" s="413">
        <v>0</v>
      </c>
      <c r="CM227" s="411" t="s">
        <v>394</v>
      </c>
      <c r="CN227" s="196"/>
      <c r="CO227" s="197">
        <v>0.15</v>
      </c>
      <c r="CP227" s="197">
        <v>0.2</v>
      </c>
    </row>
    <row r="228" spans="1:94" s="162" customFormat="1" ht="16.5" hidden="1" customHeight="1" thickBot="1" x14ac:dyDescent="0.3">
      <c r="A228" s="192"/>
      <c r="C228" s="491"/>
      <c r="E228" s="491"/>
      <c r="F228" s="491"/>
      <c r="G228" s="491"/>
      <c r="H228" s="491"/>
      <c r="I228" s="491"/>
      <c r="J228" s="491"/>
      <c r="K228" s="491"/>
      <c r="L228" s="491"/>
      <c r="M228" s="491"/>
      <c r="N228" s="491"/>
      <c r="O228" s="491"/>
      <c r="P228" s="491"/>
      <c r="V228" s="515"/>
      <c r="AA228" s="401"/>
      <c r="AB228" s="401"/>
      <c r="AD228" s="418"/>
      <c r="AE228" s="402"/>
      <c r="AH228" s="403"/>
      <c r="AI228" s="403"/>
      <c r="AK228" s="418"/>
      <c r="AR228" s="418"/>
      <c r="AV228" s="401"/>
      <c r="AX228" s="418"/>
      <c r="BB228" s="401"/>
      <c r="BC228" s="401"/>
      <c r="BD228" s="419"/>
      <c r="BE228" s="418"/>
      <c r="BH228" s="192"/>
      <c r="BI228" s="414" t="s">
        <v>155</v>
      </c>
      <c r="BJ228" s="415" t="s">
        <v>405</v>
      </c>
      <c r="BK228" s="415">
        <v>8.8632000000000009</v>
      </c>
      <c r="BL228" s="411" t="s">
        <v>406</v>
      </c>
      <c r="BM228" s="413">
        <v>2.32E-3</v>
      </c>
      <c r="BN228" s="413">
        <v>2.32E-3</v>
      </c>
      <c r="BO228" s="412" t="s">
        <v>392</v>
      </c>
      <c r="BP228" s="415">
        <v>9.4999999999999998E-3</v>
      </c>
      <c r="BQ228" s="416">
        <f t="shared" si="327"/>
        <v>9.5000000000000005E-6</v>
      </c>
      <c r="BR228" s="411" t="s">
        <v>407</v>
      </c>
      <c r="BS228" s="413">
        <v>0.01</v>
      </c>
      <c r="BT228" s="413">
        <v>0.1</v>
      </c>
      <c r="BU228" s="411" t="s">
        <v>394</v>
      </c>
      <c r="BV228" s="415">
        <v>5.7000000000000002E-3</v>
      </c>
      <c r="BW228" s="416">
        <f t="shared" si="328"/>
        <v>5.7000000000000005E-6</v>
      </c>
      <c r="BX228" s="411" t="s">
        <v>408</v>
      </c>
      <c r="BY228" s="413">
        <v>2E-3</v>
      </c>
      <c r="BZ228" s="413">
        <v>0.02</v>
      </c>
      <c r="CA228" s="411" t="s">
        <v>394</v>
      </c>
      <c r="CB228" s="415">
        <v>3.6999999999999998E-2</v>
      </c>
      <c r="CC228" s="416">
        <f t="shared" si="329"/>
        <v>3.6999999999999998E-5</v>
      </c>
      <c r="CD228" s="411" t="s">
        <v>407</v>
      </c>
      <c r="CE228" s="413">
        <v>1.6E-2</v>
      </c>
      <c r="CF228" s="413">
        <v>9.5000000000000001E-2</v>
      </c>
      <c r="CG228" s="411" t="s">
        <v>394</v>
      </c>
      <c r="CH228" s="415">
        <v>3.6999999999999998E-2</v>
      </c>
      <c r="CI228" s="416">
        <f t="shared" si="330"/>
        <v>3.6999999999999998E-5</v>
      </c>
      <c r="CJ228" s="411" t="s">
        <v>408</v>
      </c>
      <c r="CK228" s="413">
        <v>1.2999999999999999E-2</v>
      </c>
      <c r="CL228" s="413">
        <v>0.12</v>
      </c>
      <c r="CM228" s="411" t="s">
        <v>394</v>
      </c>
      <c r="CN228" s="196"/>
      <c r="CO228" s="197">
        <v>0.15</v>
      </c>
      <c r="CP228" s="197">
        <v>0.2</v>
      </c>
    </row>
    <row r="229" spans="1:94" s="162" customFormat="1" ht="16.5" hidden="1" customHeight="1" thickBot="1" x14ac:dyDescent="0.3">
      <c r="A229" s="192"/>
      <c r="C229" s="491"/>
      <c r="E229" s="491"/>
      <c r="F229" s="491"/>
      <c r="G229" s="491"/>
      <c r="H229" s="491"/>
      <c r="I229" s="491"/>
      <c r="J229" s="491"/>
      <c r="K229" s="491"/>
      <c r="L229" s="491"/>
      <c r="M229" s="491"/>
      <c r="N229" s="491"/>
      <c r="O229" s="491"/>
      <c r="P229" s="491"/>
      <c r="V229" s="515"/>
      <c r="AA229" s="401"/>
      <c r="AB229" s="401"/>
      <c r="AD229" s="418"/>
      <c r="AE229" s="402"/>
      <c r="AH229" s="403"/>
      <c r="AI229" s="403"/>
      <c r="AK229" s="418"/>
      <c r="AR229" s="418"/>
      <c r="AV229" s="401"/>
      <c r="AX229" s="418"/>
      <c r="BB229" s="401"/>
      <c r="BC229" s="401"/>
      <c r="BD229" s="419"/>
      <c r="BE229" s="418"/>
      <c r="BH229" s="192"/>
      <c r="BI229" s="414" t="s">
        <v>160</v>
      </c>
      <c r="BJ229" s="415" t="s">
        <v>405</v>
      </c>
      <c r="BK229" s="415">
        <v>10.2765</v>
      </c>
      <c r="BL229" s="411" t="s">
        <v>406</v>
      </c>
      <c r="BM229" s="413">
        <v>2.0499999999999997E-3</v>
      </c>
      <c r="BN229" s="413">
        <v>2.0499999999999997E-3</v>
      </c>
      <c r="BO229" s="412" t="s">
        <v>392</v>
      </c>
      <c r="BP229" s="415">
        <v>9.5999999999999992E-3</v>
      </c>
      <c r="BQ229" s="416">
        <f>BP229/1000</f>
        <v>9.5999999999999996E-6</v>
      </c>
      <c r="BR229" s="411" t="s">
        <v>407</v>
      </c>
      <c r="BS229" s="413">
        <v>0.01</v>
      </c>
      <c r="BT229" s="413">
        <v>0.1</v>
      </c>
      <c r="BU229" s="411" t="s">
        <v>394</v>
      </c>
      <c r="BV229" s="415">
        <v>5.7999999999999996E-3</v>
      </c>
      <c r="BW229" s="416">
        <f>BV229/1000</f>
        <v>5.7999999999999995E-6</v>
      </c>
      <c r="BX229" s="411" t="s">
        <v>408</v>
      </c>
      <c r="BY229" s="413">
        <v>2E-3</v>
      </c>
      <c r="BZ229" s="413">
        <v>0.02</v>
      </c>
      <c r="CA229" s="411" t="s">
        <v>394</v>
      </c>
      <c r="CB229" s="415">
        <v>3.7400000000000003E-2</v>
      </c>
      <c r="CC229" s="416">
        <f>CB229/1000</f>
        <v>3.7400000000000001E-5</v>
      </c>
      <c r="CD229" s="411" t="s">
        <v>407</v>
      </c>
      <c r="CE229" s="413">
        <v>1.6E-2</v>
      </c>
      <c r="CF229" s="413">
        <v>9.5000000000000001E-2</v>
      </c>
      <c r="CG229" s="411" t="s">
        <v>394</v>
      </c>
      <c r="CH229" s="415">
        <v>3.7400000000000003E-2</v>
      </c>
      <c r="CI229" s="416">
        <f>CH229/1000</f>
        <v>3.7400000000000001E-5</v>
      </c>
      <c r="CJ229" s="411" t="s">
        <v>408</v>
      </c>
      <c r="CK229" s="413">
        <v>1.2999999999999999E-2</v>
      </c>
      <c r="CL229" s="413">
        <v>0.12</v>
      </c>
      <c r="CM229" s="411" t="s">
        <v>394</v>
      </c>
      <c r="CN229" s="196"/>
      <c r="CO229" s="197">
        <v>0.15</v>
      </c>
      <c r="CP229" s="197">
        <v>0.2</v>
      </c>
    </row>
    <row r="230" spans="1:94" s="162" customFormat="1" ht="16.5" hidden="1" customHeight="1" thickBot="1" x14ac:dyDescent="0.3">
      <c r="A230" s="192"/>
      <c r="C230" s="491"/>
      <c r="E230" s="491"/>
      <c r="F230" s="491"/>
      <c r="G230" s="491"/>
      <c r="H230" s="491"/>
      <c r="I230" s="491"/>
      <c r="J230" s="491"/>
      <c r="K230" s="491"/>
      <c r="L230" s="491"/>
      <c r="M230" s="491"/>
      <c r="N230" s="491"/>
      <c r="O230" s="491"/>
      <c r="P230" s="491"/>
      <c r="V230" s="515"/>
      <c r="AA230" s="401"/>
      <c r="AB230" s="401"/>
      <c r="AD230" s="418"/>
      <c r="AE230" s="402"/>
      <c r="AH230" s="403"/>
      <c r="AI230" s="403"/>
      <c r="AK230" s="418"/>
      <c r="AR230" s="418"/>
      <c r="AV230" s="401"/>
      <c r="AX230" s="418"/>
      <c r="BB230" s="401"/>
      <c r="BC230" s="401"/>
      <c r="BD230" s="419"/>
      <c r="BE230" s="418"/>
      <c r="BH230" s="192"/>
      <c r="BI230" s="414" t="s">
        <v>165</v>
      </c>
      <c r="BJ230" s="415" t="s">
        <v>405</v>
      </c>
      <c r="BK230" s="415">
        <v>7.6181000000000001</v>
      </c>
      <c r="BL230" s="411" t="s">
        <v>406</v>
      </c>
      <c r="BM230" s="413">
        <v>2.3400000000000001E-3</v>
      </c>
      <c r="BN230" s="413">
        <v>2.3400000000000001E-3</v>
      </c>
      <c r="BO230" s="412" t="s">
        <v>392</v>
      </c>
      <c r="BP230" s="415">
        <v>2.3900000000000001E-2</v>
      </c>
      <c r="BQ230" s="416">
        <f t="shared" si="327"/>
        <v>2.3900000000000002E-5</v>
      </c>
      <c r="BR230" s="411" t="s">
        <v>407</v>
      </c>
      <c r="BS230" s="413">
        <v>0.01</v>
      </c>
      <c r="BT230" s="413">
        <v>0.1</v>
      </c>
      <c r="BU230" s="411" t="s">
        <v>394</v>
      </c>
      <c r="BV230" s="415">
        <v>4.7999999999999996E-3</v>
      </c>
      <c r="BW230" s="416">
        <f t="shared" si="328"/>
        <v>4.7999999999999998E-6</v>
      </c>
      <c r="BX230" s="411" t="s">
        <v>408</v>
      </c>
      <c r="BY230" s="413">
        <v>2E-3</v>
      </c>
      <c r="BZ230" s="413">
        <v>0.02</v>
      </c>
      <c r="CA230" s="411" t="s">
        <v>394</v>
      </c>
      <c r="CB230" s="415">
        <v>0.26269999999999999</v>
      </c>
      <c r="CC230" s="416">
        <f t="shared" si="329"/>
        <v>2.6269999999999999E-4</v>
      </c>
      <c r="CD230" s="411" t="s">
        <v>407</v>
      </c>
      <c r="CE230" s="413">
        <v>9.6000000000000002E-2</v>
      </c>
      <c r="CF230" s="413">
        <v>1.1000000000000001</v>
      </c>
      <c r="CG230" s="411" t="s">
        <v>394</v>
      </c>
      <c r="CH230" s="415">
        <v>2.5499999999999998E-2</v>
      </c>
      <c r="CI230" s="416">
        <f t="shared" si="330"/>
        <v>2.55E-5</v>
      </c>
      <c r="CJ230" s="411" t="s">
        <v>408</v>
      </c>
      <c r="CK230" s="413">
        <v>9.5999999999999992E-3</v>
      </c>
      <c r="CL230" s="413">
        <v>0.11</v>
      </c>
      <c r="CM230" s="411" t="s">
        <v>394</v>
      </c>
      <c r="CN230" s="196"/>
      <c r="CO230" s="197">
        <v>0.15</v>
      </c>
      <c r="CP230" s="197">
        <v>0.2</v>
      </c>
    </row>
    <row r="231" spans="1:94" s="162" customFormat="1" hidden="1" x14ac:dyDescent="0.25">
      <c r="A231" s="192"/>
      <c r="C231" s="491"/>
      <c r="E231" s="491"/>
      <c r="F231" s="491"/>
      <c r="G231" s="491"/>
      <c r="H231" s="491"/>
      <c r="I231" s="491"/>
      <c r="J231" s="491"/>
      <c r="K231" s="491"/>
      <c r="L231" s="491"/>
      <c r="M231" s="491"/>
      <c r="N231" s="491"/>
      <c r="O231" s="491"/>
      <c r="P231" s="491"/>
      <c r="V231" s="515"/>
      <c r="AA231" s="401"/>
      <c r="AB231" s="401"/>
      <c r="AD231" s="401"/>
      <c r="AE231" s="402"/>
      <c r="AH231" s="403"/>
      <c r="AI231" s="403"/>
      <c r="AK231" s="401"/>
      <c r="AR231" s="401"/>
      <c r="AV231" s="401"/>
      <c r="AX231" s="401"/>
      <c r="BB231" s="401"/>
      <c r="BC231" s="401"/>
      <c r="BE231" s="401"/>
      <c r="BH231" s="192"/>
      <c r="BI231" s="193"/>
      <c r="BJ231" s="194"/>
      <c r="BK231" s="194"/>
      <c r="BL231" s="194"/>
      <c r="BM231" s="195"/>
      <c r="BN231" s="195"/>
      <c r="BO231" s="195"/>
      <c r="BP231" s="83"/>
      <c r="BQ231" s="83"/>
      <c r="BR231" s="83"/>
      <c r="BS231" s="83"/>
      <c r="BT231" s="83"/>
      <c r="BU231" s="83"/>
      <c r="BV231" s="194"/>
      <c r="BW231" s="83"/>
      <c r="BX231" s="83"/>
      <c r="BY231" s="194"/>
      <c r="BZ231" s="194"/>
      <c r="CA231" s="194"/>
      <c r="CB231" s="194"/>
      <c r="CC231" s="83"/>
      <c r="CD231" s="83"/>
      <c r="CE231" s="194"/>
      <c r="CF231" s="194"/>
      <c r="CG231" s="194"/>
      <c r="CH231" s="194"/>
      <c r="CI231" s="83"/>
      <c r="CJ231" s="83"/>
      <c r="CK231" s="194"/>
      <c r="CL231" s="194"/>
      <c r="CM231" s="194"/>
      <c r="CN231" s="196"/>
      <c r="CO231" s="197"/>
      <c r="CP231" s="197"/>
    </row>
    <row r="232" spans="1:94" s="162" customFormat="1" ht="16.5" hidden="1" thickBot="1" x14ac:dyDescent="0.3">
      <c r="A232" s="192"/>
      <c r="C232" s="491"/>
      <c r="E232" s="491"/>
      <c r="F232" s="491"/>
      <c r="G232" s="491"/>
      <c r="H232" s="491"/>
      <c r="I232" s="491"/>
      <c r="J232" s="491"/>
      <c r="K232" s="491"/>
      <c r="L232" s="491"/>
      <c r="M232" s="491"/>
      <c r="N232" s="491"/>
      <c r="O232" s="491"/>
      <c r="P232" s="491"/>
      <c r="V232" s="515"/>
      <c r="AA232" s="401"/>
      <c r="AB232" s="401"/>
      <c r="AD232" s="401"/>
      <c r="AE232" s="402"/>
      <c r="AH232" s="403"/>
      <c r="AI232" s="403"/>
      <c r="AK232" s="401"/>
      <c r="AR232" s="401"/>
      <c r="AV232" s="401"/>
      <c r="AX232" s="401"/>
      <c r="BB232" s="401"/>
      <c r="BC232" s="401"/>
      <c r="BE232" s="401"/>
      <c r="BH232" s="192"/>
      <c r="BI232" s="193"/>
      <c r="BJ232" s="194"/>
      <c r="BK232" s="194"/>
      <c r="BL232" s="194"/>
      <c r="BM232" s="195"/>
      <c r="BN232" s="195"/>
      <c r="BO232" s="195"/>
      <c r="BP232" s="83"/>
      <c r="BQ232" s="83"/>
      <c r="BR232" s="83"/>
      <c r="BS232" s="83"/>
      <c r="BT232" s="83"/>
      <c r="BU232" s="83"/>
      <c r="BV232" s="194"/>
      <c r="BW232" s="83"/>
      <c r="BX232" s="83"/>
      <c r="BY232" s="194"/>
      <c r="BZ232" s="194"/>
      <c r="CA232" s="194"/>
      <c r="CB232" s="194"/>
      <c r="CC232" s="83"/>
      <c r="CD232" s="83"/>
      <c r="CE232" s="194"/>
      <c r="CF232" s="194"/>
      <c r="CG232" s="194"/>
      <c r="CH232" s="194"/>
      <c r="CI232" s="83"/>
      <c r="CJ232" s="83"/>
      <c r="CK232" s="194"/>
      <c r="CL232" s="194"/>
      <c r="CM232" s="194"/>
      <c r="CN232" s="196"/>
      <c r="CO232" s="197"/>
      <c r="CP232" s="197"/>
    </row>
    <row r="233" spans="1:94" s="162" customFormat="1" ht="26.25" hidden="1" customHeight="1" thickBot="1" x14ac:dyDescent="0.3">
      <c r="A233" s="192"/>
      <c r="C233" s="491"/>
      <c r="E233" s="491"/>
      <c r="F233" s="491"/>
      <c r="G233" s="491"/>
      <c r="H233" s="491"/>
      <c r="I233" s="491"/>
      <c r="J233" s="491"/>
      <c r="K233" s="491"/>
      <c r="L233" s="491"/>
      <c r="M233" s="491"/>
      <c r="N233" s="491"/>
      <c r="O233" s="491"/>
      <c r="P233" s="491"/>
      <c r="V233" s="515"/>
      <c r="AA233" s="401"/>
      <c r="AB233" s="401"/>
      <c r="AD233" s="401"/>
      <c r="AE233" s="402"/>
      <c r="AH233" s="403"/>
      <c r="AI233" s="403"/>
      <c r="AK233" s="401"/>
      <c r="AR233" s="401"/>
      <c r="AV233" s="401"/>
      <c r="AX233" s="401"/>
      <c r="BB233" s="401"/>
      <c r="BC233" s="401"/>
      <c r="BE233" s="401"/>
      <c r="BH233" s="192"/>
      <c r="BI233" s="913" t="s">
        <v>399</v>
      </c>
      <c r="BJ233" s="407"/>
      <c r="BK233" s="913" t="s">
        <v>400</v>
      </c>
      <c r="BL233" s="407"/>
      <c r="BM233" s="913" t="s">
        <v>375</v>
      </c>
      <c r="BN233" s="913" t="s">
        <v>375</v>
      </c>
      <c r="BO233" s="913" t="s">
        <v>376</v>
      </c>
      <c r="BP233" s="915" t="s">
        <v>377</v>
      </c>
      <c r="BQ233" s="916"/>
      <c r="BR233" s="916"/>
      <c r="BS233" s="916"/>
      <c r="BT233" s="916"/>
      <c r="BU233" s="916"/>
      <c r="BV233" s="916"/>
      <c r="BW233" s="916"/>
      <c r="BX233" s="916"/>
      <c r="BY233" s="916"/>
      <c r="BZ233" s="916"/>
      <c r="CA233" s="917"/>
      <c r="CB233" s="915" t="s">
        <v>378</v>
      </c>
      <c r="CC233" s="916"/>
      <c r="CD233" s="916"/>
      <c r="CE233" s="916"/>
      <c r="CF233" s="916"/>
      <c r="CG233" s="916"/>
      <c r="CH233" s="916"/>
      <c r="CI233" s="916"/>
      <c r="CJ233" s="916"/>
      <c r="CK233" s="916"/>
      <c r="CL233" s="916"/>
      <c r="CM233" s="917"/>
      <c r="CN233" s="196"/>
      <c r="CO233" s="197"/>
      <c r="CP233" s="197"/>
    </row>
    <row r="234" spans="1:94" s="162" customFormat="1" ht="59.25" hidden="1" customHeight="1" thickBot="1" x14ac:dyDescent="0.3">
      <c r="A234" s="192"/>
      <c r="C234" s="491"/>
      <c r="E234" s="491"/>
      <c r="F234" s="491"/>
      <c r="G234" s="491"/>
      <c r="H234" s="491"/>
      <c r="I234" s="491"/>
      <c r="J234" s="491"/>
      <c r="K234" s="491"/>
      <c r="L234" s="491"/>
      <c r="M234" s="491"/>
      <c r="N234" s="491"/>
      <c r="O234" s="491"/>
      <c r="P234" s="491"/>
      <c r="V234" s="515"/>
      <c r="AA234" s="401"/>
      <c r="AB234" s="401"/>
      <c r="AD234" s="401"/>
      <c r="AE234" s="402"/>
      <c r="AH234" s="403"/>
      <c r="AI234" s="403"/>
      <c r="AK234" s="401"/>
      <c r="AR234" s="401"/>
      <c r="AV234" s="401"/>
      <c r="AX234" s="401"/>
      <c r="BB234" s="401"/>
      <c r="BC234" s="401"/>
      <c r="BE234" s="401"/>
      <c r="BH234" s="192"/>
      <c r="BI234" s="914"/>
      <c r="BJ234" s="408" t="s">
        <v>381</v>
      </c>
      <c r="BK234" s="914"/>
      <c r="BL234" s="408" t="s">
        <v>382</v>
      </c>
      <c r="BM234" s="914"/>
      <c r="BN234" s="914"/>
      <c r="BO234" s="914"/>
      <c r="BP234" s="409" t="s">
        <v>387</v>
      </c>
      <c r="BQ234" s="409" t="s">
        <v>402</v>
      </c>
      <c r="BR234" s="408" t="s">
        <v>382</v>
      </c>
      <c r="BS234" s="409" t="s">
        <v>375</v>
      </c>
      <c r="BT234" s="409" t="s">
        <v>375</v>
      </c>
      <c r="BU234" s="409" t="s">
        <v>376</v>
      </c>
      <c r="BV234" s="409" t="s">
        <v>403</v>
      </c>
      <c r="BW234" s="409" t="s">
        <v>404</v>
      </c>
      <c r="BX234" s="408" t="s">
        <v>382</v>
      </c>
      <c r="BY234" s="409" t="s">
        <v>375</v>
      </c>
      <c r="BZ234" s="409" t="s">
        <v>375</v>
      </c>
      <c r="CA234" s="409" t="s">
        <v>376</v>
      </c>
      <c r="CB234" s="409" t="s">
        <v>401</v>
      </c>
      <c r="CC234" s="409" t="s">
        <v>402</v>
      </c>
      <c r="CD234" s="408" t="s">
        <v>382</v>
      </c>
      <c r="CE234" s="409" t="s">
        <v>375</v>
      </c>
      <c r="CF234" s="409" t="s">
        <v>375</v>
      </c>
      <c r="CG234" s="409" t="s">
        <v>376</v>
      </c>
      <c r="CH234" s="409" t="s">
        <v>403</v>
      </c>
      <c r="CI234" s="409" t="s">
        <v>404</v>
      </c>
      <c r="CJ234" s="408" t="s">
        <v>382</v>
      </c>
      <c r="CK234" s="409" t="s">
        <v>375</v>
      </c>
      <c r="CL234" s="409" t="s">
        <v>375</v>
      </c>
      <c r="CM234" s="409" t="s">
        <v>376</v>
      </c>
      <c r="CN234" s="196"/>
      <c r="CO234" s="197"/>
      <c r="CP234" s="197"/>
    </row>
    <row r="235" spans="1:94" s="162" customFormat="1" ht="21" hidden="1" thickBot="1" x14ac:dyDescent="0.3">
      <c r="A235" s="192"/>
      <c r="C235" s="491"/>
      <c r="E235" s="491"/>
      <c r="F235" s="491"/>
      <c r="G235" s="491"/>
      <c r="H235" s="491"/>
      <c r="I235" s="491"/>
      <c r="J235" s="491"/>
      <c r="K235" s="491"/>
      <c r="L235" s="491"/>
      <c r="M235" s="491"/>
      <c r="N235" s="491"/>
      <c r="O235" s="491"/>
      <c r="P235" s="491"/>
      <c r="V235" s="515"/>
      <c r="AA235" s="401"/>
      <c r="AB235" s="401"/>
      <c r="AD235" s="401"/>
      <c r="AE235" s="402"/>
      <c r="AH235" s="403"/>
      <c r="AI235" s="403"/>
      <c r="AK235" s="401"/>
      <c r="AR235" s="401"/>
      <c r="AV235" s="401"/>
      <c r="AX235" s="401"/>
      <c r="BB235" s="401"/>
      <c r="BC235" s="401"/>
      <c r="BE235" s="401"/>
      <c r="BF235" s="419"/>
      <c r="BH235" s="192"/>
      <c r="BI235" s="422" t="s">
        <v>86</v>
      </c>
      <c r="BJ235" s="411" t="s">
        <v>409</v>
      </c>
      <c r="BK235" s="423">
        <v>0</v>
      </c>
      <c r="BL235" s="411" t="s">
        <v>410</v>
      </c>
      <c r="BM235" s="424">
        <v>8.8869000000000004E-2</v>
      </c>
      <c r="BN235" s="424">
        <v>8.8869000000000004E-2</v>
      </c>
      <c r="BO235" s="412" t="s">
        <v>392</v>
      </c>
      <c r="BP235" s="425">
        <v>2.1999999999999999E-2</v>
      </c>
      <c r="BQ235" s="426">
        <f>BP235/1000</f>
        <v>2.1999999999999999E-5</v>
      </c>
      <c r="BR235" s="411" t="s">
        <v>411</v>
      </c>
      <c r="BS235" s="424">
        <v>3.0000000000000001E-3</v>
      </c>
      <c r="BT235" s="424">
        <v>0.03</v>
      </c>
      <c r="BU235" s="411" t="s">
        <v>394</v>
      </c>
      <c r="BV235" s="425">
        <v>2.2000000000000001E-3</v>
      </c>
      <c r="BW235" s="425">
        <f>BV235/1000</f>
        <v>2.2000000000000001E-6</v>
      </c>
      <c r="BX235" s="411" t="s">
        <v>412</v>
      </c>
      <c r="BY235" s="424">
        <v>2.9999999999999997E-4</v>
      </c>
      <c r="BZ235" s="424">
        <v>0.03</v>
      </c>
      <c r="CA235" s="411" t="s">
        <v>394</v>
      </c>
      <c r="CB235" s="427">
        <v>0</v>
      </c>
      <c r="CC235" s="426">
        <f>CB235/1000</f>
        <v>0</v>
      </c>
      <c r="CD235" s="411" t="s">
        <v>411</v>
      </c>
      <c r="CE235" s="413">
        <v>0</v>
      </c>
      <c r="CF235" s="413">
        <v>0</v>
      </c>
      <c r="CG235" s="411" t="s">
        <v>394</v>
      </c>
      <c r="CH235" s="427">
        <v>0</v>
      </c>
      <c r="CI235" s="426">
        <f>CH235/1000</f>
        <v>0</v>
      </c>
      <c r="CJ235" s="411" t="s">
        <v>412</v>
      </c>
      <c r="CK235" s="413">
        <v>0</v>
      </c>
      <c r="CL235" s="413">
        <v>0</v>
      </c>
      <c r="CM235" s="411" t="s">
        <v>394</v>
      </c>
      <c r="CN235" s="196"/>
      <c r="CO235" s="197">
        <v>0.6</v>
      </c>
      <c r="CP235" s="197">
        <v>1</v>
      </c>
    </row>
    <row r="236" spans="1:94" s="162" customFormat="1" ht="21" hidden="1" thickBot="1" x14ac:dyDescent="0.3">
      <c r="A236" s="192"/>
      <c r="C236" s="491"/>
      <c r="E236" s="491"/>
      <c r="F236" s="491"/>
      <c r="G236" s="491"/>
      <c r="H236" s="491"/>
      <c r="I236" s="491"/>
      <c r="J236" s="491"/>
      <c r="K236" s="491"/>
      <c r="L236" s="491"/>
      <c r="M236" s="491"/>
      <c r="N236" s="491"/>
      <c r="O236" s="491"/>
      <c r="P236" s="491"/>
      <c r="V236" s="515"/>
      <c r="AA236" s="401"/>
      <c r="AB236" s="401"/>
      <c r="AD236" s="401"/>
      <c r="AE236" s="402"/>
      <c r="AH236" s="403"/>
      <c r="AI236" s="403"/>
      <c r="AK236" s="401"/>
      <c r="AR236" s="401"/>
      <c r="AV236" s="401"/>
      <c r="AX236" s="401"/>
      <c r="BB236" s="401"/>
      <c r="BC236" s="401"/>
      <c r="BE236" s="401"/>
      <c r="BF236" s="419"/>
      <c r="BH236" s="192"/>
      <c r="BI236" s="428" t="s">
        <v>94</v>
      </c>
      <c r="BJ236" s="411" t="s">
        <v>409</v>
      </c>
      <c r="BK236" s="429">
        <v>0.61280000000000001</v>
      </c>
      <c r="BL236" s="411" t="s">
        <v>410</v>
      </c>
      <c r="BM236" s="424">
        <v>0.18914999999999998</v>
      </c>
      <c r="BN236" s="424">
        <v>0.18914999999999998</v>
      </c>
      <c r="BO236" s="412" t="s">
        <v>392</v>
      </c>
      <c r="BP236" s="425">
        <v>1.4999999999999999E-2</v>
      </c>
      <c r="BQ236" s="426">
        <f t="shared" ref="BQ236:BQ254" si="331">BP236/1000</f>
        <v>1.4999999999999999E-5</v>
      </c>
      <c r="BR236" s="411" t="s">
        <v>411</v>
      </c>
      <c r="BS236" s="424">
        <v>3.0000000000000001E-3</v>
      </c>
      <c r="BT236" s="424">
        <v>0.03</v>
      </c>
      <c r="BU236" s="411" t="s">
        <v>394</v>
      </c>
      <c r="BV236" s="425">
        <v>2E-3</v>
      </c>
      <c r="BW236" s="426">
        <f t="shared" ref="BW236:BW254" si="332">BV236/1000</f>
        <v>1.9999999999999999E-6</v>
      </c>
      <c r="BX236" s="411" t="s">
        <v>412</v>
      </c>
      <c r="BY236" s="424">
        <v>2.9999999999999997E-4</v>
      </c>
      <c r="BZ236" s="424">
        <v>0.03</v>
      </c>
      <c r="CA236" s="411" t="s">
        <v>394</v>
      </c>
      <c r="CB236" s="427">
        <v>0</v>
      </c>
      <c r="CC236" s="426">
        <f t="shared" ref="CC236:CC254" si="333">CB236/1000</f>
        <v>0</v>
      </c>
      <c r="CD236" s="411" t="s">
        <v>411</v>
      </c>
      <c r="CE236" s="413">
        <v>0</v>
      </c>
      <c r="CF236" s="413">
        <v>0</v>
      </c>
      <c r="CG236" s="411" t="s">
        <v>394</v>
      </c>
      <c r="CH236" s="427">
        <v>0</v>
      </c>
      <c r="CI236" s="426">
        <f t="shared" ref="CI236:CI254" si="334">CH236/1000</f>
        <v>0</v>
      </c>
      <c r="CJ236" s="411" t="s">
        <v>412</v>
      </c>
      <c r="CK236" s="413">
        <v>0</v>
      </c>
      <c r="CL236" s="413">
        <v>0</v>
      </c>
      <c r="CM236" s="411" t="s">
        <v>394</v>
      </c>
      <c r="CN236" s="196"/>
      <c r="CO236" s="197">
        <v>0.15</v>
      </c>
      <c r="CP236" s="197">
        <v>0.2</v>
      </c>
    </row>
    <row r="237" spans="1:94" s="162" customFormat="1" ht="21" hidden="1" thickBot="1" x14ac:dyDescent="0.3">
      <c r="A237" s="192"/>
      <c r="C237" s="491"/>
      <c r="E237" s="491"/>
      <c r="F237" s="491"/>
      <c r="G237" s="491"/>
      <c r="H237" s="491"/>
      <c r="I237" s="491"/>
      <c r="J237" s="491"/>
      <c r="K237" s="491"/>
      <c r="L237" s="491"/>
      <c r="M237" s="491"/>
      <c r="N237" s="491"/>
      <c r="O237" s="491"/>
      <c r="P237" s="491"/>
      <c r="V237" s="515"/>
      <c r="AA237" s="401"/>
      <c r="AB237" s="401"/>
      <c r="AD237" s="401"/>
      <c r="AE237" s="402"/>
      <c r="AH237" s="403"/>
      <c r="AI237" s="403"/>
      <c r="AK237" s="401"/>
      <c r="AR237" s="401"/>
      <c r="AV237" s="401"/>
      <c r="AX237" s="401"/>
      <c r="BB237" s="401"/>
      <c r="BC237" s="401"/>
      <c r="BE237" s="401"/>
      <c r="BF237" s="419"/>
      <c r="BH237" s="192"/>
      <c r="BI237" s="428" t="s">
        <v>101</v>
      </c>
      <c r="BJ237" s="411" t="s">
        <v>409</v>
      </c>
      <c r="BK237" s="429">
        <v>1.9801</v>
      </c>
      <c r="BL237" s="411" t="s">
        <v>410</v>
      </c>
      <c r="BM237" s="424">
        <v>6.5890000000000004E-2</v>
      </c>
      <c r="BN237" s="424">
        <v>6.5890000000000004E-2</v>
      </c>
      <c r="BO237" s="412" t="s">
        <v>392</v>
      </c>
      <c r="BP237" s="425">
        <v>3.5700000000000003E-2</v>
      </c>
      <c r="BQ237" s="426">
        <f>BP237/1000</f>
        <v>3.57E-5</v>
      </c>
      <c r="BR237" s="411" t="s">
        <v>411</v>
      </c>
      <c r="BS237" s="424">
        <v>3.0000000000000001E-3</v>
      </c>
      <c r="BT237" s="424">
        <v>0.03</v>
      </c>
      <c r="BU237" s="411" t="s">
        <v>394</v>
      </c>
      <c r="BV237" s="425">
        <v>3.5999999999999999E-3</v>
      </c>
      <c r="BW237" s="426">
        <f>BV237/1000</f>
        <v>3.5999999999999998E-6</v>
      </c>
      <c r="BX237" s="411" t="s">
        <v>412</v>
      </c>
      <c r="BY237" s="424">
        <v>2.9999999999999997E-4</v>
      </c>
      <c r="BZ237" s="424">
        <v>0.03</v>
      </c>
      <c r="CA237" s="411" t="s">
        <v>394</v>
      </c>
      <c r="CB237" s="427">
        <v>3.28</v>
      </c>
      <c r="CC237" s="426">
        <f>CB237/1000</f>
        <v>3.2799999999999999E-3</v>
      </c>
      <c r="CD237" s="411" t="s">
        <v>411</v>
      </c>
      <c r="CE237" s="413">
        <v>0.5</v>
      </c>
      <c r="CF237" s="413">
        <v>15.4</v>
      </c>
      <c r="CG237" s="411" t="s">
        <v>394</v>
      </c>
      <c r="CH237" s="427">
        <v>0.107</v>
      </c>
      <c r="CI237" s="426">
        <f>CH237/1000</f>
        <v>1.07E-4</v>
      </c>
      <c r="CJ237" s="411" t="s">
        <v>412</v>
      </c>
      <c r="CK237" s="413">
        <v>0.01</v>
      </c>
      <c r="CL237" s="413">
        <v>0.77</v>
      </c>
      <c r="CM237" s="411" t="s">
        <v>394</v>
      </c>
      <c r="CN237" s="196"/>
      <c r="CO237" s="197">
        <v>0.15</v>
      </c>
      <c r="CP237" s="197">
        <v>0.2</v>
      </c>
    </row>
    <row r="238" spans="1:94" s="162" customFormat="1" ht="21" hidden="1" thickBot="1" x14ac:dyDescent="0.3">
      <c r="A238" s="192"/>
      <c r="C238" s="491"/>
      <c r="E238" s="491"/>
      <c r="F238" s="491"/>
      <c r="G238" s="491"/>
      <c r="H238" s="491"/>
      <c r="I238" s="491"/>
      <c r="J238" s="491"/>
      <c r="K238" s="491"/>
      <c r="L238" s="491"/>
      <c r="M238" s="491"/>
      <c r="N238" s="491"/>
      <c r="O238" s="491"/>
      <c r="P238" s="491"/>
      <c r="V238" s="515"/>
      <c r="AA238" s="401"/>
      <c r="AB238" s="401"/>
      <c r="AD238" s="401"/>
      <c r="AE238" s="402"/>
      <c r="AH238" s="403"/>
      <c r="AI238" s="403"/>
      <c r="AK238" s="401"/>
      <c r="AR238" s="401"/>
      <c r="AV238" s="401"/>
      <c r="AX238" s="401"/>
      <c r="BB238" s="401"/>
      <c r="BC238" s="401"/>
      <c r="BE238" s="401"/>
      <c r="BF238" s="419"/>
      <c r="BH238" s="192"/>
      <c r="BI238" s="428" t="s">
        <v>108</v>
      </c>
      <c r="BJ238" s="411" t="s">
        <v>409</v>
      </c>
      <c r="BK238" s="429">
        <v>2.1907999999999999</v>
      </c>
      <c r="BL238" s="411" t="s">
        <v>410</v>
      </c>
      <c r="BM238" s="424">
        <v>1.15E-3</v>
      </c>
      <c r="BN238" s="424">
        <v>1.15E-3</v>
      </c>
      <c r="BO238" s="412" t="s">
        <v>392</v>
      </c>
      <c r="BP238" s="425">
        <v>3.8699999999999998E-2</v>
      </c>
      <c r="BQ238" s="426">
        <f t="shared" si="331"/>
        <v>3.8699999999999999E-5</v>
      </c>
      <c r="BR238" s="411" t="s">
        <v>411</v>
      </c>
      <c r="BS238" s="424">
        <v>3.0000000000000001E-3</v>
      </c>
      <c r="BT238" s="424">
        <v>0.03</v>
      </c>
      <c r="BU238" s="411" t="s">
        <v>394</v>
      </c>
      <c r="BV238" s="425">
        <v>3.8999999999999998E-3</v>
      </c>
      <c r="BW238" s="426">
        <f t="shared" si="332"/>
        <v>3.8999999999999999E-6</v>
      </c>
      <c r="BX238" s="411" t="s">
        <v>412</v>
      </c>
      <c r="BY238" s="424">
        <v>2.9999999999999997E-4</v>
      </c>
      <c r="BZ238" s="424">
        <v>0.03</v>
      </c>
      <c r="CA238" s="411" t="s">
        <v>394</v>
      </c>
      <c r="CB238" s="427">
        <v>3.5579999999999998</v>
      </c>
      <c r="CC238" s="426">
        <f t="shared" si="333"/>
        <v>3.558E-3</v>
      </c>
      <c r="CD238" s="411" t="s">
        <v>411</v>
      </c>
      <c r="CE238" s="424">
        <v>0.5</v>
      </c>
      <c r="CF238" s="424">
        <v>15.4</v>
      </c>
      <c r="CG238" s="411" t="s">
        <v>394</v>
      </c>
      <c r="CH238" s="427">
        <v>0.11600000000000001</v>
      </c>
      <c r="CI238" s="426">
        <f t="shared" si="334"/>
        <v>1.16E-4</v>
      </c>
      <c r="CJ238" s="411" t="s">
        <v>412</v>
      </c>
      <c r="CK238" s="424">
        <v>0.01</v>
      </c>
      <c r="CL238" s="424">
        <v>0.77</v>
      </c>
      <c r="CM238" s="411" t="s">
        <v>394</v>
      </c>
      <c r="CN238" s="196"/>
      <c r="CO238" s="197">
        <v>0.15</v>
      </c>
      <c r="CP238" s="197">
        <v>0.2</v>
      </c>
    </row>
    <row r="239" spans="1:94" s="162" customFormat="1" ht="21" hidden="1" thickBot="1" x14ac:dyDescent="0.3">
      <c r="A239" s="192"/>
      <c r="C239" s="491"/>
      <c r="E239" s="491"/>
      <c r="F239" s="491"/>
      <c r="G239" s="491"/>
      <c r="H239" s="491"/>
      <c r="I239" s="491"/>
      <c r="J239" s="491"/>
      <c r="K239" s="491"/>
      <c r="L239" s="491"/>
      <c r="M239" s="491"/>
      <c r="N239" s="491"/>
      <c r="O239" s="491"/>
      <c r="P239" s="491"/>
      <c r="V239" s="515"/>
      <c r="AA239" s="401"/>
      <c r="AB239" s="401"/>
      <c r="AD239" s="401"/>
      <c r="AE239" s="402"/>
      <c r="AH239" s="403"/>
      <c r="AI239" s="403"/>
      <c r="AK239" s="401"/>
      <c r="AR239" s="401"/>
      <c r="AV239" s="401"/>
      <c r="AX239" s="401"/>
      <c r="BB239" s="401"/>
      <c r="BC239" s="401"/>
      <c r="BE239" s="401"/>
      <c r="BF239" s="419"/>
      <c r="BH239" s="192"/>
      <c r="BI239" s="428" t="s">
        <v>116</v>
      </c>
      <c r="BJ239" s="411" t="s">
        <v>409</v>
      </c>
      <c r="BK239" s="429">
        <v>1.8391999999999999</v>
      </c>
      <c r="BL239" s="411" t="s">
        <v>410</v>
      </c>
      <c r="BM239" s="424">
        <v>1.16E-3</v>
      </c>
      <c r="BN239" s="424">
        <v>1.16E-3</v>
      </c>
      <c r="BO239" s="412" t="s">
        <v>392</v>
      </c>
      <c r="BP239" s="425">
        <v>3.3500000000000002E-2</v>
      </c>
      <c r="BQ239" s="426">
        <f t="shared" si="331"/>
        <v>3.3500000000000001E-5</v>
      </c>
      <c r="BR239" s="411" t="s">
        <v>411</v>
      </c>
      <c r="BS239" s="424">
        <v>3.0000000000000001E-3</v>
      </c>
      <c r="BT239" s="424">
        <v>0.03</v>
      </c>
      <c r="BU239" s="411" t="s">
        <v>394</v>
      </c>
      <c r="BV239" s="425">
        <v>3.3E-3</v>
      </c>
      <c r="BW239" s="426">
        <f t="shared" si="332"/>
        <v>3.3000000000000002E-6</v>
      </c>
      <c r="BX239" s="411" t="s">
        <v>412</v>
      </c>
      <c r="BY239" s="424">
        <v>2.9999999999999997E-4</v>
      </c>
      <c r="BZ239" s="424">
        <v>0.03</v>
      </c>
      <c r="CA239" s="411" t="s">
        <v>394</v>
      </c>
      <c r="CB239" s="427">
        <v>3.0815000000000001</v>
      </c>
      <c r="CC239" s="426">
        <f t="shared" si="333"/>
        <v>3.0815E-3</v>
      </c>
      <c r="CD239" s="411" t="s">
        <v>411</v>
      </c>
      <c r="CE239" s="424">
        <v>0.5</v>
      </c>
      <c r="CF239" s="424">
        <v>15.4</v>
      </c>
      <c r="CG239" s="411" t="s">
        <v>394</v>
      </c>
      <c r="CH239" s="427">
        <v>0.10050000000000001</v>
      </c>
      <c r="CI239" s="426">
        <f t="shared" si="334"/>
        <v>1.005E-4</v>
      </c>
      <c r="CJ239" s="411" t="s">
        <v>412</v>
      </c>
      <c r="CK239" s="413">
        <v>0.01</v>
      </c>
      <c r="CL239" s="413">
        <v>0.77</v>
      </c>
      <c r="CM239" s="411" t="s">
        <v>394</v>
      </c>
      <c r="CN239" s="196"/>
      <c r="CO239" s="197">
        <v>0.15</v>
      </c>
      <c r="CP239" s="197">
        <v>0.2</v>
      </c>
    </row>
    <row r="240" spans="1:94" s="162" customFormat="1" ht="21" hidden="1" thickBot="1" x14ac:dyDescent="0.3">
      <c r="A240" s="192"/>
      <c r="C240" s="491"/>
      <c r="E240" s="491"/>
      <c r="F240" s="491"/>
      <c r="G240" s="491"/>
      <c r="H240" s="491"/>
      <c r="I240" s="491"/>
      <c r="J240" s="491"/>
      <c r="K240" s="491"/>
      <c r="L240" s="491"/>
      <c r="M240" s="491"/>
      <c r="N240" s="491"/>
      <c r="O240" s="491"/>
      <c r="P240" s="491"/>
      <c r="V240" s="515"/>
      <c r="AA240" s="401"/>
      <c r="AB240" s="401"/>
      <c r="AD240" s="401"/>
      <c r="AE240" s="402"/>
      <c r="AH240" s="403"/>
      <c r="AI240" s="403"/>
      <c r="AK240" s="401"/>
      <c r="AR240" s="401"/>
      <c r="AV240" s="401"/>
      <c r="AX240" s="401"/>
      <c r="BB240" s="401"/>
      <c r="BC240" s="401"/>
      <c r="BE240" s="401"/>
      <c r="BF240" s="419"/>
      <c r="BH240" s="192"/>
      <c r="BI240" s="428" t="s">
        <v>123</v>
      </c>
      <c r="BJ240" s="411" t="s">
        <v>409</v>
      </c>
      <c r="BK240" s="429">
        <v>1.8253999999999999</v>
      </c>
      <c r="BL240" s="411" t="s">
        <v>410</v>
      </c>
      <c r="BM240" s="424">
        <v>7.107999999999999E-2</v>
      </c>
      <c r="BN240" s="424">
        <v>7.107999999999999E-2</v>
      </c>
      <c r="BO240" s="412" t="s">
        <v>392</v>
      </c>
      <c r="BP240" s="425">
        <v>3.3300000000000003E-2</v>
      </c>
      <c r="BQ240" s="426">
        <f t="shared" si="331"/>
        <v>3.3300000000000003E-5</v>
      </c>
      <c r="BR240" s="411" t="s">
        <v>411</v>
      </c>
      <c r="BS240" s="424">
        <v>3.0000000000000001E-3</v>
      </c>
      <c r="BT240" s="424">
        <v>0.03</v>
      </c>
      <c r="BU240" s="411" t="s">
        <v>394</v>
      </c>
      <c r="BV240" s="425">
        <v>3.3E-3</v>
      </c>
      <c r="BW240" s="426">
        <f t="shared" si="332"/>
        <v>3.3000000000000002E-6</v>
      </c>
      <c r="BX240" s="411" t="s">
        <v>412</v>
      </c>
      <c r="BY240" s="424">
        <v>2.9999999999999997E-4</v>
      </c>
      <c r="BZ240" s="424">
        <v>0.03</v>
      </c>
      <c r="CA240" s="411" t="s">
        <v>394</v>
      </c>
      <c r="CB240" s="427">
        <v>3.0607000000000002</v>
      </c>
      <c r="CC240" s="426">
        <f t="shared" si="333"/>
        <v>3.0607000000000004E-3</v>
      </c>
      <c r="CD240" s="411" t="s">
        <v>411</v>
      </c>
      <c r="CE240" s="424">
        <v>0.5</v>
      </c>
      <c r="CF240" s="424">
        <v>15.4</v>
      </c>
      <c r="CG240" s="411" t="s">
        <v>394</v>
      </c>
      <c r="CH240" s="427">
        <v>9.98E-2</v>
      </c>
      <c r="CI240" s="426">
        <f t="shared" si="334"/>
        <v>9.98E-5</v>
      </c>
      <c r="CJ240" s="411" t="s">
        <v>412</v>
      </c>
      <c r="CK240" s="413">
        <v>0.01</v>
      </c>
      <c r="CL240" s="413">
        <v>0.77</v>
      </c>
      <c r="CM240" s="411" t="s">
        <v>394</v>
      </c>
      <c r="CN240" s="196"/>
      <c r="CO240" s="197">
        <v>0.15</v>
      </c>
      <c r="CP240" s="197">
        <v>0.2</v>
      </c>
    </row>
    <row r="241" spans="1:94" s="162" customFormat="1" ht="21" hidden="1" thickBot="1" x14ac:dyDescent="0.3">
      <c r="A241" s="192"/>
      <c r="C241" s="491"/>
      <c r="E241" s="491"/>
      <c r="F241" s="491"/>
      <c r="G241" s="491"/>
      <c r="H241" s="491"/>
      <c r="I241" s="491"/>
      <c r="J241" s="491"/>
      <c r="K241" s="491"/>
      <c r="L241" s="491"/>
      <c r="M241" s="491"/>
      <c r="N241" s="491"/>
      <c r="O241" s="491"/>
      <c r="P241" s="491"/>
      <c r="V241" s="515"/>
      <c r="AA241" s="401"/>
      <c r="AB241" s="401"/>
      <c r="AD241" s="401"/>
      <c r="AE241" s="402"/>
      <c r="AH241" s="403"/>
      <c r="AI241" s="403"/>
      <c r="AK241" s="401"/>
      <c r="AR241" s="401"/>
      <c r="AV241" s="401"/>
      <c r="AX241" s="401"/>
      <c r="BB241" s="401"/>
      <c r="BC241" s="401"/>
      <c r="BE241" s="401"/>
      <c r="BF241" s="419"/>
      <c r="BH241" s="192"/>
      <c r="BI241" s="428" t="s">
        <v>130</v>
      </c>
      <c r="BJ241" s="411" t="s">
        <v>409</v>
      </c>
      <c r="BK241" s="430">
        <v>2.0354999999999999</v>
      </c>
      <c r="BL241" s="411" t="s">
        <v>410</v>
      </c>
      <c r="BM241" s="424">
        <v>6.3630000000000006E-2</v>
      </c>
      <c r="BN241" s="424">
        <v>6.3630000000000006E-2</v>
      </c>
      <c r="BO241" s="412" t="s">
        <v>392</v>
      </c>
      <c r="BP241" s="425">
        <v>3.73E-2</v>
      </c>
      <c r="BQ241" s="426">
        <f t="shared" si="331"/>
        <v>3.7299999999999999E-5</v>
      </c>
      <c r="BR241" s="411" t="s">
        <v>411</v>
      </c>
      <c r="BS241" s="424">
        <v>3.0000000000000001E-3</v>
      </c>
      <c r="BT241" s="424">
        <v>0.03</v>
      </c>
      <c r="BU241" s="411" t="s">
        <v>394</v>
      </c>
      <c r="BV241" s="425">
        <v>3.7000000000000002E-3</v>
      </c>
      <c r="BW241" s="426">
        <f t="shared" si="332"/>
        <v>3.7000000000000002E-6</v>
      </c>
      <c r="BX241" s="411" t="s">
        <v>412</v>
      </c>
      <c r="BY241" s="413">
        <v>2.9999999999999997E-4</v>
      </c>
      <c r="BZ241" s="413">
        <v>0.03</v>
      </c>
      <c r="CA241" s="411" t="s">
        <v>394</v>
      </c>
      <c r="CB241" s="427">
        <v>3.4278</v>
      </c>
      <c r="CC241" s="426">
        <f t="shared" si="333"/>
        <v>3.4277999999999999E-3</v>
      </c>
      <c r="CD241" s="411" t="s">
        <v>411</v>
      </c>
      <c r="CE241" s="424">
        <v>0.5</v>
      </c>
      <c r="CF241" s="424">
        <v>15.4</v>
      </c>
      <c r="CG241" s="411" t="s">
        <v>394</v>
      </c>
      <c r="CH241" s="427">
        <v>0.1118</v>
      </c>
      <c r="CI241" s="426">
        <f t="shared" si="334"/>
        <v>1.1179999999999999E-4</v>
      </c>
      <c r="CJ241" s="411" t="s">
        <v>412</v>
      </c>
      <c r="CK241" s="413">
        <v>0.01</v>
      </c>
      <c r="CL241" s="413">
        <v>0.77</v>
      </c>
      <c r="CM241" s="411" t="s">
        <v>394</v>
      </c>
      <c r="CN241" s="196"/>
      <c r="CO241" s="197">
        <v>0.15</v>
      </c>
      <c r="CP241" s="197">
        <v>0.2</v>
      </c>
    </row>
    <row r="242" spans="1:94" s="162" customFormat="1" ht="21" hidden="1" thickBot="1" x14ac:dyDescent="0.3">
      <c r="A242" s="192"/>
      <c r="C242" s="491"/>
      <c r="E242" s="491"/>
      <c r="F242" s="491"/>
      <c r="G242" s="491"/>
      <c r="H242" s="491"/>
      <c r="I242" s="491"/>
      <c r="J242" s="491"/>
      <c r="K242" s="491"/>
      <c r="L242" s="491"/>
      <c r="M242" s="491"/>
      <c r="N242" s="491"/>
      <c r="O242" s="491"/>
      <c r="P242" s="491"/>
      <c r="V242" s="515"/>
      <c r="AA242" s="401"/>
      <c r="AB242" s="401"/>
      <c r="AD242" s="401"/>
      <c r="AE242" s="402"/>
      <c r="AH242" s="403"/>
      <c r="AI242" s="403"/>
      <c r="AK242" s="401"/>
      <c r="AR242" s="401"/>
      <c r="AV242" s="401"/>
      <c r="AX242" s="401"/>
      <c r="BB242" s="401"/>
      <c r="BC242" s="401"/>
      <c r="BE242" s="401"/>
      <c r="BF242" s="419"/>
      <c r="BH242" s="192"/>
      <c r="BI242" s="428" t="s">
        <v>137</v>
      </c>
      <c r="BJ242" s="411" t="s">
        <v>409</v>
      </c>
      <c r="BK242" s="430">
        <v>1.9775</v>
      </c>
      <c r="BL242" s="411" t="s">
        <v>410</v>
      </c>
      <c r="BM242" s="424">
        <v>3.7130000000000003E-2</v>
      </c>
      <c r="BN242" s="424">
        <v>3.7130000000000003E-2</v>
      </c>
      <c r="BO242" s="412" t="s">
        <v>392</v>
      </c>
      <c r="BP242" s="425">
        <v>3.5400000000000001E-2</v>
      </c>
      <c r="BQ242" s="426">
        <f t="shared" si="331"/>
        <v>3.54E-5</v>
      </c>
      <c r="BR242" s="411" t="s">
        <v>411</v>
      </c>
      <c r="BS242" s="424">
        <v>3.0000000000000001E-3</v>
      </c>
      <c r="BT242" s="424">
        <v>0.03</v>
      </c>
      <c r="BU242" s="411" t="s">
        <v>394</v>
      </c>
      <c r="BV242" s="425">
        <v>3.5000000000000001E-3</v>
      </c>
      <c r="BW242" s="426">
        <f t="shared" si="332"/>
        <v>3.4999999999999999E-6</v>
      </c>
      <c r="BX242" s="411" t="s">
        <v>412</v>
      </c>
      <c r="BY242" s="413">
        <v>2.9999999999999997E-4</v>
      </c>
      <c r="BZ242" s="413">
        <v>0.03</v>
      </c>
      <c r="CA242" s="411" t="s">
        <v>394</v>
      </c>
      <c r="CB242" s="427">
        <v>3.2595000000000001</v>
      </c>
      <c r="CC242" s="426">
        <f t="shared" si="333"/>
        <v>3.2595000000000002E-3</v>
      </c>
      <c r="CD242" s="411" t="s">
        <v>411</v>
      </c>
      <c r="CE242" s="413">
        <v>0.5</v>
      </c>
      <c r="CF242" s="413">
        <v>15.4</v>
      </c>
      <c r="CG242" s="411" t="s">
        <v>394</v>
      </c>
      <c r="CH242" s="427">
        <v>0.10630000000000001</v>
      </c>
      <c r="CI242" s="426">
        <f t="shared" si="334"/>
        <v>1.0630000000000001E-4</v>
      </c>
      <c r="CJ242" s="411" t="s">
        <v>412</v>
      </c>
      <c r="CK242" s="413">
        <v>0.01</v>
      </c>
      <c r="CL242" s="413">
        <v>0.77</v>
      </c>
      <c r="CM242" s="411" t="s">
        <v>394</v>
      </c>
      <c r="CN242" s="196"/>
      <c r="CO242" s="197">
        <v>0.15</v>
      </c>
      <c r="CP242" s="197">
        <v>0.2</v>
      </c>
    </row>
    <row r="243" spans="1:94" s="162" customFormat="1" ht="21" hidden="1" thickBot="1" x14ac:dyDescent="0.3">
      <c r="A243" s="192"/>
      <c r="C243" s="491"/>
      <c r="E243" s="491"/>
      <c r="F243" s="491"/>
      <c r="G243" s="491"/>
      <c r="H243" s="491"/>
      <c r="I243" s="491"/>
      <c r="J243" s="491"/>
      <c r="K243" s="491"/>
      <c r="L243" s="491"/>
      <c r="M243" s="491"/>
      <c r="N243" s="491"/>
      <c r="O243" s="491"/>
      <c r="P243" s="491"/>
      <c r="V243" s="515"/>
      <c r="AA243" s="401"/>
      <c r="AB243" s="401"/>
      <c r="AD243" s="401"/>
      <c r="AE243" s="402"/>
      <c r="AH243" s="403"/>
      <c r="AI243" s="403"/>
      <c r="AK243" s="401"/>
      <c r="AR243" s="401"/>
      <c r="AV243" s="401"/>
      <c r="AX243" s="401"/>
      <c r="BB243" s="401"/>
      <c r="BC243" s="401"/>
      <c r="BE243" s="401"/>
      <c r="BF243" s="419"/>
      <c r="BH243" s="192"/>
      <c r="BI243" s="428" t="s">
        <v>143</v>
      </c>
      <c r="BJ243" s="411" t="s">
        <v>409</v>
      </c>
      <c r="BK243" s="429">
        <v>2.1615000000000002</v>
      </c>
      <c r="BL243" s="411" t="s">
        <v>410</v>
      </c>
      <c r="BM243" s="424">
        <v>3.0299999999999997E-3</v>
      </c>
      <c r="BN243" s="424">
        <v>3.0299999999999997E-3</v>
      </c>
      <c r="BO243" s="412" t="s">
        <v>392</v>
      </c>
      <c r="BP243" s="425">
        <v>3.7900000000000003E-2</v>
      </c>
      <c r="BQ243" s="426">
        <f t="shared" si="331"/>
        <v>3.7900000000000006E-5</v>
      </c>
      <c r="BR243" s="411" t="s">
        <v>411</v>
      </c>
      <c r="BS243" s="413">
        <v>3.0000000000000001E-3</v>
      </c>
      <c r="BT243" s="413">
        <v>0.03</v>
      </c>
      <c r="BU243" s="411" t="s">
        <v>394</v>
      </c>
      <c r="BV243" s="425">
        <v>3.8E-3</v>
      </c>
      <c r="BW243" s="426">
        <f t="shared" si="332"/>
        <v>3.8E-6</v>
      </c>
      <c r="BX243" s="411" t="s">
        <v>412</v>
      </c>
      <c r="BY243" s="413">
        <v>2.9999999999999997E-4</v>
      </c>
      <c r="BZ243" s="413">
        <v>0.03</v>
      </c>
      <c r="CA243" s="411" t="s">
        <v>394</v>
      </c>
      <c r="CB243" s="427">
        <v>3.49</v>
      </c>
      <c r="CC243" s="426">
        <f t="shared" si="333"/>
        <v>3.49E-3</v>
      </c>
      <c r="CD243" s="411" t="s">
        <v>411</v>
      </c>
      <c r="CE243" s="413">
        <v>0.5</v>
      </c>
      <c r="CF243" s="413">
        <v>15.4</v>
      </c>
      <c r="CG243" s="411" t="s">
        <v>394</v>
      </c>
      <c r="CH243" s="427">
        <v>0.1138</v>
      </c>
      <c r="CI243" s="426">
        <f t="shared" si="334"/>
        <v>1.138E-4</v>
      </c>
      <c r="CJ243" s="411" t="s">
        <v>412</v>
      </c>
      <c r="CK243" s="413">
        <v>0.01</v>
      </c>
      <c r="CL243" s="413">
        <v>0.77</v>
      </c>
      <c r="CM243" s="411" t="s">
        <v>394</v>
      </c>
      <c r="CN243" s="196"/>
      <c r="CO243" s="197">
        <v>0.15</v>
      </c>
      <c r="CP243" s="197">
        <v>0.2</v>
      </c>
    </row>
    <row r="244" spans="1:94" s="162" customFormat="1" ht="21" hidden="1" thickBot="1" x14ac:dyDescent="0.3">
      <c r="A244" s="192"/>
      <c r="C244" s="491"/>
      <c r="E244" s="491"/>
      <c r="F244" s="491"/>
      <c r="G244" s="491"/>
      <c r="H244" s="491"/>
      <c r="I244" s="491"/>
      <c r="J244" s="491"/>
      <c r="K244" s="491"/>
      <c r="L244" s="491"/>
      <c r="M244" s="491"/>
      <c r="N244" s="491"/>
      <c r="O244" s="491"/>
      <c r="P244" s="491"/>
      <c r="V244" s="515"/>
      <c r="AA244" s="401"/>
      <c r="AB244" s="401"/>
      <c r="AD244" s="401"/>
      <c r="AE244" s="402"/>
      <c r="AH244" s="403"/>
      <c r="AI244" s="403"/>
      <c r="AK244" s="401"/>
      <c r="AR244" s="401"/>
      <c r="AV244" s="401"/>
      <c r="AX244" s="401"/>
      <c r="BB244" s="401"/>
      <c r="BC244" s="401"/>
      <c r="BE244" s="401"/>
      <c r="BF244" s="419"/>
      <c r="BH244" s="192"/>
      <c r="BI244" s="428" t="s">
        <v>149</v>
      </c>
      <c r="BJ244" s="411" t="s">
        <v>409</v>
      </c>
      <c r="BK244" s="429">
        <v>1.8317000000000001</v>
      </c>
      <c r="BL244" s="411" t="s">
        <v>410</v>
      </c>
      <c r="BM244" s="424">
        <v>7.0720000000000005E-2</v>
      </c>
      <c r="BN244" s="424">
        <v>7.0720000000000005E-2</v>
      </c>
      <c r="BO244" s="412" t="s">
        <v>392</v>
      </c>
      <c r="BP244" s="425">
        <v>3.3500000000000002E-2</v>
      </c>
      <c r="BQ244" s="426">
        <f t="shared" si="331"/>
        <v>3.3500000000000001E-5</v>
      </c>
      <c r="BR244" s="411" t="s">
        <v>411</v>
      </c>
      <c r="BS244" s="413">
        <v>3.0000000000000001E-3</v>
      </c>
      <c r="BT244" s="413">
        <v>0.03</v>
      </c>
      <c r="BU244" s="411" t="s">
        <v>394</v>
      </c>
      <c r="BV244" s="425">
        <v>3.3999999999999998E-3</v>
      </c>
      <c r="BW244" s="426">
        <f t="shared" si="332"/>
        <v>3.3999999999999996E-6</v>
      </c>
      <c r="BX244" s="411" t="s">
        <v>412</v>
      </c>
      <c r="BY244" s="413">
        <v>2.9999999999999997E-4</v>
      </c>
      <c r="BZ244" s="413">
        <v>0.03</v>
      </c>
      <c r="CA244" s="411" t="s">
        <v>394</v>
      </c>
      <c r="CB244" s="427">
        <v>3.0825</v>
      </c>
      <c r="CC244" s="426">
        <f t="shared" si="333"/>
        <v>3.0825000000000002E-3</v>
      </c>
      <c r="CD244" s="411" t="s">
        <v>411</v>
      </c>
      <c r="CE244" s="413">
        <v>0.5</v>
      </c>
      <c r="CF244" s="413">
        <v>15.4</v>
      </c>
      <c r="CG244" s="411" t="s">
        <v>394</v>
      </c>
      <c r="CH244" s="427">
        <v>0.10050000000000001</v>
      </c>
      <c r="CI244" s="426">
        <f t="shared" si="334"/>
        <v>1.005E-4</v>
      </c>
      <c r="CJ244" s="411" t="s">
        <v>412</v>
      </c>
      <c r="CK244" s="413">
        <v>0.01</v>
      </c>
      <c r="CL244" s="413">
        <v>0.77</v>
      </c>
      <c r="CM244" s="411" t="s">
        <v>394</v>
      </c>
      <c r="CN244" s="196"/>
      <c r="CO244" s="197">
        <v>0.15</v>
      </c>
      <c r="CP244" s="197">
        <v>0.2</v>
      </c>
    </row>
    <row r="245" spans="1:94" s="162" customFormat="1" ht="19.5" hidden="1" thickBot="1" x14ac:dyDescent="0.3">
      <c r="A245" s="192"/>
      <c r="C245" s="491"/>
      <c r="E245" s="491"/>
      <c r="F245" s="491"/>
      <c r="G245" s="491"/>
      <c r="H245" s="491"/>
      <c r="I245" s="491"/>
      <c r="J245" s="491"/>
      <c r="K245" s="491"/>
      <c r="L245" s="491"/>
      <c r="M245" s="491"/>
      <c r="N245" s="491"/>
      <c r="O245" s="491"/>
      <c r="P245" s="491"/>
      <c r="V245" s="515"/>
      <c r="AA245" s="401"/>
      <c r="AB245" s="401"/>
      <c r="AD245" s="401"/>
      <c r="AE245" s="402"/>
      <c r="AH245" s="403"/>
      <c r="AI245" s="403"/>
      <c r="AK245" s="401"/>
      <c r="AR245" s="401"/>
      <c r="AV245" s="401"/>
      <c r="AX245" s="401"/>
      <c r="BB245" s="401"/>
      <c r="BC245" s="401"/>
      <c r="BE245" s="401"/>
      <c r="BF245" s="419"/>
      <c r="BH245" s="192"/>
      <c r="BI245" s="431" t="s">
        <v>413</v>
      </c>
      <c r="BJ245" s="411" t="s">
        <v>414</v>
      </c>
      <c r="BK245" s="429">
        <v>3.0488</v>
      </c>
      <c r="BL245" s="411" t="s">
        <v>415</v>
      </c>
      <c r="BM245" s="424">
        <v>2.0799999999999998E-3</v>
      </c>
      <c r="BN245" s="424">
        <v>2.0799999999999998E-3</v>
      </c>
      <c r="BO245" s="412" t="s">
        <v>392</v>
      </c>
      <c r="BP245" s="432">
        <v>4.5400000000000003E-2</v>
      </c>
      <c r="BQ245" s="426">
        <f t="shared" si="331"/>
        <v>4.5400000000000006E-5</v>
      </c>
      <c r="BR245" s="411" t="s">
        <v>416</v>
      </c>
      <c r="BS245" s="413">
        <v>3.0000000000000001E-3</v>
      </c>
      <c r="BT245" s="413">
        <v>0.03</v>
      </c>
      <c r="BU245" s="411" t="s">
        <v>394</v>
      </c>
      <c r="BV245" s="425">
        <v>5.0000000000000001E-3</v>
      </c>
      <c r="BW245" s="426">
        <f t="shared" si="332"/>
        <v>5.0000000000000004E-6</v>
      </c>
      <c r="BX245" s="411" t="s">
        <v>417</v>
      </c>
      <c r="BY245" s="413">
        <v>2.9999999999999997E-4</v>
      </c>
      <c r="BZ245" s="413">
        <v>0.03</v>
      </c>
      <c r="CA245" s="411" t="s">
        <v>394</v>
      </c>
      <c r="CB245" s="427">
        <v>4.1779999999999999</v>
      </c>
      <c r="CC245" s="426">
        <f t="shared" si="333"/>
        <v>4.1780000000000003E-3</v>
      </c>
      <c r="CD245" s="411" t="s">
        <v>416</v>
      </c>
      <c r="CE245" s="413">
        <v>0.5</v>
      </c>
      <c r="CF245" s="413">
        <v>15.4</v>
      </c>
      <c r="CG245" s="411" t="s">
        <v>394</v>
      </c>
      <c r="CH245" s="427">
        <v>0.13600000000000001</v>
      </c>
      <c r="CI245" s="426">
        <f t="shared" si="334"/>
        <v>1.36E-4</v>
      </c>
      <c r="CJ245" s="411" t="s">
        <v>417</v>
      </c>
      <c r="CK245" s="413">
        <v>0.01</v>
      </c>
      <c r="CL245" s="413">
        <v>0.77</v>
      </c>
      <c r="CM245" s="411" t="s">
        <v>394</v>
      </c>
      <c r="CN245" s="196"/>
      <c r="CO245" s="197">
        <v>0.15</v>
      </c>
      <c r="CP245" s="197">
        <v>0.2</v>
      </c>
    </row>
    <row r="246" spans="1:94" s="162" customFormat="1" ht="19.5" hidden="1" thickBot="1" x14ac:dyDescent="0.3">
      <c r="A246" s="192"/>
      <c r="C246" s="491"/>
      <c r="E246" s="491"/>
      <c r="F246" s="491"/>
      <c r="G246" s="491"/>
      <c r="H246" s="491"/>
      <c r="I246" s="491"/>
      <c r="J246" s="491"/>
      <c r="K246" s="491"/>
      <c r="L246" s="491"/>
      <c r="M246" s="491"/>
      <c r="N246" s="491"/>
      <c r="O246" s="491"/>
      <c r="P246" s="491"/>
      <c r="V246" s="515"/>
      <c r="AA246" s="401"/>
      <c r="AB246" s="401"/>
      <c r="AD246" s="401"/>
      <c r="AE246" s="402"/>
      <c r="AH246" s="403"/>
      <c r="AI246" s="403"/>
      <c r="AK246" s="401"/>
      <c r="AR246" s="401"/>
      <c r="AV246" s="401"/>
      <c r="AX246" s="401"/>
      <c r="BB246" s="401"/>
      <c r="BC246" s="401"/>
      <c r="BE246" s="401"/>
      <c r="BF246" s="419"/>
      <c r="BH246" s="192"/>
      <c r="BI246" s="431" t="s">
        <v>418</v>
      </c>
      <c r="BJ246" s="411" t="s">
        <v>414</v>
      </c>
      <c r="BK246" s="429">
        <v>3.117</v>
      </c>
      <c r="BL246" s="411" t="s">
        <v>415</v>
      </c>
      <c r="BM246" s="424">
        <v>2.0799999999999998E-3</v>
      </c>
      <c r="BN246" s="424">
        <v>2.0799999999999998E-3</v>
      </c>
      <c r="BO246" s="412" t="s">
        <v>392</v>
      </c>
      <c r="BP246" s="432">
        <v>4.5199999999999997E-2</v>
      </c>
      <c r="BQ246" s="426">
        <f>BP246/1000</f>
        <v>4.5199999999999994E-5</v>
      </c>
      <c r="BR246" s="411" t="s">
        <v>416</v>
      </c>
      <c r="BS246" s="413">
        <v>3.0000000000000001E-3</v>
      </c>
      <c r="BT246" s="413">
        <v>0.03</v>
      </c>
      <c r="BU246" s="411" t="s">
        <v>394</v>
      </c>
      <c r="BV246" s="425">
        <v>5.0000000000000001E-3</v>
      </c>
      <c r="BW246" s="426">
        <f>BV246/1000</f>
        <v>5.0000000000000004E-6</v>
      </c>
      <c r="BX246" s="411" t="s">
        <v>417</v>
      </c>
      <c r="BY246" s="413">
        <v>2.9999999999999997E-4</v>
      </c>
      <c r="BZ246" s="413">
        <v>0.03</v>
      </c>
      <c r="CA246" s="411" t="s">
        <v>394</v>
      </c>
      <c r="CB246" s="421">
        <v>4.1609999999999996</v>
      </c>
      <c r="CC246" s="426">
        <f>CB246/1000</f>
        <v>4.1609999999999998E-3</v>
      </c>
      <c r="CD246" s="411" t="s">
        <v>416</v>
      </c>
      <c r="CE246" s="413">
        <v>0.5</v>
      </c>
      <c r="CF246" s="413">
        <v>15.4</v>
      </c>
      <c r="CG246" s="411" t="s">
        <v>394</v>
      </c>
      <c r="CH246" s="427">
        <v>0.13600000000000001</v>
      </c>
      <c r="CI246" s="426">
        <f>CH246/1000</f>
        <v>1.36E-4</v>
      </c>
      <c r="CJ246" s="411" t="s">
        <v>417</v>
      </c>
      <c r="CK246" s="413">
        <v>0.01</v>
      </c>
      <c r="CL246" s="413">
        <v>0.77</v>
      </c>
      <c r="CM246" s="411" t="s">
        <v>394</v>
      </c>
      <c r="CN246" s="196"/>
      <c r="CO246" s="197">
        <v>0.15</v>
      </c>
      <c r="CP246" s="197">
        <v>0.2</v>
      </c>
    </row>
    <row r="247" spans="1:94" s="162" customFormat="1" ht="19.5" hidden="1" thickBot="1" x14ac:dyDescent="0.3">
      <c r="A247" s="192"/>
      <c r="C247" s="491"/>
      <c r="E247" s="491"/>
      <c r="F247" s="491"/>
      <c r="G247" s="491"/>
      <c r="H247" s="491"/>
      <c r="I247" s="491"/>
      <c r="J247" s="491"/>
      <c r="K247" s="491"/>
      <c r="L247" s="491"/>
      <c r="M247" s="491"/>
      <c r="N247" s="491"/>
      <c r="O247" s="491"/>
      <c r="P247" s="491"/>
      <c r="V247" s="515"/>
      <c r="AA247" s="401"/>
      <c r="AB247" s="401"/>
      <c r="AD247" s="401"/>
      <c r="AE247" s="402"/>
      <c r="AH247" s="403"/>
      <c r="AI247" s="403"/>
      <c r="AK247" s="401"/>
      <c r="AR247" s="401"/>
      <c r="AV247" s="401"/>
      <c r="AX247" s="401"/>
      <c r="BB247" s="401"/>
      <c r="BC247" s="401"/>
      <c r="BE247" s="401"/>
      <c r="BF247" s="419"/>
      <c r="BH247" s="192"/>
      <c r="BI247" s="431" t="s">
        <v>419</v>
      </c>
      <c r="BJ247" s="411" t="s">
        <v>414</v>
      </c>
      <c r="BK247" s="429">
        <v>3.012</v>
      </c>
      <c r="BL247" s="411" t="s">
        <v>415</v>
      </c>
      <c r="BM247" s="424">
        <v>2.0799999999999998E-3</v>
      </c>
      <c r="BN247" s="424">
        <v>2.0799999999999998E-3</v>
      </c>
      <c r="BO247" s="412" t="s">
        <v>392</v>
      </c>
      <c r="BP247" s="432">
        <v>4.5699999999999998E-2</v>
      </c>
      <c r="BQ247" s="426">
        <f>BP247/1000</f>
        <v>4.57E-5</v>
      </c>
      <c r="BR247" s="411" t="s">
        <v>416</v>
      </c>
      <c r="BS247" s="413">
        <v>3.0000000000000001E-3</v>
      </c>
      <c r="BT247" s="413">
        <v>0.03</v>
      </c>
      <c r="BU247" s="411" t="s">
        <v>394</v>
      </c>
      <c r="BV247" s="425">
        <v>5.0000000000000001E-3</v>
      </c>
      <c r="BW247" s="426">
        <f>BV247/1000</f>
        <v>5.0000000000000004E-6</v>
      </c>
      <c r="BX247" s="411" t="s">
        <v>417</v>
      </c>
      <c r="BY247" s="413">
        <v>2.9999999999999997E-4</v>
      </c>
      <c r="BZ247" s="413">
        <v>0.03</v>
      </c>
      <c r="CA247" s="411" t="s">
        <v>394</v>
      </c>
      <c r="CB247" s="421">
        <v>4.2080000000000002</v>
      </c>
      <c r="CC247" s="426">
        <f>CB247/1000</f>
        <v>4.2079999999999999E-3</v>
      </c>
      <c r="CD247" s="411" t="s">
        <v>416</v>
      </c>
      <c r="CE247" s="413">
        <v>0.5</v>
      </c>
      <c r="CF247" s="413">
        <v>15.4</v>
      </c>
      <c r="CG247" s="411" t="s">
        <v>394</v>
      </c>
      <c r="CH247" s="421">
        <v>0.13700000000000001</v>
      </c>
      <c r="CI247" s="426">
        <f>CH247/1000</f>
        <v>1.3700000000000002E-4</v>
      </c>
      <c r="CJ247" s="411" t="s">
        <v>417</v>
      </c>
      <c r="CK247" s="413">
        <v>0.01</v>
      </c>
      <c r="CL247" s="413">
        <v>0.77</v>
      </c>
      <c r="CM247" s="411" t="s">
        <v>394</v>
      </c>
      <c r="CN247" s="196"/>
      <c r="CO247" s="197">
        <v>0.15</v>
      </c>
      <c r="CP247" s="197">
        <v>0.2</v>
      </c>
    </row>
    <row r="248" spans="1:94" s="162" customFormat="1" ht="19.5" hidden="1" thickBot="1" x14ac:dyDescent="0.3">
      <c r="A248" s="192"/>
      <c r="C248" s="491"/>
      <c r="E248" s="491"/>
      <c r="F248" s="491"/>
      <c r="G248" s="491"/>
      <c r="H248" s="491"/>
      <c r="I248" s="491"/>
      <c r="J248" s="491"/>
      <c r="K248" s="491"/>
      <c r="L248" s="491"/>
      <c r="M248" s="491"/>
      <c r="N248" s="491"/>
      <c r="O248" s="491"/>
      <c r="P248" s="491"/>
      <c r="V248" s="515"/>
      <c r="AA248" s="401"/>
      <c r="AB248" s="401"/>
      <c r="AD248" s="401"/>
      <c r="AE248" s="402"/>
      <c r="AH248" s="403"/>
      <c r="AI248" s="403"/>
      <c r="AK248" s="401"/>
      <c r="AR248" s="401"/>
      <c r="AV248" s="401"/>
      <c r="AX248" s="401"/>
      <c r="BB248" s="401"/>
      <c r="BC248" s="401"/>
      <c r="BE248" s="401"/>
      <c r="BF248" s="419"/>
      <c r="BH248" s="192"/>
      <c r="BI248" s="431" t="s">
        <v>154</v>
      </c>
      <c r="BJ248" s="411" t="s">
        <v>414</v>
      </c>
      <c r="BK248" s="429">
        <v>3.0512000000000001</v>
      </c>
      <c r="BL248" s="411" t="s">
        <v>415</v>
      </c>
      <c r="BM248" s="424">
        <v>2.0799999999999998E-3</v>
      </c>
      <c r="BN248" s="424">
        <v>2.0799999999999998E-3</v>
      </c>
      <c r="BO248" s="412" t="s">
        <v>392</v>
      </c>
      <c r="BP248" s="432">
        <v>4.5400000000000003E-2</v>
      </c>
      <c r="BQ248" s="426">
        <f>BP248/1000</f>
        <v>4.5400000000000006E-5</v>
      </c>
      <c r="BR248" s="411" t="s">
        <v>416</v>
      </c>
      <c r="BS248" s="413">
        <v>3.0000000000000001E-3</v>
      </c>
      <c r="BT248" s="413">
        <v>0.03</v>
      </c>
      <c r="BU248" s="411" t="s">
        <v>394</v>
      </c>
      <c r="BV248" s="426">
        <v>5.0000000000000001E-3</v>
      </c>
      <c r="BW248" s="426">
        <f>BV248/1000</f>
        <v>5.0000000000000004E-6</v>
      </c>
      <c r="BX248" s="411" t="s">
        <v>417</v>
      </c>
      <c r="BY248" s="413">
        <v>2.9999999999999997E-4</v>
      </c>
      <c r="BZ248" s="413">
        <v>0.03</v>
      </c>
      <c r="CA248" s="411" t="s">
        <v>394</v>
      </c>
      <c r="CB248" s="421">
        <v>4.1779999999999999</v>
      </c>
      <c r="CC248" s="426">
        <f>CB248/1000</f>
        <v>4.1780000000000003E-3</v>
      </c>
      <c r="CD248" s="411" t="s">
        <v>416</v>
      </c>
      <c r="CE248" s="413">
        <v>0.5</v>
      </c>
      <c r="CF248" s="413">
        <v>15.4</v>
      </c>
      <c r="CG248" s="411" t="s">
        <v>394</v>
      </c>
      <c r="CH248" s="427">
        <v>0.13600000000000001</v>
      </c>
      <c r="CI248" s="426">
        <f>CH248/1000</f>
        <v>1.36E-4</v>
      </c>
      <c r="CJ248" s="411" t="s">
        <v>417</v>
      </c>
      <c r="CK248" s="413">
        <v>0.01</v>
      </c>
      <c r="CL248" s="413">
        <v>0.77</v>
      </c>
      <c r="CM248" s="411" t="s">
        <v>394</v>
      </c>
      <c r="CN248" s="196"/>
      <c r="CO248" s="197">
        <v>0.15</v>
      </c>
      <c r="CP248" s="197">
        <v>0.2</v>
      </c>
    </row>
    <row r="249" spans="1:94" s="162" customFormat="1" ht="21" hidden="1" thickBot="1" x14ac:dyDescent="0.3">
      <c r="A249" s="192"/>
      <c r="C249" s="491"/>
      <c r="E249" s="491"/>
      <c r="F249" s="491"/>
      <c r="G249" s="491"/>
      <c r="H249" s="491"/>
      <c r="I249" s="491"/>
      <c r="J249" s="491"/>
      <c r="K249" s="491"/>
      <c r="L249" s="491"/>
      <c r="M249" s="491"/>
      <c r="N249" s="491"/>
      <c r="O249" s="491"/>
      <c r="P249" s="491"/>
      <c r="V249" s="515"/>
      <c r="AA249" s="401"/>
      <c r="AB249" s="401"/>
      <c r="AD249" s="401"/>
      <c r="AE249" s="402"/>
      <c r="AH249" s="403"/>
      <c r="AI249" s="403"/>
      <c r="AK249" s="401"/>
      <c r="AR249" s="401"/>
      <c r="AV249" s="401"/>
      <c r="AX249" s="401"/>
      <c r="BB249" s="401"/>
      <c r="BC249" s="401"/>
      <c r="BE249" s="401"/>
      <c r="BF249" s="419"/>
      <c r="BH249" s="192"/>
      <c r="BI249" s="428" t="s">
        <v>164</v>
      </c>
      <c r="BJ249" s="411" t="s">
        <v>409</v>
      </c>
      <c r="BK249" s="429">
        <v>2.2812000000000001</v>
      </c>
      <c r="BL249" s="411" t="s">
        <v>410</v>
      </c>
      <c r="BM249" s="424">
        <v>2.8499999999999997E-3</v>
      </c>
      <c r="BN249" s="424">
        <v>2.8499999999999997E-3</v>
      </c>
      <c r="BO249" s="412" t="s">
        <v>392</v>
      </c>
      <c r="BP249" s="425">
        <v>4.0599999999999997E-2</v>
      </c>
      <c r="BQ249" s="426">
        <f t="shared" si="331"/>
        <v>4.0599999999999998E-5</v>
      </c>
      <c r="BR249" s="411" t="s">
        <v>411</v>
      </c>
      <c r="BS249" s="413">
        <v>3.0000000000000001E-3</v>
      </c>
      <c r="BT249" s="413">
        <v>0.03</v>
      </c>
      <c r="BU249" s="411" t="s">
        <v>394</v>
      </c>
      <c r="BV249" s="425">
        <v>4.1000000000000003E-3</v>
      </c>
      <c r="BW249" s="426">
        <f t="shared" si="332"/>
        <v>4.1000000000000006E-6</v>
      </c>
      <c r="BX249" s="411" t="s">
        <v>412</v>
      </c>
      <c r="BY249" s="413">
        <v>2.9999999999999997E-4</v>
      </c>
      <c r="BZ249" s="413">
        <v>0.03</v>
      </c>
      <c r="CA249" s="411" t="s">
        <v>394</v>
      </c>
      <c r="CB249" s="427">
        <v>0</v>
      </c>
      <c r="CC249" s="426">
        <f t="shared" si="333"/>
        <v>0</v>
      </c>
      <c r="CD249" s="411" t="s">
        <v>411</v>
      </c>
      <c r="CE249" s="413">
        <v>0</v>
      </c>
      <c r="CF249" s="413">
        <v>0</v>
      </c>
      <c r="CG249" s="411" t="s">
        <v>394</v>
      </c>
      <c r="CH249" s="427">
        <v>0</v>
      </c>
      <c r="CI249" s="426">
        <f t="shared" si="334"/>
        <v>0</v>
      </c>
      <c r="CJ249" s="411" t="s">
        <v>412</v>
      </c>
      <c r="CK249" s="413">
        <v>0</v>
      </c>
      <c r="CL249" s="413">
        <v>0</v>
      </c>
      <c r="CM249" s="411" t="s">
        <v>394</v>
      </c>
      <c r="CN249" s="196"/>
      <c r="CO249" s="197">
        <v>0.15</v>
      </c>
      <c r="CP249" s="197">
        <v>0.2</v>
      </c>
    </row>
    <row r="250" spans="1:94" s="162" customFormat="1" ht="21" hidden="1" thickBot="1" x14ac:dyDescent="0.3">
      <c r="A250" s="192"/>
      <c r="C250" s="491"/>
      <c r="E250" s="491"/>
      <c r="F250" s="491"/>
      <c r="G250" s="491"/>
      <c r="H250" s="491"/>
      <c r="I250" s="491"/>
      <c r="J250" s="491"/>
      <c r="K250" s="491"/>
      <c r="L250" s="491"/>
      <c r="M250" s="491"/>
      <c r="N250" s="491"/>
      <c r="O250" s="491"/>
      <c r="P250" s="491"/>
      <c r="V250" s="515"/>
      <c r="AA250" s="401"/>
      <c r="AB250" s="401"/>
      <c r="AD250" s="401"/>
      <c r="AE250" s="402"/>
      <c r="AH250" s="403"/>
      <c r="AI250" s="403"/>
      <c r="AK250" s="401"/>
      <c r="AR250" s="401"/>
      <c r="AV250" s="401"/>
      <c r="AX250" s="401"/>
      <c r="BB250" s="401"/>
      <c r="BC250" s="401"/>
      <c r="BE250" s="401"/>
      <c r="BF250" s="419"/>
      <c r="BH250" s="192"/>
      <c r="BI250" s="428" t="s">
        <v>169</v>
      </c>
      <c r="BJ250" s="411" t="s">
        <v>409</v>
      </c>
      <c r="BK250" s="429">
        <v>1.9416</v>
      </c>
      <c r="BL250" s="411" t="s">
        <v>410</v>
      </c>
      <c r="BM250" s="424">
        <v>0.10070999999999999</v>
      </c>
      <c r="BN250" s="424">
        <v>0.10070999999999999</v>
      </c>
      <c r="BO250" s="412" t="s">
        <v>392</v>
      </c>
      <c r="BP250" s="425">
        <v>3.5499999999999997E-2</v>
      </c>
      <c r="BQ250" s="426">
        <f t="shared" si="331"/>
        <v>3.5499999999999996E-5</v>
      </c>
      <c r="BR250" s="411" t="s">
        <v>411</v>
      </c>
      <c r="BS250" s="413">
        <v>3.0000000000000001E-3</v>
      </c>
      <c r="BT250" s="413">
        <v>0.03</v>
      </c>
      <c r="BU250" s="411" t="s">
        <v>394</v>
      </c>
      <c r="BV250" s="425">
        <v>3.5999999999999999E-3</v>
      </c>
      <c r="BW250" s="426">
        <f t="shared" si="332"/>
        <v>3.5999999999999998E-6</v>
      </c>
      <c r="BX250" s="411" t="s">
        <v>412</v>
      </c>
      <c r="BY250" s="413">
        <v>2.9999999999999997E-4</v>
      </c>
      <c r="BZ250" s="413">
        <v>0.03</v>
      </c>
      <c r="CA250" s="411" t="s">
        <v>394</v>
      </c>
      <c r="CB250" s="427">
        <v>3.2690000000000001</v>
      </c>
      <c r="CC250" s="426">
        <f t="shared" si="333"/>
        <v>3.2690000000000002E-3</v>
      </c>
      <c r="CD250" s="411" t="s">
        <v>411</v>
      </c>
      <c r="CE250" s="413">
        <v>0.5</v>
      </c>
      <c r="CF250" s="413">
        <v>15.4</v>
      </c>
      <c r="CG250" s="411" t="s">
        <v>394</v>
      </c>
      <c r="CH250" s="427">
        <v>0.1066</v>
      </c>
      <c r="CI250" s="426">
        <f t="shared" si="334"/>
        <v>1.066E-4</v>
      </c>
      <c r="CJ250" s="411" t="s">
        <v>412</v>
      </c>
      <c r="CK250" s="413">
        <v>0.01</v>
      </c>
      <c r="CL250" s="413">
        <v>0.77</v>
      </c>
      <c r="CM250" s="411" t="s">
        <v>394</v>
      </c>
      <c r="CN250" s="196"/>
      <c r="CO250" s="197">
        <v>0.15</v>
      </c>
      <c r="CP250" s="197">
        <v>0.2</v>
      </c>
    </row>
    <row r="251" spans="1:94" s="162" customFormat="1" ht="21" hidden="1" thickBot="1" x14ac:dyDescent="0.3">
      <c r="A251" s="192"/>
      <c r="C251" s="491"/>
      <c r="E251" s="491"/>
      <c r="F251" s="491"/>
      <c r="G251" s="491"/>
      <c r="H251" s="491"/>
      <c r="I251" s="491"/>
      <c r="J251" s="491"/>
      <c r="K251" s="491"/>
      <c r="L251" s="491"/>
      <c r="M251" s="491"/>
      <c r="N251" s="491"/>
      <c r="O251" s="491"/>
      <c r="P251" s="491"/>
      <c r="V251" s="515"/>
      <c r="AA251" s="401"/>
      <c r="AB251" s="401"/>
      <c r="AD251" s="401"/>
      <c r="AE251" s="402"/>
      <c r="AH251" s="403"/>
      <c r="AI251" s="403"/>
      <c r="AK251" s="401"/>
      <c r="AR251" s="401"/>
      <c r="AV251" s="401"/>
      <c r="AX251" s="401"/>
      <c r="BB251" s="401"/>
      <c r="BC251" s="401"/>
      <c r="BE251" s="401"/>
      <c r="BF251" s="419"/>
      <c r="BH251" s="192"/>
      <c r="BI251" s="428" t="s">
        <v>173</v>
      </c>
      <c r="BJ251" s="411" t="s">
        <v>409</v>
      </c>
      <c r="BK251" s="429">
        <v>2.1004999999999998</v>
      </c>
      <c r="BL251" s="411" t="s">
        <v>410</v>
      </c>
      <c r="BM251" s="424">
        <v>6.6460000000000005E-2</v>
      </c>
      <c r="BN251" s="424">
        <v>6.6460000000000005E-2</v>
      </c>
      <c r="BO251" s="412" t="s">
        <v>392</v>
      </c>
      <c r="BP251" s="425">
        <v>3.73E-2</v>
      </c>
      <c r="BQ251" s="426">
        <f t="shared" si="331"/>
        <v>3.7299999999999999E-5</v>
      </c>
      <c r="BR251" s="411" t="s">
        <v>411</v>
      </c>
      <c r="BS251" s="413">
        <v>3.0000000000000001E-3</v>
      </c>
      <c r="BT251" s="413">
        <v>0.03</v>
      </c>
      <c r="BU251" s="411" t="s">
        <v>394</v>
      </c>
      <c r="BV251" s="425">
        <v>3.7000000000000002E-3</v>
      </c>
      <c r="BW251" s="426">
        <f t="shared" si="332"/>
        <v>3.7000000000000002E-6</v>
      </c>
      <c r="BX251" s="411" t="s">
        <v>412</v>
      </c>
      <c r="BY251" s="413">
        <v>2.9999999999999997E-4</v>
      </c>
      <c r="BZ251" s="413">
        <v>0.03</v>
      </c>
      <c r="CA251" s="411" t="s">
        <v>394</v>
      </c>
      <c r="CB251" s="427">
        <v>3.4272999999999998</v>
      </c>
      <c r="CC251" s="426">
        <f t="shared" si="333"/>
        <v>3.4272999999999999E-3</v>
      </c>
      <c r="CD251" s="411" t="s">
        <v>411</v>
      </c>
      <c r="CE251" s="413">
        <v>0.5</v>
      </c>
      <c r="CF251" s="413">
        <v>15.4</v>
      </c>
      <c r="CG251" s="411" t="s">
        <v>394</v>
      </c>
      <c r="CH251" s="427">
        <v>0.1118</v>
      </c>
      <c r="CI251" s="426">
        <f t="shared" si="334"/>
        <v>1.1179999999999999E-4</v>
      </c>
      <c r="CJ251" s="411" t="s">
        <v>412</v>
      </c>
      <c r="CK251" s="413">
        <v>0.01</v>
      </c>
      <c r="CL251" s="413">
        <v>0.77</v>
      </c>
      <c r="CM251" s="411" t="s">
        <v>394</v>
      </c>
      <c r="CN251" s="196"/>
      <c r="CO251" s="197">
        <v>0.15</v>
      </c>
      <c r="CP251" s="197">
        <v>0.2</v>
      </c>
    </row>
    <row r="252" spans="1:94" s="162" customFormat="1" ht="21" hidden="1" thickBot="1" x14ac:dyDescent="0.3">
      <c r="A252" s="192"/>
      <c r="C252" s="491"/>
      <c r="E252" s="491"/>
      <c r="F252" s="491"/>
      <c r="G252" s="491"/>
      <c r="H252" s="491"/>
      <c r="I252" s="491"/>
      <c r="J252" s="491"/>
      <c r="K252" s="491"/>
      <c r="L252" s="491"/>
      <c r="M252" s="491"/>
      <c r="N252" s="491"/>
      <c r="O252" s="491"/>
      <c r="P252" s="491"/>
      <c r="V252" s="515"/>
      <c r="AA252" s="401"/>
      <c r="AB252" s="401"/>
      <c r="AD252" s="401"/>
      <c r="AE252" s="402"/>
      <c r="AH252" s="403"/>
      <c r="AI252" s="403"/>
      <c r="AK252" s="401"/>
      <c r="AR252" s="401"/>
      <c r="AV252" s="401"/>
      <c r="AX252" s="401"/>
      <c r="BB252" s="401"/>
      <c r="BC252" s="401"/>
      <c r="BE252" s="401"/>
      <c r="BF252" s="419"/>
      <c r="BH252" s="192"/>
      <c r="BI252" s="428" t="s">
        <v>177</v>
      </c>
      <c r="BJ252" s="411" t="s">
        <v>409</v>
      </c>
      <c r="BK252" s="429">
        <v>2.1789000000000001</v>
      </c>
      <c r="BL252" s="411" t="s">
        <v>410</v>
      </c>
      <c r="BM252" s="424">
        <v>4.79E-3</v>
      </c>
      <c r="BN252" s="424">
        <v>4.79E-3</v>
      </c>
      <c r="BO252" s="412" t="s">
        <v>392</v>
      </c>
      <c r="BP252" s="425">
        <v>3.85E-2</v>
      </c>
      <c r="BQ252" s="426">
        <f>BP252/1000</f>
        <v>3.8500000000000001E-5</v>
      </c>
      <c r="BR252" s="411" t="s">
        <v>411</v>
      </c>
      <c r="BS252" s="413">
        <v>3.0000000000000001E-3</v>
      </c>
      <c r="BT252" s="413">
        <v>0.03</v>
      </c>
      <c r="BU252" s="411" t="s">
        <v>394</v>
      </c>
      <c r="BV252" s="425">
        <v>3.8E-3</v>
      </c>
      <c r="BW252" s="426">
        <f>BV252/1000</f>
        <v>3.8E-6</v>
      </c>
      <c r="BX252" s="411" t="s">
        <v>412</v>
      </c>
      <c r="BY252" s="413">
        <v>2.9999999999999997E-4</v>
      </c>
      <c r="BZ252" s="413">
        <v>0.03</v>
      </c>
      <c r="CA252" s="411" t="s">
        <v>394</v>
      </c>
      <c r="CB252" s="427">
        <v>3.5390999999999999</v>
      </c>
      <c r="CC252" s="426">
        <f>CB252/1000</f>
        <v>3.5390999999999999E-3</v>
      </c>
      <c r="CD252" s="411" t="s">
        <v>411</v>
      </c>
      <c r="CE252" s="413">
        <v>0.5</v>
      </c>
      <c r="CF252" s="413">
        <v>15.4</v>
      </c>
      <c r="CG252" s="411" t="s">
        <v>394</v>
      </c>
      <c r="CH252" s="427">
        <v>0.1154</v>
      </c>
      <c r="CI252" s="426">
        <f>CH252/1000</f>
        <v>1.154E-4</v>
      </c>
      <c r="CJ252" s="411" t="s">
        <v>412</v>
      </c>
      <c r="CK252" s="413">
        <v>0.01</v>
      </c>
      <c r="CL252" s="413">
        <v>0.77</v>
      </c>
      <c r="CM252" s="411" t="s">
        <v>394</v>
      </c>
      <c r="CN252" s="196"/>
      <c r="CO252" s="197">
        <v>0.15</v>
      </c>
      <c r="CP252" s="197">
        <v>0.2</v>
      </c>
    </row>
    <row r="253" spans="1:94" s="162" customFormat="1" ht="16.5" hidden="1" customHeight="1" thickBot="1" x14ac:dyDescent="0.3">
      <c r="A253" s="192"/>
      <c r="C253" s="491"/>
      <c r="E253" s="491"/>
      <c r="F253" s="491"/>
      <c r="G253" s="491"/>
      <c r="H253" s="491"/>
      <c r="I253" s="491"/>
      <c r="J253" s="491"/>
      <c r="K253" s="491"/>
      <c r="L253" s="491"/>
      <c r="M253" s="491"/>
      <c r="N253" s="491"/>
      <c r="O253" s="491"/>
      <c r="P253" s="491"/>
      <c r="V253" s="515"/>
      <c r="AA253" s="401"/>
      <c r="AB253" s="401"/>
      <c r="AD253" s="401"/>
      <c r="AE253" s="402"/>
      <c r="AH253" s="403"/>
      <c r="AI253" s="403"/>
      <c r="AK253" s="401"/>
      <c r="AR253" s="401"/>
      <c r="AV253" s="401"/>
      <c r="AX253" s="401"/>
      <c r="BB253" s="401"/>
      <c r="BC253" s="401"/>
      <c r="BE253" s="401"/>
      <c r="BF253" s="419"/>
      <c r="BH253" s="192"/>
      <c r="BI253" s="414" t="s">
        <v>181</v>
      </c>
      <c r="BJ253" s="415" t="s">
        <v>414</v>
      </c>
      <c r="BK253" s="433">
        <f>(3.13757879682717*99.5%)</f>
        <v>3.1218909028430342</v>
      </c>
      <c r="BL253" s="433" t="s">
        <v>420</v>
      </c>
      <c r="BM253" s="413">
        <v>0.02</v>
      </c>
      <c r="BN253" s="413">
        <v>0.5</v>
      </c>
      <c r="BO253" s="412" t="s">
        <v>421</v>
      </c>
      <c r="BP253" s="426">
        <v>0</v>
      </c>
      <c r="BQ253" s="426">
        <f>BP253/1000</f>
        <v>0</v>
      </c>
      <c r="BR253" s="411" t="s">
        <v>411</v>
      </c>
      <c r="BS253" s="413">
        <v>0</v>
      </c>
      <c r="BT253" s="413">
        <v>0</v>
      </c>
      <c r="BU253" s="411"/>
      <c r="BV253" s="426">
        <v>0</v>
      </c>
      <c r="BW253" s="426">
        <f>BV253/1000</f>
        <v>0</v>
      </c>
      <c r="BX253" s="411" t="s">
        <v>412</v>
      </c>
      <c r="BY253" s="413">
        <v>0</v>
      </c>
      <c r="BZ253" s="413">
        <v>0</v>
      </c>
      <c r="CA253" s="411"/>
      <c r="CB253" s="415">
        <v>0</v>
      </c>
      <c r="CC253" s="426">
        <f>CB253/1000</f>
        <v>0</v>
      </c>
      <c r="CD253" s="411" t="s">
        <v>411</v>
      </c>
      <c r="CE253" s="413">
        <v>0</v>
      </c>
      <c r="CF253" s="413">
        <v>0</v>
      </c>
      <c r="CG253" s="411"/>
      <c r="CH253" s="415">
        <v>0</v>
      </c>
      <c r="CI253" s="426">
        <f>CH253/1000</f>
        <v>0</v>
      </c>
      <c r="CJ253" s="411" t="s">
        <v>412</v>
      </c>
      <c r="CK253" s="413">
        <v>0</v>
      </c>
      <c r="CL253" s="413">
        <v>0</v>
      </c>
      <c r="CM253" s="411"/>
      <c r="CN253" s="196"/>
      <c r="CO253" s="197">
        <v>0.15</v>
      </c>
      <c r="CP253" s="197">
        <v>0.2</v>
      </c>
    </row>
    <row r="254" spans="1:94" s="162" customFormat="1" ht="32.25" hidden="1" thickBot="1" x14ac:dyDescent="0.3">
      <c r="A254" s="192"/>
      <c r="C254" s="491"/>
      <c r="E254" s="491"/>
      <c r="F254" s="491"/>
      <c r="G254" s="491"/>
      <c r="H254" s="491"/>
      <c r="I254" s="491"/>
      <c r="J254" s="491"/>
      <c r="K254" s="491"/>
      <c r="L254" s="491"/>
      <c r="M254" s="491"/>
      <c r="N254" s="491"/>
      <c r="O254" s="491"/>
      <c r="P254" s="491"/>
      <c r="V254" s="515"/>
      <c r="AA254" s="401"/>
      <c r="AB254" s="401"/>
      <c r="AD254" s="401"/>
      <c r="AE254" s="402"/>
      <c r="AH254" s="403"/>
      <c r="AI254" s="403"/>
      <c r="AK254" s="401"/>
      <c r="AR254" s="401"/>
      <c r="AV254" s="401"/>
      <c r="AX254" s="401"/>
      <c r="BB254" s="401"/>
      <c r="BC254" s="401"/>
      <c r="BE254" s="401"/>
      <c r="BF254" s="419"/>
      <c r="BH254" s="192"/>
      <c r="BI254" s="414" t="s">
        <v>185</v>
      </c>
      <c r="BJ254" s="411" t="s">
        <v>414</v>
      </c>
      <c r="BK254" s="433">
        <v>3.38</v>
      </c>
      <c r="BL254" s="411" t="s">
        <v>415</v>
      </c>
      <c r="BM254" s="413">
        <v>0.1</v>
      </c>
      <c r="BN254" s="413">
        <v>0.2</v>
      </c>
      <c r="BO254" s="412" t="s">
        <v>422</v>
      </c>
      <c r="BP254" s="426">
        <v>0</v>
      </c>
      <c r="BQ254" s="426">
        <f t="shared" si="331"/>
        <v>0</v>
      </c>
      <c r="BR254" s="411" t="s">
        <v>411</v>
      </c>
      <c r="BS254" s="413">
        <v>0</v>
      </c>
      <c r="BT254" s="413">
        <v>0</v>
      </c>
      <c r="BU254" s="411"/>
      <c r="BV254" s="426">
        <v>0</v>
      </c>
      <c r="BW254" s="426">
        <f t="shared" si="332"/>
        <v>0</v>
      </c>
      <c r="BX254" s="411" t="s">
        <v>412</v>
      </c>
      <c r="BY254" s="413">
        <v>0</v>
      </c>
      <c r="BZ254" s="413">
        <v>0</v>
      </c>
      <c r="CA254" s="411"/>
      <c r="CB254" s="415">
        <v>0</v>
      </c>
      <c r="CC254" s="426">
        <f t="shared" si="333"/>
        <v>0</v>
      </c>
      <c r="CD254" s="411" t="s">
        <v>411</v>
      </c>
      <c r="CE254" s="413">
        <v>0</v>
      </c>
      <c r="CF254" s="413">
        <v>0</v>
      </c>
      <c r="CG254" s="411"/>
      <c r="CH254" s="415">
        <v>0</v>
      </c>
      <c r="CI254" s="426">
        <f t="shared" si="334"/>
        <v>0</v>
      </c>
      <c r="CJ254" s="411" t="s">
        <v>412</v>
      </c>
      <c r="CK254" s="413">
        <v>0</v>
      </c>
      <c r="CL254" s="413">
        <v>0</v>
      </c>
      <c r="CM254" s="411"/>
      <c r="CN254" s="196"/>
      <c r="CO254" s="197">
        <v>0.15</v>
      </c>
      <c r="CP254" s="197">
        <v>0.2</v>
      </c>
    </row>
    <row r="255" spans="1:94" s="162" customFormat="1" ht="16.5" hidden="1" thickBot="1" x14ac:dyDescent="0.3">
      <c r="A255" s="192"/>
      <c r="C255" s="491"/>
      <c r="E255" s="491"/>
      <c r="F255" s="491"/>
      <c r="G255" s="491"/>
      <c r="H255" s="491"/>
      <c r="I255" s="491"/>
      <c r="J255" s="491"/>
      <c r="K255" s="491"/>
      <c r="L255" s="491"/>
      <c r="M255" s="491"/>
      <c r="N255" s="491"/>
      <c r="O255" s="491"/>
      <c r="P255" s="491"/>
      <c r="V255" s="515"/>
      <c r="AA255" s="401"/>
      <c r="AB255" s="401"/>
      <c r="AD255" s="401"/>
      <c r="AE255" s="402"/>
      <c r="AH255" s="403"/>
      <c r="AI255" s="403"/>
      <c r="AK255" s="401"/>
      <c r="AR255" s="401"/>
      <c r="AV255" s="401"/>
      <c r="AX255" s="401"/>
      <c r="BB255" s="401"/>
      <c r="BC255" s="401"/>
      <c r="BE255" s="401"/>
      <c r="BH255" s="192"/>
      <c r="BI255" s="193"/>
      <c r="BJ255" s="194"/>
      <c r="BK255" s="194"/>
      <c r="BL255" s="194"/>
      <c r="BM255" s="195"/>
      <c r="BN255" s="195"/>
      <c r="BO255" s="195"/>
      <c r="BP255" s="83"/>
      <c r="BQ255" s="83"/>
      <c r="BR255" s="83"/>
      <c r="BS255" s="83"/>
      <c r="BT255" s="83"/>
      <c r="BU255" s="83"/>
      <c r="BV255" s="194"/>
      <c r="BW255" s="83"/>
      <c r="BX255" s="83"/>
      <c r="BY255" s="194"/>
      <c r="BZ255" s="194"/>
      <c r="CA255" s="194"/>
      <c r="CB255" s="194"/>
      <c r="CC255" s="83"/>
      <c r="CD255" s="83"/>
      <c r="CE255" s="194"/>
      <c r="CF255" s="194"/>
      <c r="CG255" s="194"/>
      <c r="CH255" s="194"/>
      <c r="CI255" s="83"/>
      <c r="CJ255" s="83"/>
      <c r="CK255" s="194"/>
      <c r="CL255" s="194"/>
      <c r="CM255" s="194"/>
      <c r="CN255" s="196"/>
      <c r="CO255" s="197"/>
      <c r="CP255" s="197"/>
    </row>
    <row r="256" spans="1:94" s="162" customFormat="1" ht="27" hidden="1" customHeight="1" x14ac:dyDescent="0.25">
      <c r="A256" s="192"/>
      <c r="C256" s="491"/>
      <c r="E256" s="491"/>
      <c r="F256" s="491"/>
      <c r="G256" s="491"/>
      <c r="H256" s="491"/>
      <c r="I256" s="491"/>
      <c r="J256" s="491"/>
      <c r="K256" s="491"/>
      <c r="L256" s="491"/>
      <c r="M256" s="491"/>
      <c r="N256" s="491"/>
      <c r="O256" s="491"/>
      <c r="P256" s="491"/>
      <c r="V256" s="515"/>
      <c r="AA256" s="401"/>
      <c r="AB256" s="401"/>
      <c r="AD256" s="401"/>
      <c r="AE256" s="402"/>
      <c r="AH256" s="403"/>
      <c r="AI256" s="403"/>
      <c r="AK256" s="401"/>
      <c r="AR256" s="401"/>
      <c r="AV256" s="401"/>
      <c r="AX256" s="401"/>
      <c r="BB256" s="401"/>
      <c r="BC256" s="401"/>
      <c r="BE256" s="401"/>
      <c r="BH256" s="192"/>
      <c r="BI256" s="913" t="s">
        <v>423</v>
      </c>
      <c r="BJ256" s="407"/>
      <c r="BK256" s="913" t="s">
        <v>424</v>
      </c>
      <c r="BL256" s="407"/>
      <c r="BM256" s="913" t="s">
        <v>375</v>
      </c>
      <c r="BN256" s="913" t="s">
        <v>375</v>
      </c>
      <c r="BO256" s="913" t="s">
        <v>376</v>
      </c>
      <c r="BP256" s="407"/>
      <c r="BQ256" s="913" t="s">
        <v>424</v>
      </c>
      <c r="BR256" s="407"/>
      <c r="BS256" s="913" t="s">
        <v>375</v>
      </c>
      <c r="BT256" s="913" t="s">
        <v>375</v>
      </c>
      <c r="BU256" s="913" t="s">
        <v>376</v>
      </c>
      <c r="BV256" s="194"/>
      <c r="BW256" s="83"/>
      <c r="BX256" s="83"/>
      <c r="BY256" s="194"/>
      <c r="BZ256" s="194"/>
      <c r="CA256" s="194"/>
      <c r="CB256" s="194"/>
      <c r="CC256" s="83"/>
      <c r="CD256" s="83"/>
      <c r="CE256" s="194"/>
      <c r="CF256" s="194"/>
      <c r="CG256" s="194"/>
      <c r="CH256" s="194"/>
      <c r="CI256" s="83"/>
      <c r="CJ256" s="83"/>
      <c r="CK256" s="194"/>
      <c r="CL256" s="194"/>
      <c r="CM256" s="194"/>
      <c r="CN256" s="196"/>
      <c r="CO256" s="197"/>
      <c r="CP256" s="197"/>
    </row>
    <row r="257" spans="1:94" s="162" customFormat="1" ht="53.25" hidden="1" customHeight="1" thickBot="1" x14ac:dyDescent="0.3">
      <c r="A257" s="192"/>
      <c r="C257" s="491"/>
      <c r="E257" s="491"/>
      <c r="F257" s="491"/>
      <c r="G257" s="491"/>
      <c r="H257" s="491"/>
      <c r="I257" s="491"/>
      <c r="J257" s="491"/>
      <c r="K257" s="491"/>
      <c r="L257" s="491"/>
      <c r="M257" s="491"/>
      <c r="N257" s="491"/>
      <c r="O257" s="491"/>
      <c r="P257" s="491"/>
      <c r="V257" s="515"/>
      <c r="AA257" s="401"/>
      <c r="AB257" s="401"/>
      <c r="AD257" s="401"/>
      <c r="AE257" s="402"/>
      <c r="AH257" s="403"/>
      <c r="AI257" s="403"/>
      <c r="AK257" s="401"/>
      <c r="AR257" s="401"/>
      <c r="AV257" s="401"/>
      <c r="AX257" s="401"/>
      <c r="BB257" s="401"/>
      <c r="BC257" s="401"/>
      <c r="BE257" s="401"/>
      <c r="BH257" s="192"/>
      <c r="BI257" s="914"/>
      <c r="BJ257" s="408" t="s">
        <v>381</v>
      </c>
      <c r="BK257" s="914"/>
      <c r="BL257" s="408" t="s">
        <v>382</v>
      </c>
      <c r="BM257" s="914"/>
      <c r="BN257" s="914"/>
      <c r="BO257" s="914"/>
      <c r="BP257" s="408" t="s">
        <v>381</v>
      </c>
      <c r="BQ257" s="914"/>
      <c r="BR257" s="408" t="s">
        <v>382</v>
      </c>
      <c r="BS257" s="914"/>
      <c r="BT257" s="914"/>
      <c r="BU257" s="914"/>
      <c r="BV257" s="194"/>
      <c r="BW257" s="83"/>
      <c r="BX257" s="83"/>
      <c r="BY257" s="194"/>
      <c r="BZ257" s="194"/>
      <c r="CA257" s="194"/>
      <c r="CB257" s="194"/>
      <c r="CC257" s="83"/>
      <c r="CD257" s="83"/>
      <c r="CE257" s="194"/>
      <c r="CF257" s="194"/>
      <c r="CG257" s="194"/>
      <c r="CH257" s="194"/>
      <c r="CI257" s="83"/>
      <c r="CJ257" s="83"/>
      <c r="CK257" s="194"/>
      <c r="CL257" s="194"/>
      <c r="CM257" s="194"/>
      <c r="CN257" s="196"/>
      <c r="CO257" s="197"/>
      <c r="CP257" s="197"/>
    </row>
    <row r="258" spans="1:94" s="162" customFormat="1" ht="19.5" hidden="1" thickBot="1" x14ac:dyDescent="0.3">
      <c r="A258" s="192"/>
      <c r="C258" s="491"/>
      <c r="E258" s="491"/>
      <c r="F258" s="491"/>
      <c r="G258" s="491"/>
      <c r="H258" s="491"/>
      <c r="I258" s="491"/>
      <c r="J258" s="491"/>
      <c r="K258" s="491"/>
      <c r="L258" s="491"/>
      <c r="M258" s="491"/>
      <c r="N258" s="491"/>
      <c r="O258" s="491"/>
      <c r="P258" s="491"/>
      <c r="V258" s="515"/>
      <c r="AA258" s="401"/>
      <c r="AB258" s="401"/>
      <c r="AD258" s="401"/>
      <c r="AE258" s="402"/>
      <c r="AH258" s="403"/>
      <c r="AI258" s="403"/>
      <c r="AK258" s="401"/>
      <c r="AR258" s="401"/>
      <c r="AV258" s="401"/>
      <c r="AX258" s="401"/>
      <c r="BB258" s="401"/>
      <c r="BC258" s="401"/>
      <c r="BE258" s="401"/>
      <c r="BH258" s="192"/>
      <c r="BI258" s="414" t="s">
        <v>88</v>
      </c>
      <c r="BJ258" s="411" t="s">
        <v>414</v>
      </c>
      <c r="BK258" s="433">
        <v>4660</v>
      </c>
      <c r="BL258" s="411" t="s">
        <v>425</v>
      </c>
      <c r="BM258" s="413">
        <v>0.01</v>
      </c>
      <c r="BN258" s="413">
        <v>0.5</v>
      </c>
      <c r="BO258" s="412" t="s">
        <v>426</v>
      </c>
      <c r="BP258" s="411" t="s">
        <v>414</v>
      </c>
      <c r="BQ258" s="433">
        <v>4750</v>
      </c>
      <c r="BR258" s="411" t="s">
        <v>425</v>
      </c>
      <c r="BS258" s="413">
        <v>0.01</v>
      </c>
      <c r="BT258" s="413">
        <v>0.5</v>
      </c>
      <c r="BU258" s="412" t="s">
        <v>427</v>
      </c>
      <c r="BV258" s="193"/>
      <c r="BW258" s="193"/>
      <c r="BX258" s="193"/>
      <c r="BY258" s="193"/>
      <c r="BZ258" s="193"/>
      <c r="CA258" s="193"/>
      <c r="CB258" s="193"/>
      <c r="CC258" s="193"/>
      <c r="CD258" s="193"/>
      <c r="CE258" s="194"/>
      <c r="CF258" s="194"/>
      <c r="CG258" s="194"/>
      <c r="CH258" s="194"/>
      <c r="CI258" s="194"/>
      <c r="CJ258" s="194"/>
      <c r="CK258" s="194"/>
      <c r="CL258" s="194"/>
      <c r="CM258" s="194"/>
      <c r="CN258" s="196"/>
      <c r="CO258" s="197">
        <v>0.01</v>
      </c>
      <c r="CP258" s="197">
        <f>BN258</f>
        <v>0.5</v>
      </c>
    </row>
    <row r="259" spans="1:94" s="162" customFormat="1" ht="19.5" hidden="1" thickBot="1" x14ac:dyDescent="0.3">
      <c r="A259" s="192"/>
      <c r="C259" s="491"/>
      <c r="E259" s="491"/>
      <c r="F259" s="491"/>
      <c r="G259" s="491"/>
      <c r="H259" s="491"/>
      <c r="I259" s="491"/>
      <c r="J259" s="491"/>
      <c r="K259" s="491"/>
      <c r="L259" s="491"/>
      <c r="M259" s="491"/>
      <c r="N259" s="491"/>
      <c r="O259" s="491"/>
      <c r="P259" s="491"/>
      <c r="V259" s="515"/>
      <c r="AA259" s="401"/>
      <c r="AB259" s="401"/>
      <c r="AD259" s="401"/>
      <c r="AE259" s="402"/>
      <c r="AH259" s="403"/>
      <c r="AI259" s="403"/>
      <c r="AK259" s="401"/>
      <c r="AR259" s="401"/>
      <c r="AV259" s="401"/>
      <c r="AX259" s="401"/>
      <c r="BB259" s="401"/>
      <c r="BC259" s="401"/>
      <c r="BE259" s="401"/>
      <c r="BH259" s="192"/>
      <c r="BI259" s="414" t="s">
        <v>96</v>
      </c>
      <c r="BJ259" s="411" t="s">
        <v>414</v>
      </c>
      <c r="BK259" s="433">
        <v>10200</v>
      </c>
      <c r="BL259" s="411" t="s">
        <v>425</v>
      </c>
      <c r="BM259" s="413">
        <v>0.01</v>
      </c>
      <c r="BN259" s="413">
        <v>0.5</v>
      </c>
      <c r="BO259" s="412" t="s">
        <v>426</v>
      </c>
      <c r="BP259" s="411" t="s">
        <v>414</v>
      </c>
      <c r="BQ259" s="433">
        <v>10900</v>
      </c>
      <c r="BR259" s="411" t="s">
        <v>425</v>
      </c>
      <c r="BS259" s="413">
        <v>0.01</v>
      </c>
      <c r="BT259" s="413">
        <v>0.5</v>
      </c>
      <c r="BU259" s="412" t="s">
        <v>427</v>
      </c>
      <c r="BV259" s="193"/>
      <c r="BW259" s="193"/>
      <c r="BX259" s="193"/>
      <c r="BY259" s="193"/>
      <c r="BZ259" s="193"/>
      <c r="CA259" s="193"/>
      <c r="CB259" s="193"/>
      <c r="CC259" s="193"/>
      <c r="CD259" s="193"/>
      <c r="CE259" s="83"/>
      <c r="CF259" s="83"/>
      <c r="CG259" s="83"/>
      <c r="CH259" s="194"/>
      <c r="CI259" s="83"/>
      <c r="CJ259" s="83"/>
      <c r="CK259" s="194"/>
      <c r="CL259" s="194"/>
      <c r="CM259" s="83"/>
      <c r="CN259" s="196"/>
      <c r="CO259" s="197">
        <v>0.01</v>
      </c>
      <c r="CP259" s="197">
        <f t="shared" ref="CP259:CP344" si="335">BN259</f>
        <v>0.5</v>
      </c>
    </row>
    <row r="260" spans="1:94" s="162" customFormat="1" ht="19.5" hidden="1" thickBot="1" x14ac:dyDescent="0.3">
      <c r="A260" s="192"/>
      <c r="C260" s="491"/>
      <c r="E260" s="491"/>
      <c r="F260" s="491"/>
      <c r="G260" s="491"/>
      <c r="H260" s="491"/>
      <c r="I260" s="491"/>
      <c r="J260" s="491"/>
      <c r="K260" s="491"/>
      <c r="L260" s="491"/>
      <c r="M260" s="491"/>
      <c r="N260" s="491"/>
      <c r="O260" s="491"/>
      <c r="P260" s="491"/>
      <c r="V260" s="515"/>
      <c r="AA260" s="401"/>
      <c r="AB260" s="401"/>
      <c r="AD260" s="401"/>
      <c r="AE260" s="402"/>
      <c r="AH260" s="403"/>
      <c r="AI260" s="403"/>
      <c r="AK260" s="401"/>
      <c r="AR260" s="401"/>
      <c r="AV260" s="401"/>
      <c r="AX260" s="401"/>
      <c r="BB260" s="401"/>
      <c r="BC260" s="401"/>
      <c r="BE260" s="401"/>
      <c r="BH260" s="192"/>
      <c r="BI260" s="414" t="s">
        <v>103</v>
      </c>
      <c r="BJ260" s="411" t="s">
        <v>414</v>
      </c>
      <c r="BK260" s="433">
        <v>1760</v>
      </c>
      <c r="BL260" s="411" t="s">
        <v>425</v>
      </c>
      <c r="BM260" s="413">
        <v>0.01</v>
      </c>
      <c r="BN260" s="413">
        <v>0.5</v>
      </c>
      <c r="BO260" s="412" t="s">
        <v>426</v>
      </c>
      <c r="BP260" s="411" t="s">
        <v>414</v>
      </c>
      <c r="BQ260" s="433">
        <v>1810</v>
      </c>
      <c r="BR260" s="411" t="s">
        <v>425</v>
      </c>
      <c r="BS260" s="413">
        <v>0.01</v>
      </c>
      <c r="BT260" s="413">
        <v>0.5</v>
      </c>
      <c r="BU260" s="412" t="s">
        <v>427</v>
      </c>
      <c r="BV260" s="193"/>
      <c r="BW260" s="193"/>
      <c r="BX260" s="193"/>
      <c r="BY260" s="193"/>
      <c r="BZ260" s="193"/>
      <c r="CA260" s="193"/>
      <c r="CB260" s="193"/>
      <c r="CC260" s="193"/>
      <c r="CD260" s="193"/>
      <c r="CE260" s="83"/>
      <c r="CF260" s="83"/>
      <c r="CG260" s="83"/>
      <c r="CH260" s="194"/>
      <c r="CI260" s="83"/>
      <c r="CJ260" s="83"/>
      <c r="CK260" s="194"/>
      <c r="CL260" s="194"/>
      <c r="CM260" s="83"/>
      <c r="CN260" s="196"/>
      <c r="CO260" s="197">
        <v>0.01</v>
      </c>
      <c r="CP260" s="197">
        <f t="shared" si="335"/>
        <v>0.5</v>
      </c>
    </row>
    <row r="261" spans="1:94" s="162" customFormat="1" ht="19.5" hidden="1" thickBot="1" x14ac:dyDescent="0.3">
      <c r="A261" s="192"/>
      <c r="C261" s="491"/>
      <c r="E261" s="491"/>
      <c r="F261" s="491"/>
      <c r="G261" s="491"/>
      <c r="H261" s="491"/>
      <c r="I261" s="491"/>
      <c r="J261" s="491"/>
      <c r="K261" s="491"/>
      <c r="L261" s="491"/>
      <c r="M261" s="491"/>
      <c r="N261" s="491"/>
      <c r="O261" s="491"/>
      <c r="P261" s="491"/>
      <c r="V261" s="515"/>
      <c r="AA261" s="401"/>
      <c r="AB261" s="401"/>
      <c r="AD261" s="401"/>
      <c r="AE261" s="402"/>
      <c r="AH261" s="403"/>
      <c r="AI261" s="403"/>
      <c r="AK261" s="401"/>
      <c r="AR261" s="401"/>
      <c r="AV261" s="401"/>
      <c r="AX261" s="401"/>
      <c r="BB261" s="401"/>
      <c r="BC261" s="401"/>
      <c r="BE261" s="401"/>
      <c r="BH261" s="192"/>
      <c r="BI261" s="414" t="s">
        <v>118</v>
      </c>
      <c r="BJ261" s="411" t="s">
        <v>414</v>
      </c>
      <c r="BK261" s="433">
        <v>782</v>
      </c>
      <c r="BL261" s="411" t="s">
        <v>425</v>
      </c>
      <c r="BM261" s="413">
        <v>0.01</v>
      </c>
      <c r="BN261" s="413">
        <v>0.5</v>
      </c>
      <c r="BO261" s="412" t="s">
        <v>426</v>
      </c>
      <c r="BP261" s="411"/>
      <c r="BQ261" s="433"/>
      <c r="BR261" s="411"/>
      <c r="BS261" s="413"/>
      <c r="BT261" s="413"/>
      <c r="BU261" s="412"/>
      <c r="BV261" s="193"/>
      <c r="BW261" s="193"/>
      <c r="BX261" s="193"/>
      <c r="BY261" s="193"/>
      <c r="BZ261" s="193"/>
      <c r="CA261" s="193"/>
      <c r="CB261" s="193"/>
      <c r="CC261" s="193"/>
      <c r="CD261" s="193"/>
      <c r="CE261" s="83"/>
      <c r="CF261" s="83"/>
      <c r="CG261" s="83"/>
      <c r="CH261" s="194"/>
      <c r="CI261" s="83"/>
      <c r="CJ261" s="83"/>
      <c r="CK261" s="194"/>
      <c r="CL261" s="194"/>
      <c r="CM261" s="83"/>
      <c r="CN261" s="196"/>
      <c r="CO261" s="197"/>
      <c r="CP261" s="197">
        <f t="shared" si="335"/>
        <v>0.5</v>
      </c>
    </row>
    <row r="262" spans="1:94" s="162" customFormat="1" ht="19.5" hidden="1" thickBot="1" x14ac:dyDescent="0.3">
      <c r="A262" s="192"/>
      <c r="C262" s="491"/>
      <c r="E262" s="491"/>
      <c r="F262" s="491"/>
      <c r="G262" s="491"/>
      <c r="H262" s="491"/>
      <c r="I262" s="491"/>
      <c r="J262" s="491"/>
      <c r="K262" s="491"/>
      <c r="L262" s="491"/>
      <c r="M262" s="491"/>
      <c r="N262" s="491"/>
      <c r="O262" s="491"/>
      <c r="P262" s="491"/>
      <c r="V262" s="515"/>
      <c r="AA262" s="401"/>
      <c r="AB262" s="401"/>
      <c r="AD262" s="401"/>
      <c r="AE262" s="402"/>
      <c r="AH262" s="403"/>
      <c r="AI262" s="403"/>
      <c r="AK262" s="401"/>
      <c r="AR262" s="401"/>
      <c r="AV262" s="401"/>
      <c r="AX262" s="401"/>
      <c r="BB262" s="401"/>
      <c r="BC262" s="401"/>
      <c r="BE262" s="401"/>
      <c r="BH262" s="192"/>
      <c r="BI262" s="414" t="s">
        <v>428</v>
      </c>
      <c r="BJ262" s="411" t="s">
        <v>414</v>
      </c>
      <c r="BK262" s="433">
        <v>79</v>
      </c>
      <c r="BL262" s="411" t="s">
        <v>425</v>
      </c>
      <c r="BM262" s="413">
        <v>0.01</v>
      </c>
      <c r="BN262" s="413">
        <v>0.5</v>
      </c>
      <c r="BO262" s="412" t="s">
        <v>426</v>
      </c>
      <c r="BP262" s="411"/>
      <c r="BQ262" s="433"/>
      <c r="BR262" s="411"/>
      <c r="BS262" s="413"/>
      <c r="BT262" s="413"/>
      <c r="BU262" s="412"/>
      <c r="BV262" s="193"/>
      <c r="BW262" s="193"/>
      <c r="BX262" s="193"/>
      <c r="BY262" s="193"/>
      <c r="BZ262" s="193"/>
      <c r="CA262" s="193"/>
      <c r="CB262" s="193"/>
      <c r="CC262" s="193"/>
      <c r="CD262" s="193"/>
      <c r="CE262" s="83"/>
      <c r="CF262" s="83"/>
      <c r="CG262" s="83"/>
      <c r="CH262" s="194"/>
      <c r="CI262" s="83"/>
      <c r="CJ262" s="83"/>
      <c r="CK262" s="194"/>
      <c r="CL262" s="194"/>
      <c r="CM262" s="83"/>
      <c r="CN262" s="196"/>
      <c r="CO262" s="197"/>
      <c r="CP262" s="197"/>
    </row>
    <row r="263" spans="1:94" s="162" customFormat="1" ht="19.5" hidden="1" thickBot="1" x14ac:dyDescent="0.3">
      <c r="A263" s="192"/>
      <c r="C263" s="491"/>
      <c r="E263" s="491"/>
      <c r="F263" s="491"/>
      <c r="G263" s="491"/>
      <c r="H263" s="491"/>
      <c r="I263" s="491"/>
      <c r="J263" s="491"/>
      <c r="K263" s="491"/>
      <c r="L263" s="491"/>
      <c r="M263" s="491"/>
      <c r="N263" s="491"/>
      <c r="O263" s="491"/>
      <c r="P263" s="491"/>
      <c r="V263" s="515"/>
      <c r="AA263" s="401"/>
      <c r="AB263" s="401"/>
      <c r="AD263" s="401"/>
      <c r="AE263" s="402"/>
      <c r="AH263" s="403"/>
      <c r="AI263" s="403"/>
      <c r="AK263" s="401"/>
      <c r="AR263" s="401"/>
      <c r="AV263" s="401"/>
      <c r="AX263" s="401"/>
      <c r="BB263" s="401"/>
      <c r="BC263" s="401"/>
      <c r="BE263" s="401"/>
      <c r="BH263" s="192"/>
      <c r="BI263" s="414" t="s">
        <v>125</v>
      </c>
      <c r="BJ263" s="411" t="s">
        <v>414</v>
      </c>
      <c r="BK263" s="433">
        <v>12400</v>
      </c>
      <c r="BL263" s="411" t="s">
        <v>425</v>
      </c>
      <c r="BM263" s="413">
        <v>0.01</v>
      </c>
      <c r="BN263" s="413">
        <v>0.5</v>
      </c>
      <c r="BO263" s="412" t="s">
        <v>426</v>
      </c>
      <c r="BP263" s="411" t="s">
        <v>414</v>
      </c>
      <c r="BQ263" s="433">
        <v>14800</v>
      </c>
      <c r="BR263" s="411" t="s">
        <v>425</v>
      </c>
      <c r="BS263" s="413">
        <v>0.01</v>
      </c>
      <c r="BT263" s="413">
        <v>0.5</v>
      </c>
      <c r="BU263" s="412" t="s">
        <v>427</v>
      </c>
      <c r="BV263" s="193"/>
      <c r="BW263" s="193"/>
      <c r="BX263" s="193"/>
      <c r="BY263" s="193"/>
      <c r="BZ263" s="193"/>
      <c r="CA263" s="193"/>
      <c r="CB263" s="193"/>
      <c r="CC263" s="193"/>
      <c r="CD263" s="193"/>
      <c r="CE263" s="83"/>
      <c r="CF263" s="83"/>
      <c r="CG263" s="83"/>
      <c r="CH263" s="194"/>
      <c r="CI263" s="83"/>
      <c r="CJ263" s="83"/>
      <c r="CK263" s="194"/>
      <c r="CL263" s="194"/>
      <c r="CM263" s="83"/>
      <c r="CN263" s="196"/>
      <c r="CO263" s="197">
        <v>0.01</v>
      </c>
      <c r="CP263" s="197">
        <f t="shared" si="335"/>
        <v>0.5</v>
      </c>
    </row>
    <row r="264" spans="1:94" s="162" customFormat="1" ht="19.5" hidden="1" thickBot="1" x14ac:dyDescent="0.3">
      <c r="A264" s="192"/>
      <c r="C264" s="491"/>
      <c r="E264" s="491"/>
      <c r="F264" s="491"/>
      <c r="G264" s="491"/>
      <c r="H264" s="491"/>
      <c r="I264" s="491"/>
      <c r="J264" s="491"/>
      <c r="K264" s="491"/>
      <c r="L264" s="491"/>
      <c r="M264" s="491"/>
      <c r="N264" s="491"/>
      <c r="O264" s="491"/>
      <c r="P264" s="491"/>
      <c r="V264" s="515"/>
      <c r="AA264" s="401"/>
      <c r="AB264" s="401"/>
      <c r="AD264" s="401"/>
      <c r="AE264" s="402"/>
      <c r="AH264" s="403"/>
      <c r="AI264" s="403"/>
      <c r="AK264" s="401"/>
      <c r="AR264" s="401"/>
      <c r="AV264" s="401"/>
      <c r="AX264" s="401"/>
      <c r="BB264" s="401"/>
      <c r="BC264" s="401"/>
      <c r="BE264" s="401"/>
      <c r="BH264" s="192"/>
      <c r="BI264" s="414" t="s">
        <v>132</v>
      </c>
      <c r="BJ264" s="411" t="s">
        <v>414</v>
      </c>
      <c r="BK264" s="433">
        <v>677</v>
      </c>
      <c r="BL264" s="411" t="s">
        <v>425</v>
      </c>
      <c r="BM264" s="413">
        <v>0.01</v>
      </c>
      <c r="BN264" s="413">
        <v>0.5</v>
      </c>
      <c r="BO264" s="412" t="s">
        <v>426</v>
      </c>
      <c r="BP264" s="411" t="s">
        <v>414</v>
      </c>
      <c r="BQ264" s="433">
        <v>675</v>
      </c>
      <c r="BR264" s="411" t="s">
        <v>425</v>
      </c>
      <c r="BS264" s="413">
        <v>0.01</v>
      </c>
      <c r="BT264" s="413">
        <v>0.5</v>
      </c>
      <c r="BU264" s="412" t="s">
        <v>427</v>
      </c>
      <c r="BV264" s="193"/>
      <c r="BW264" s="193"/>
      <c r="BX264" s="193"/>
      <c r="BY264" s="193"/>
      <c r="BZ264" s="193"/>
      <c r="CA264" s="193"/>
      <c r="CB264" s="193"/>
      <c r="CC264" s="193"/>
      <c r="CD264" s="193"/>
      <c r="CE264" s="83"/>
      <c r="CF264" s="83"/>
      <c r="CG264" s="83"/>
      <c r="CH264" s="194"/>
      <c r="CI264" s="83"/>
      <c r="CJ264" s="83"/>
      <c r="CK264" s="194"/>
      <c r="CL264" s="194"/>
      <c r="CM264" s="83"/>
      <c r="CN264" s="196"/>
      <c r="CO264" s="197">
        <v>0.01</v>
      </c>
      <c r="CP264" s="197">
        <f t="shared" si="335"/>
        <v>0.5</v>
      </c>
    </row>
    <row r="265" spans="1:94" s="162" customFormat="1" ht="19.5" hidden="1" thickBot="1" x14ac:dyDescent="0.3">
      <c r="A265" s="192"/>
      <c r="C265" s="491"/>
      <c r="E265" s="491"/>
      <c r="F265" s="491"/>
      <c r="G265" s="491"/>
      <c r="H265" s="491"/>
      <c r="I265" s="491"/>
      <c r="J265" s="491"/>
      <c r="K265" s="491"/>
      <c r="L265" s="491"/>
      <c r="M265" s="491"/>
      <c r="N265" s="491"/>
      <c r="O265" s="491"/>
      <c r="P265" s="491"/>
      <c r="V265" s="515"/>
      <c r="AA265" s="401"/>
      <c r="AB265" s="401"/>
      <c r="AD265" s="401"/>
      <c r="AE265" s="402"/>
      <c r="AH265" s="403"/>
      <c r="AI265" s="403"/>
      <c r="AK265" s="401"/>
      <c r="AR265" s="401"/>
      <c r="AV265" s="401"/>
      <c r="AX265" s="401"/>
      <c r="BB265" s="401"/>
      <c r="BC265" s="401"/>
      <c r="BE265" s="401"/>
      <c r="BH265" s="192"/>
      <c r="BI265" s="414" t="s">
        <v>139</v>
      </c>
      <c r="BJ265" s="411" t="s">
        <v>414</v>
      </c>
      <c r="BK265" s="433">
        <v>3170</v>
      </c>
      <c r="BL265" s="411" t="s">
        <v>425</v>
      </c>
      <c r="BM265" s="413">
        <v>0.01</v>
      </c>
      <c r="BN265" s="413">
        <v>0.5</v>
      </c>
      <c r="BO265" s="412" t="s">
        <v>426</v>
      </c>
      <c r="BP265" s="411"/>
      <c r="BQ265" s="433"/>
      <c r="BR265" s="411"/>
      <c r="BS265" s="413"/>
      <c r="BT265" s="413"/>
      <c r="BU265" s="412"/>
      <c r="BV265" s="193"/>
      <c r="BW265" s="193"/>
      <c r="BX265" s="193"/>
      <c r="BY265" s="193"/>
      <c r="BZ265" s="193"/>
      <c r="CA265" s="193"/>
      <c r="CB265" s="193"/>
      <c r="CC265" s="193"/>
      <c r="CD265" s="193"/>
      <c r="CE265" s="83"/>
      <c r="CF265" s="83"/>
      <c r="CG265" s="83"/>
      <c r="CH265" s="194"/>
      <c r="CI265" s="83"/>
      <c r="CJ265" s="83"/>
      <c r="CK265" s="194"/>
      <c r="CL265" s="194"/>
      <c r="CM265" s="83"/>
      <c r="CN265" s="196"/>
      <c r="CO265" s="197">
        <v>0.01</v>
      </c>
      <c r="CP265" s="197">
        <f t="shared" si="335"/>
        <v>0.5</v>
      </c>
    </row>
    <row r="266" spans="1:94" s="162" customFormat="1" ht="19.5" hidden="1" thickBot="1" x14ac:dyDescent="0.3">
      <c r="A266" s="192"/>
      <c r="C266" s="491"/>
      <c r="E266" s="491"/>
      <c r="F266" s="491"/>
      <c r="G266" s="491"/>
      <c r="H266" s="491"/>
      <c r="I266" s="491"/>
      <c r="J266" s="491"/>
      <c r="K266" s="491"/>
      <c r="L266" s="491"/>
      <c r="M266" s="491"/>
      <c r="N266" s="491"/>
      <c r="O266" s="491"/>
      <c r="P266" s="491"/>
      <c r="V266" s="515"/>
      <c r="AA266" s="401"/>
      <c r="AB266" s="401"/>
      <c r="AD266" s="401"/>
      <c r="AE266" s="402"/>
      <c r="AH266" s="403"/>
      <c r="AI266" s="403"/>
      <c r="AK266" s="401"/>
      <c r="AR266" s="401"/>
      <c r="AV266" s="401"/>
      <c r="AX266" s="401"/>
      <c r="BB266" s="401"/>
      <c r="BC266" s="401"/>
      <c r="BE266" s="401"/>
      <c r="BH266" s="192"/>
      <c r="BI266" s="414" t="s">
        <v>145</v>
      </c>
      <c r="BJ266" s="411" t="s">
        <v>414</v>
      </c>
      <c r="BK266" s="433">
        <v>1120</v>
      </c>
      <c r="BL266" s="411" t="s">
        <v>425</v>
      </c>
      <c r="BM266" s="413">
        <v>0.01</v>
      </c>
      <c r="BN266" s="413">
        <v>0.5</v>
      </c>
      <c r="BO266" s="412" t="s">
        <v>426</v>
      </c>
      <c r="BP266" s="411" t="s">
        <v>414</v>
      </c>
      <c r="BQ266" s="433">
        <v>1100</v>
      </c>
      <c r="BR266" s="411" t="s">
        <v>425</v>
      </c>
      <c r="BS266" s="413">
        <v>0.01</v>
      </c>
      <c r="BT266" s="413">
        <v>0.5</v>
      </c>
      <c r="BU266" s="412" t="s">
        <v>427</v>
      </c>
      <c r="BV266" s="193"/>
      <c r="BW266" s="193"/>
      <c r="BX266" s="193"/>
      <c r="BY266" s="193"/>
      <c r="BZ266" s="193"/>
      <c r="CA266" s="193"/>
      <c r="CB266" s="193"/>
      <c r="CC266" s="193"/>
      <c r="CD266" s="193"/>
      <c r="CE266" s="83"/>
      <c r="CF266" s="83"/>
      <c r="CG266" s="83"/>
      <c r="CH266" s="194"/>
      <c r="CI266" s="83"/>
      <c r="CJ266" s="83"/>
      <c r="CK266" s="194"/>
      <c r="CL266" s="194"/>
      <c r="CM266" s="83"/>
      <c r="CN266" s="196"/>
      <c r="CO266" s="197">
        <v>0.01</v>
      </c>
      <c r="CP266" s="197">
        <f t="shared" si="335"/>
        <v>0.5</v>
      </c>
    </row>
    <row r="267" spans="1:94" s="162" customFormat="1" ht="19.5" hidden="1" thickBot="1" x14ac:dyDescent="0.3">
      <c r="A267" s="192"/>
      <c r="C267" s="491"/>
      <c r="E267" s="491"/>
      <c r="F267" s="491"/>
      <c r="G267" s="491"/>
      <c r="H267" s="491"/>
      <c r="I267" s="491"/>
      <c r="J267" s="491"/>
      <c r="K267" s="491"/>
      <c r="L267" s="491"/>
      <c r="M267" s="491"/>
      <c r="N267" s="491"/>
      <c r="O267" s="491"/>
      <c r="P267" s="491"/>
      <c r="V267" s="515"/>
      <c r="AA267" s="401"/>
      <c r="AB267" s="401"/>
      <c r="AD267" s="401"/>
      <c r="AE267" s="402"/>
      <c r="AH267" s="403"/>
      <c r="AI267" s="403"/>
      <c r="AK267" s="401"/>
      <c r="AR267" s="401"/>
      <c r="AV267" s="401"/>
      <c r="AX267" s="401"/>
      <c r="BB267" s="401"/>
      <c r="BC267" s="401"/>
      <c r="BE267" s="401"/>
      <c r="BH267" s="192"/>
      <c r="BI267" s="414" t="s">
        <v>151</v>
      </c>
      <c r="BJ267" s="411" t="s">
        <v>414</v>
      </c>
      <c r="BK267" s="433">
        <v>1300</v>
      </c>
      <c r="BL267" s="411" t="s">
        <v>425</v>
      </c>
      <c r="BM267" s="413">
        <v>0.01</v>
      </c>
      <c r="BN267" s="413">
        <v>0.5</v>
      </c>
      <c r="BO267" s="412" t="s">
        <v>426</v>
      </c>
      <c r="BP267" s="411" t="s">
        <v>414</v>
      </c>
      <c r="BQ267" s="433">
        <v>1430</v>
      </c>
      <c r="BR267" s="411" t="s">
        <v>425</v>
      </c>
      <c r="BS267" s="413">
        <v>0.01</v>
      </c>
      <c r="BT267" s="413">
        <v>0.5</v>
      </c>
      <c r="BU267" s="412" t="s">
        <v>427</v>
      </c>
      <c r="BV267" s="193"/>
      <c r="BW267" s="193"/>
      <c r="BX267" s="193"/>
      <c r="BY267" s="193"/>
      <c r="BZ267" s="193"/>
      <c r="CA267" s="193"/>
      <c r="CB267" s="193"/>
      <c r="CC267" s="193"/>
      <c r="CD267" s="193"/>
      <c r="CE267" s="83"/>
      <c r="CF267" s="83"/>
      <c r="CG267" s="83"/>
      <c r="CH267" s="194"/>
      <c r="CI267" s="83"/>
      <c r="CJ267" s="83"/>
      <c r="CK267" s="194"/>
      <c r="CL267" s="194"/>
      <c r="CM267" s="83"/>
      <c r="CN267" s="196"/>
      <c r="CO267" s="197">
        <v>0.01</v>
      </c>
      <c r="CP267" s="197">
        <f t="shared" si="335"/>
        <v>0.5</v>
      </c>
    </row>
    <row r="268" spans="1:94" s="162" customFormat="1" ht="19.5" hidden="1" thickBot="1" x14ac:dyDescent="0.3">
      <c r="A268" s="192"/>
      <c r="C268" s="491"/>
      <c r="E268" s="491"/>
      <c r="F268" s="491"/>
      <c r="G268" s="491"/>
      <c r="H268" s="491"/>
      <c r="I268" s="491"/>
      <c r="J268" s="491"/>
      <c r="K268" s="491"/>
      <c r="L268" s="491"/>
      <c r="M268" s="491"/>
      <c r="N268" s="491"/>
      <c r="O268" s="491"/>
      <c r="P268" s="491"/>
      <c r="V268" s="515"/>
      <c r="AA268" s="401"/>
      <c r="AB268" s="401"/>
      <c r="AD268" s="401"/>
      <c r="AE268" s="402"/>
      <c r="AH268" s="403"/>
      <c r="AI268" s="403"/>
      <c r="AK268" s="401"/>
      <c r="AR268" s="401"/>
      <c r="AV268" s="401"/>
      <c r="AX268" s="401"/>
      <c r="BB268" s="401"/>
      <c r="BC268" s="401"/>
      <c r="BE268" s="401"/>
      <c r="BH268" s="192"/>
      <c r="BI268" s="414" t="s">
        <v>156</v>
      </c>
      <c r="BJ268" s="411" t="s">
        <v>414</v>
      </c>
      <c r="BK268" s="433">
        <v>328</v>
      </c>
      <c r="BL268" s="411" t="s">
        <v>425</v>
      </c>
      <c r="BM268" s="413">
        <v>0.01</v>
      </c>
      <c r="BN268" s="413">
        <v>0.5</v>
      </c>
      <c r="BO268" s="412" t="s">
        <v>426</v>
      </c>
      <c r="BP268" s="411" t="s">
        <v>414</v>
      </c>
      <c r="BQ268" s="433">
        <v>353</v>
      </c>
      <c r="BR268" s="411" t="s">
        <v>425</v>
      </c>
      <c r="BS268" s="413">
        <v>0.01</v>
      </c>
      <c r="BT268" s="413">
        <v>0.5</v>
      </c>
      <c r="BU268" s="412" t="s">
        <v>427</v>
      </c>
      <c r="BV268" s="193"/>
      <c r="BW268" s="193"/>
      <c r="BX268" s="193"/>
      <c r="BY268" s="193"/>
      <c r="BZ268" s="193"/>
      <c r="CA268" s="193"/>
      <c r="CB268" s="193"/>
      <c r="CC268" s="193"/>
      <c r="CD268" s="193"/>
      <c r="CE268" s="83"/>
      <c r="CF268" s="83"/>
      <c r="CG268" s="83"/>
      <c r="CH268" s="194"/>
      <c r="CI268" s="83"/>
      <c r="CJ268" s="83"/>
      <c r="CK268" s="194"/>
      <c r="CL268" s="194"/>
      <c r="CM268" s="83"/>
      <c r="CN268" s="196"/>
      <c r="CO268" s="197">
        <v>0.01</v>
      </c>
      <c r="CP268" s="197">
        <f t="shared" si="335"/>
        <v>0.5</v>
      </c>
    </row>
    <row r="269" spans="1:94" s="162" customFormat="1" ht="19.5" hidden="1" thickBot="1" x14ac:dyDescent="0.3">
      <c r="A269" s="192"/>
      <c r="C269" s="491"/>
      <c r="E269" s="491"/>
      <c r="F269" s="491"/>
      <c r="G269" s="491"/>
      <c r="H269" s="491"/>
      <c r="I269" s="491"/>
      <c r="J269" s="491"/>
      <c r="K269" s="491"/>
      <c r="L269" s="491"/>
      <c r="M269" s="491"/>
      <c r="N269" s="491"/>
      <c r="O269" s="491"/>
      <c r="P269" s="491"/>
      <c r="V269" s="515"/>
      <c r="AA269" s="401"/>
      <c r="AB269" s="401"/>
      <c r="AD269" s="401"/>
      <c r="AE269" s="402"/>
      <c r="AH269" s="403"/>
      <c r="AI269" s="403"/>
      <c r="AK269" s="401"/>
      <c r="AR269" s="401"/>
      <c r="AV269" s="401"/>
      <c r="AX269" s="401"/>
      <c r="BB269" s="401"/>
      <c r="BC269" s="401"/>
      <c r="BE269" s="401"/>
      <c r="BH269" s="192"/>
      <c r="BI269" s="414" t="s">
        <v>161</v>
      </c>
      <c r="BJ269" s="411" t="s">
        <v>414</v>
      </c>
      <c r="BK269" s="433">
        <v>4800</v>
      </c>
      <c r="BL269" s="411" t="s">
        <v>425</v>
      </c>
      <c r="BM269" s="413">
        <v>0.01</v>
      </c>
      <c r="BN269" s="413">
        <v>0.5</v>
      </c>
      <c r="BO269" s="412" t="s">
        <v>426</v>
      </c>
      <c r="BP269" s="411" t="s">
        <v>414</v>
      </c>
      <c r="BQ269" s="433">
        <v>4470</v>
      </c>
      <c r="BR269" s="411" t="s">
        <v>425</v>
      </c>
      <c r="BS269" s="413">
        <v>0.01</v>
      </c>
      <c r="BT269" s="413">
        <v>0.5</v>
      </c>
      <c r="BU269" s="412" t="s">
        <v>427</v>
      </c>
      <c r="BV269" s="193"/>
      <c r="BW269" s="193"/>
      <c r="BX269" s="193"/>
      <c r="BY269" s="193"/>
      <c r="BZ269" s="193"/>
      <c r="CA269" s="193"/>
      <c r="CB269" s="193"/>
      <c r="CC269" s="193"/>
      <c r="CD269" s="193"/>
      <c r="CE269" s="83"/>
      <c r="CF269" s="83"/>
      <c r="CG269" s="83"/>
      <c r="CH269" s="194"/>
      <c r="CI269" s="83"/>
      <c r="CJ269" s="83"/>
      <c r="CK269" s="194"/>
      <c r="CL269" s="194"/>
      <c r="CM269" s="83"/>
      <c r="CN269" s="196"/>
      <c r="CO269" s="197">
        <v>0.01</v>
      </c>
      <c r="CP269" s="197">
        <f t="shared" si="335"/>
        <v>0.5</v>
      </c>
    </row>
    <row r="270" spans="1:94" s="162" customFormat="1" ht="19.5" hidden="1" thickBot="1" x14ac:dyDescent="0.3">
      <c r="A270" s="192"/>
      <c r="C270" s="491"/>
      <c r="E270" s="491"/>
      <c r="F270" s="491"/>
      <c r="G270" s="491"/>
      <c r="H270" s="491"/>
      <c r="I270" s="491"/>
      <c r="J270" s="491"/>
      <c r="K270" s="491"/>
      <c r="L270" s="491"/>
      <c r="M270" s="491"/>
      <c r="N270" s="491"/>
      <c r="O270" s="491"/>
      <c r="P270" s="491"/>
      <c r="V270" s="515"/>
      <c r="AA270" s="401"/>
      <c r="AB270" s="401"/>
      <c r="AD270" s="401"/>
      <c r="AE270" s="402"/>
      <c r="AH270" s="403"/>
      <c r="AI270" s="403"/>
      <c r="AK270" s="401"/>
      <c r="AR270" s="401"/>
      <c r="AV270" s="401"/>
      <c r="AX270" s="401"/>
      <c r="BB270" s="401"/>
      <c r="BC270" s="401"/>
      <c r="BE270" s="401"/>
      <c r="BH270" s="192"/>
      <c r="BI270" s="414" t="s">
        <v>429</v>
      </c>
      <c r="BJ270" s="411" t="s">
        <v>414</v>
      </c>
      <c r="BK270" s="433">
        <v>3350</v>
      </c>
      <c r="BL270" s="411" t="s">
        <v>425</v>
      </c>
      <c r="BM270" s="413">
        <v>0.01</v>
      </c>
      <c r="BN270" s="413">
        <v>0.5</v>
      </c>
      <c r="BO270" s="412" t="s">
        <v>426</v>
      </c>
      <c r="BP270" s="411"/>
      <c r="BQ270" s="433"/>
      <c r="BR270" s="411"/>
      <c r="BS270" s="413"/>
      <c r="BT270" s="413"/>
      <c r="BU270" s="412"/>
      <c r="BV270" s="193"/>
      <c r="BW270" s="193"/>
      <c r="BX270" s="193"/>
      <c r="BY270" s="193"/>
      <c r="BZ270" s="193"/>
      <c r="CA270" s="193"/>
      <c r="CB270" s="193"/>
      <c r="CC270" s="193"/>
      <c r="CD270" s="193"/>
      <c r="CE270" s="83"/>
      <c r="CF270" s="83"/>
      <c r="CG270" s="83"/>
      <c r="CH270" s="194"/>
      <c r="CI270" s="83"/>
      <c r="CJ270" s="83"/>
      <c r="CK270" s="194"/>
      <c r="CL270" s="194"/>
      <c r="CM270" s="83"/>
      <c r="CN270" s="196"/>
      <c r="CO270" s="197"/>
      <c r="CP270" s="197">
        <f t="shared" si="335"/>
        <v>0.5</v>
      </c>
    </row>
    <row r="271" spans="1:94" s="162" customFormat="1" ht="111" hidden="1" thickBot="1" x14ac:dyDescent="0.3">
      <c r="A271" s="192"/>
      <c r="C271" s="491"/>
      <c r="E271" s="491"/>
      <c r="F271" s="491"/>
      <c r="G271" s="491"/>
      <c r="H271" s="491"/>
      <c r="I271" s="491"/>
      <c r="J271" s="491"/>
      <c r="K271" s="491"/>
      <c r="L271" s="491"/>
      <c r="M271" s="491"/>
      <c r="N271" s="491"/>
      <c r="O271" s="491"/>
      <c r="P271" s="491"/>
      <c r="V271" s="515"/>
      <c r="AA271" s="401"/>
      <c r="AB271" s="401"/>
      <c r="AD271" s="401"/>
      <c r="AE271" s="402"/>
      <c r="AH271" s="403"/>
      <c r="AI271" s="403"/>
      <c r="AK271" s="401"/>
      <c r="AR271" s="401"/>
      <c r="AV271" s="401"/>
      <c r="AX271" s="401"/>
      <c r="BB271" s="401"/>
      <c r="BC271" s="401"/>
      <c r="BE271" s="401"/>
      <c r="BH271" s="192"/>
      <c r="BI271" s="414" t="s">
        <v>166</v>
      </c>
      <c r="BJ271" s="411" t="s">
        <v>414</v>
      </c>
      <c r="BK271" s="433">
        <f>(BK267*4%)+(BK265*44%)+(BK269*52%)</f>
        <v>3942.8</v>
      </c>
      <c r="BL271" s="411" t="s">
        <v>425</v>
      </c>
      <c r="BM271" s="413">
        <v>0.01</v>
      </c>
      <c r="BN271" s="413">
        <v>0.5</v>
      </c>
      <c r="BO271" s="412" t="s">
        <v>430</v>
      </c>
      <c r="BP271" s="411" t="s">
        <v>414</v>
      </c>
      <c r="BQ271" s="433">
        <v>3922</v>
      </c>
      <c r="BR271" s="411" t="s">
        <v>425</v>
      </c>
      <c r="BS271" s="413">
        <v>0.01</v>
      </c>
      <c r="BT271" s="413">
        <v>0.5</v>
      </c>
      <c r="BU271" s="434" t="s">
        <v>431</v>
      </c>
      <c r="BV271" s="193"/>
      <c r="BW271" s="193"/>
      <c r="BX271" s="193"/>
      <c r="BY271" s="193"/>
      <c r="BZ271" s="193"/>
      <c r="CA271" s="193"/>
      <c r="CB271" s="193"/>
      <c r="CC271" s="193"/>
      <c r="CD271" s="193"/>
      <c r="CE271" s="83"/>
      <c r="CF271" s="83"/>
      <c r="CG271" s="83"/>
      <c r="CH271" s="194"/>
      <c r="CI271" s="83"/>
      <c r="CJ271" s="83"/>
      <c r="CK271" s="194"/>
      <c r="CL271" s="194"/>
      <c r="CM271" s="83"/>
      <c r="CN271" s="196"/>
      <c r="CO271" s="197">
        <v>0.01</v>
      </c>
      <c r="CP271" s="197">
        <f t="shared" si="335"/>
        <v>0.5</v>
      </c>
    </row>
    <row r="272" spans="1:94" s="162" customFormat="1" ht="189.75" hidden="1" thickBot="1" x14ac:dyDescent="0.3">
      <c r="A272" s="192"/>
      <c r="C272" s="491"/>
      <c r="E272" s="491"/>
      <c r="F272" s="491"/>
      <c r="G272" s="491"/>
      <c r="H272" s="491"/>
      <c r="I272" s="491"/>
      <c r="J272" s="491"/>
      <c r="K272" s="491"/>
      <c r="L272" s="491"/>
      <c r="M272" s="491"/>
      <c r="N272" s="491"/>
      <c r="O272" s="491"/>
      <c r="P272" s="491"/>
      <c r="V272" s="515"/>
      <c r="AA272" s="401"/>
      <c r="AB272" s="401"/>
      <c r="AD272" s="401"/>
      <c r="AE272" s="402"/>
      <c r="AH272" s="403"/>
      <c r="AI272" s="403"/>
      <c r="AK272" s="401"/>
      <c r="AR272" s="401"/>
      <c r="AV272" s="401"/>
      <c r="AX272" s="401"/>
      <c r="BB272" s="401"/>
      <c r="BC272" s="401"/>
      <c r="BE272" s="401"/>
      <c r="BH272" s="192"/>
      <c r="BI272" s="414" t="s">
        <v>170</v>
      </c>
      <c r="BJ272" s="411" t="s">
        <v>414</v>
      </c>
      <c r="BK272" s="433">
        <f>(BK267*52%)+(BK265*25%)+(BK264*23%)</f>
        <v>1624.21</v>
      </c>
      <c r="BL272" s="411" t="s">
        <v>425</v>
      </c>
      <c r="BM272" s="413">
        <v>0.01</v>
      </c>
      <c r="BN272" s="413">
        <v>0.5</v>
      </c>
      <c r="BO272" s="412" t="s">
        <v>432</v>
      </c>
      <c r="BP272" s="411" t="s">
        <v>414</v>
      </c>
      <c r="BQ272" s="433">
        <v>1774</v>
      </c>
      <c r="BR272" s="411" t="s">
        <v>425</v>
      </c>
      <c r="BS272" s="413">
        <v>0.01</v>
      </c>
      <c r="BT272" s="413">
        <v>0.5</v>
      </c>
      <c r="BU272" s="412" t="s">
        <v>427</v>
      </c>
      <c r="BV272" s="193"/>
      <c r="BW272" s="193"/>
      <c r="BX272" s="193"/>
      <c r="BY272" s="193"/>
      <c r="BZ272" s="193"/>
      <c r="CA272" s="193"/>
      <c r="CB272" s="193"/>
      <c r="CC272" s="193"/>
      <c r="CD272" s="193"/>
      <c r="CE272" s="83"/>
      <c r="CF272" s="83"/>
      <c r="CG272" s="83"/>
      <c r="CH272" s="194"/>
      <c r="CI272" s="83"/>
      <c r="CJ272" s="83"/>
      <c r="CK272" s="194"/>
      <c r="CL272" s="194"/>
      <c r="CM272" s="83"/>
      <c r="CN272" s="196"/>
      <c r="CO272" s="197">
        <v>0.01</v>
      </c>
      <c r="CP272" s="197">
        <f t="shared" si="335"/>
        <v>0.5</v>
      </c>
    </row>
    <row r="273" spans="1:94" s="162" customFormat="1" ht="174" hidden="1" thickBot="1" x14ac:dyDescent="0.3">
      <c r="A273" s="192"/>
      <c r="C273" s="491"/>
      <c r="E273" s="491"/>
      <c r="F273" s="491"/>
      <c r="G273" s="491"/>
      <c r="H273" s="491"/>
      <c r="I273" s="491"/>
      <c r="J273" s="491"/>
      <c r="K273" s="491"/>
      <c r="L273" s="491"/>
      <c r="M273" s="491"/>
      <c r="N273" s="491"/>
      <c r="O273" s="491"/>
      <c r="P273" s="491"/>
      <c r="V273" s="515"/>
      <c r="AA273" s="401"/>
      <c r="AB273" s="401"/>
      <c r="AD273" s="401"/>
      <c r="AE273" s="402"/>
      <c r="AH273" s="403"/>
      <c r="AI273" s="403"/>
      <c r="AK273" s="401"/>
      <c r="AR273" s="401"/>
      <c r="AV273" s="401"/>
      <c r="AX273" s="401"/>
      <c r="BB273" s="401"/>
      <c r="BC273" s="401"/>
      <c r="BE273" s="401"/>
      <c r="BH273" s="192"/>
      <c r="BI273" s="414" t="s">
        <v>174</v>
      </c>
      <c r="BJ273" s="411" t="s">
        <v>414</v>
      </c>
      <c r="BK273" s="433">
        <f>(BK265*50%)+(BK264*50%)</f>
        <v>1923.5</v>
      </c>
      <c r="BL273" s="411" t="s">
        <v>425</v>
      </c>
      <c r="BM273" s="413">
        <v>0.01</v>
      </c>
      <c r="BN273" s="413">
        <v>0.5</v>
      </c>
      <c r="BO273" s="412" t="s">
        <v>433</v>
      </c>
      <c r="BP273" s="411" t="s">
        <v>414</v>
      </c>
      <c r="BQ273" s="433">
        <v>2088</v>
      </c>
      <c r="BR273" s="411" t="s">
        <v>425</v>
      </c>
      <c r="BS273" s="413">
        <v>0.01</v>
      </c>
      <c r="BT273" s="413">
        <v>0.5</v>
      </c>
      <c r="BU273" s="412" t="s">
        <v>427</v>
      </c>
      <c r="BV273" s="193"/>
      <c r="BW273" s="193"/>
      <c r="BX273" s="193"/>
      <c r="BY273" s="193"/>
      <c r="BZ273" s="193"/>
      <c r="CA273" s="193"/>
      <c r="CB273" s="193"/>
      <c r="CC273" s="193"/>
      <c r="CD273" s="193"/>
      <c r="CE273" s="83"/>
      <c r="CF273" s="83"/>
      <c r="CG273" s="83"/>
      <c r="CH273" s="194"/>
      <c r="CI273" s="83"/>
      <c r="CJ273" s="83"/>
      <c r="CK273" s="194"/>
      <c r="CL273" s="194"/>
      <c r="CM273" s="83"/>
      <c r="CN273" s="196"/>
      <c r="CO273" s="197">
        <v>0.01</v>
      </c>
      <c r="CP273" s="197">
        <f t="shared" si="335"/>
        <v>0.5</v>
      </c>
    </row>
    <row r="274" spans="1:94" s="162" customFormat="1" ht="205.5" hidden="1" thickBot="1" x14ac:dyDescent="0.3">
      <c r="A274" s="192"/>
      <c r="C274" s="491"/>
      <c r="E274" s="491"/>
      <c r="F274" s="491"/>
      <c r="G274" s="491"/>
      <c r="H274" s="491"/>
      <c r="I274" s="491"/>
      <c r="J274" s="491"/>
      <c r="K274" s="491"/>
      <c r="L274" s="491"/>
      <c r="M274" s="491"/>
      <c r="N274" s="491"/>
      <c r="O274" s="491"/>
      <c r="P274" s="491"/>
      <c r="V274" s="515"/>
      <c r="AA274" s="401"/>
      <c r="AB274" s="401"/>
      <c r="AD274" s="401"/>
      <c r="AE274" s="402"/>
      <c r="AH274" s="403"/>
      <c r="AI274" s="403"/>
      <c r="AK274" s="401"/>
      <c r="AR274" s="401"/>
      <c r="AV274" s="401"/>
      <c r="AX274" s="401"/>
      <c r="BB274" s="401"/>
      <c r="BC274" s="401"/>
      <c r="BE274" s="401"/>
      <c r="BH274" s="192"/>
      <c r="BI274" s="414" t="s">
        <v>178</v>
      </c>
      <c r="BJ274" s="411" t="s">
        <v>414</v>
      </c>
      <c r="BK274" s="433">
        <f>(BK265*65.1%)+(BK267*31.5%)+(BK278*3.4%)</f>
        <v>2473.2039999999997</v>
      </c>
      <c r="BL274" s="411" t="s">
        <v>425</v>
      </c>
      <c r="BM274" s="413">
        <v>0.01</v>
      </c>
      <c r="BN274" s="413">
        <v>0.5</v>
      </c>
      <c r="BO274" s="412" t="s">
        <v>434</v>
      </c>
      <c r="BP274" s="411" t="s">
        <v>414</v>
      </c>
      <c r="BQ274" s="433">
        <v>2729</v>
      </c>
      <c r="BR274" s="411" t="s">
        <v>425</v>
      </c>
      <c r="BS274" s="413">
        <v>0.01</v>
      </c>
      <c r="BT274" s="413">
        <v>0.5</v>
      </c>
      <c r="BU274" s="412" t="s">
        <v>427</v>
      </c>
      <c r="BV274" s="193"/>
      <c r="BW274" s="193"/>
      <c r="BX274" s="193"/>
      <c r="BY274" s="193"/>
      <c r="BZ274" s="193"/>
      <c r="CA274" s="193"/>
      <c r="CB274" s="193"/>
      <c r="CC274" s="193"/>
      <c r="CD274" s="193"/>
      <c r="CE274" s="83"/>
      <c r="CF274" s="83"/>
      <c r="CG274" s="83"/>
      <c r="CH274" s="194"/>
      <c r="CI274" s="83"/>
      <c r="CJ274" s="83"/>
      <c r="CK274" s="194"/>
      <c r="CL274" s="194"/>
      <c r="CM274" s="83"/>
      <c r="CN274" s="196"/>
      <c r="CO274" s="197">
        <v>0.01</v>
      </c>
      <c r="CP274" s="197">
        <f t="shared" si="335"/>
        <v>0.5</v>
      </c>
    </row>
    <row r="275" spans="1:94" s="162" customFormat="1" ht="19.5" hidden="1" thickBot="1" x14ac:dyDescent="0.3">
      <c r="A275" s="192"/>
      <c r="C275" s="491"/>
      <c r="E275" s="491"/>
      <c r="F275" s="491"/>
      <c r="G275" s="491"/>
      <c r="H275" s="491"/>
      <c r="I275" s="491"/>
      <c r="J275" s="491"/>
      <c r="K275" s="491"/>
      <c r="L275" s="491"/>
      <c r="M275" s="491"/>
      <c r="N275" s="491"/>
      <c r="O275" s="491"/>
      <c r="P275" s="491"/>
      <c r="V275" s="515"/>
      <c r="AA275" s="401"/>
      <c r="AB275" s="401"/>
      <c r="AD275" s="401"/>
      <c r="AE275" s="402"/>
      <c r="AH275" s="403"/>
      <c r="AI275" s="403"/>
      <c r="AK275" s="401"/>
      <c r="AR275" s="401"/>
      <c r="AV275" s="401"/>
      <c r="AX275" s="401"/>
      <c r="BB275" s="401"/>
      <c r="BC275" s="401"/>
      <c r="BE275" s="401"/>
      <c r="BH275" s="192"/>
      <c r="BI275" s="414" t="s">
        <v>182</v>
      </c>
      <c r="BJ275" s="411" t="s">
        <v>414</v>
      </c>
      <c r="BK275" s="433">
        <v>6630</v>
      </c>
      <c r="BL275" s="411" t="s">
        <v>425</v>
      </c>
      <c r="BM275" s="413">
        <v>0.01</v>
      </c>
      <c r="BN275" s="413">
        <v>0.5</v>
      </c>
      <c r="BO275" s="412" t="s">
        <v>426</v>
      </c>
      <c r="BP275" s="411" t="s">
        <v>414</v>
      </c>
      <c r="BQ275" s="433">
        <v>7390</v>
      </c>
      <c r="BR275" s="411" t="s">
        <v>425</v>
      </c>
      <c r="BS275" s="413">
        <v>0.01</v>
      </c>
      <c r="BT275" s="413">
        <v>0.5</v>
      </c>
      <c r="BU275" s="412" t="s">
        <v>427</v>
      </c>
      <c r="BV275" s="193"/>
      <c r="BW275" s="193"/>
      <c r="BX275" s="193"/>
      <c r="BY275" s="193"/>
      <c r="BZ275" s="193"/>
      <c r="CA275" s="193"/>
      <c r="CB275" s="193"/>
      <c r="CC275" s="193"/>
      <c r="CD275" s="193"/>
      <c r="CE275" s="83"/>
      <c r="CF275" s="83"/>
      <c r="CG275" s="83"/>
      <c r="CH275" s="194"/>
      <c r="CI275" s="83"/>
      <c r="CJ275" s="83"/>
      <c r="CK275" s="194"/>
      <c r="CL275" s="194"/>
      <c r="CM275" s="83"/>
      <c r="CN275" s="196"/>
      <c r="CO275" s="197">
        <v>0.01</v>
      </c>
      <c r="CP275" s="197">
        <f t="shared" si="335"/>
        <v>0.5</v>
      </c>
    </row>
    <row r="276" spans="1:94" s="162" customFormat="1" ht="19.5" hidden="1" thickBot="1" x14ac:dyDescent="0.3">
      <c r="A276" s="192"/>
      <c r="C276" s="491"/>
      <c r="E276" s="491"/>
      <c r="F276" s="491"/>
      <c r="G276" s="491"/>
      <c r="H276" s="491"/>
      <c r="I276" s="491"/>
      <c r="J276" s="491"/>
      <c r="K276" s="491"/>
      <c r="L276" s="491"/>
      <c r="M276" s="491"/>
      <c r="N276" s="491"/>
      <c r="O276" s="491"/>
      <c r="P276" s="491"/>
      <c r="V276" s="515"/>
      <c r="AA276" s="401"/>
      <c r="AB276" s="401"/>
      <c r="AD276" s="401"/>
      <c r="AE276" s="402"/>
      <c r="AH276" s="403"/>
      <c r="AI276" s="403"/>
      <c r="AK276" s="401"/>
      <c r="AR276" s="401"/>
      <c r="AV276" s="401"/>
      <c r="AX276" s="401"/>
      <c r="BB276" s="401"/>
      <c r="BC276" s="401"/>
      <c r="BE276" s="401"/>
      <c r="BH276" s="192"/>
      <c r="BI276" s="414" t="s">
        <v>435</v>
      </c>
      <c r="BJ276" s="411" t="s">
        <v>414</v>
      </c>
      <c r="BK276" s="433">
        <v>182</v>
      </c>
      <c r="BL276" s="411" t="s">
        <v>425</v>
      </c>
      <c r="BM276" s="413">
        <v>0.01</v>
      </c>
      <c r="BN276" s="413">
        <v>0.5</v>
      </c>
      <c r="BO276" s="412" t="s">
        <v>426</v>
      </c>
      <c r="BP276" s="411"/>
      <c r="BQ276" s="433"/>
      <c r="BR276" s="411"/>
      <c r="BS276" s="413"/>
      <c r="BT276" s="413"/>
      <c r="BU276" s="412"/>
      <c r="BV276" s="193"/>
      <c r="BW276" s="193"/>
      <c r="BX276" s="193"/>
      <c r="BY276" s="193"/>
      <c r="BZ276" s="193"/>
      <c r="CA276" s="193"/>
      <c r="CB276" s="193"/>
      <c r="CC276" s="193"/>
      <c r="CD276" s="193"/>
      <c r="CE276" s="83"/>
      <c r="CF276" s="83"/>
      <c r="CG276" s="83"/>
      <c r="CH276" s="194"/>
      <c r="CI276" s="83"/>
      <c r="CJ276" s="83"/>
      <c r="CK276" s="194"/>
      <c r="CL276" s="194"/>
      <c r="CM276" s="83"/>
      <c r="CN276" s="196"/>
      <c r="CO276" s="197"/>
      <c r="CP276" s="197">
        <f t="shared" si="335"/>
        <v>0.5</v>
      </c>
    </row>
    <row r="277" spans="1:94" s="162" customFormat="1" ht="111" hidden="1" thickBot="1" x14ac:dyDescent="0.3">
      <c r="A277" s="192"/>
      <c r="C277" s="491"/>
      <c r="E277" s="491"/>
      <c r="F277" s="491"/>
      <c r="G277" s="491"/>
      <c r="H277" s="491"/>
      <c r="I277" s="491"/>
      <c r="J277" s="491"/>
      <c r="K277" s="491"/>
      <c r="L277" s="491"/>
      <c r="M277" s="491"/>
      <c r="N277" s="491"/>
      <c r="O277" s="491"/>
      <c r="P277" s="491"/>
      <c r="V277" s="515"/>
      <c r="AA277" s="401"/>
      <c r="AB277" s="401"/>
      <c r="AD277" s="401"/>
      <c r="AE277" s="402"/>
      <c r="AH277" s="403"/>
      <c r="AI277" s="403"/>
      <c r="AK277" s="401"/>
      <c r="AR277" s="401"/>
      <c r="AV277" s="401"/>
      <c r="AX277" s="401"/>
      <c r="BB277" s="401"/>
      <c r="BC277" s="401"/>
      <c r="BE277" s="401"/>
      <c r="BH277" s="192"/>
      <c r="BI277" s="414" t="s">
        <v>186</v>
      </c>
      <c r="BJ277" s="411" t="s">
        <v>414</v>
      </c>
      <c r="BK277" s="433">
        <v>3</v>
      </c>
      <c r="BL277" s="411" t="s">
        <v>425</v>
      </c>
      <c r="BM277" s="413">
        <v>0.01</v>
      </c>
      <c r="BN277" s="413">
        <v>0.5</v>
      </c>
      <c r="BO277" s="434" t="s">
        <v>436</v>
      </c>
      <c r="BP277" s="411" t="s">
        <v>414</v>
      </c>
      <c r="BQ277" s="433">
        <v>3</v>
      </c>
      <c r="BR277" s="411" t="s">
        <v>425</v>
      </c>
      <c r="BS277" s="413">
        <v>0.01</v>
      </c>
      <c r="BT277" s="413">
        <v>0.5</v>
      </c>
      <c r="BU277" s="412" t="s">
        <v>427</v>
      </c>
      <c r="BV277" s="193"/>
      <c r="BW277" s="193"/>
      <c r="BX277" s="193"/>
      <c r="BY277" s="193"/>
      <c r="BZ277" s="193"/>
      <c r="CA277" s="193"/>
      <c r="CB277" s="193"/>
      <c r="CC277" s="193"/>
      <c r="CD277" s="193"/>
      <c r="CE277" s="83"/>
      <c r="CF277" s="83"/>
      <c r="CG277" s="83"/>
      <c r="CH277" s="194"/>
      <c r="CI277" s="83"/>
      <c r="CJ277" s="83"/>
      <c r="CK277" s="194"/>
      <c r="CL277" s="194"/>
      <c r="CM277" s="83"/>
      <c r="CN277" s="196"/>
      <c r="CO277" s="197">
        <v>0.01</v>
      </c>
      <c r="CP277" s="197">
        <f t="shared" si="335"/>
        <v>0.5</v>
      </c>
    </row>
    <row r="278" spans="1:94" s="162" customFormat="1" ht="111" hidden="1" thickBot="1" x14ac:dyDescent="0.3">
      <c r="A278" s="192"/>
      <c r="C278" s="491"/>
      <c r="E278" s="491"/>
      <c r="F278" s="491"/>
      <c r="G278" s="491"/>
      <c r="H278" s="491"/>
      <c r="I278" s="491"/>
      <c r="J278" s="491"/>
      <c r="K278" s="491"/>
      <c r="L278" s="491"/>
      <c r="M278" s="491"/>
      <c r="N278" s="491"/>
      <c r="O278" s="491"/>
      <c r="P278" s="491"/>
      <c r="V278" s="515"/>
      <c r="AA278" s="401"/>
      <c r="AB278" s="401"/>
      <c r="AD278" s="401"/>
      <c r="AE278" s="402"/>
      <c r="AH278" s="403"/>
      <c r="AI278" s="403"/>
      <c r="AK278" s="401"/>
      <c r="AR278" s="401"/>
      <c r="AV278" s="401"/>
      <c r="AX278" s="401"/>
      <c r="BB278" s="401"/>
      <c r="BC278" s="401"/>
      <c r="BE278" s="401"/>
      <c r="BH278" s="192"/>
      <c r="BI278" s="414" t="s">
        <v>189</v>
      </c>
      <c r="BJ278" s="411" t="s">
        <v>414</v>
      </c>
      <c r="BK278" s="433">
        <v>1</v>
      </c>
      <c r="BL278" s="411" t="s">
        <v>425</v>
      </c>
      <c r="BM278" s="413">
        <v>0.01</v>
      </c>
      <c r="BN278" s="413">
        <v>0.5</v>
      </c>
      <c r="BO278" s="412" t="s">
        <v>436</v>
      </c>
      <c r="BP278" s="411" t="s">
        <v>414</v>
      </c>
      <c r="BQ278" s="433">
        <v>3</v>
      </c>
      <c r="BR278" s="411" t="s">
        <v>425</v>
      </c>
      <c r="BS278" s="413">
        <v>0.01</v>
      </c>
      <c r="BT278" s="413">
        <v>0.5</v>
      </c>
      <c r="BU278" s="412" t="s">
        <v>427</v>
      </c>
      <c r="BV278" s="193"/>
      <c r="BW278" s="193"/>
      <c r="BX278" s="193"/>
      <c r="BY278" s="193"/>
      <c r="BZ278" s="193"/>
      <c r="CA278" s="193"/>
      <c r="CB278" s="193"/>
      <c r="CC278" s="193"/>
      <c r="CD278" s="193"/>
      <c r="CE278" s="83"/>
      <c r="CF278" s="83"/>
      <c r="CG278" s="83"/>
      <c r="CH278" s="194"/>
      <c r="CI278" s="83"/>
      <c r="CJ278" s="83"/>
      <c r="CK278" s="194"/>
      <c r="CL278" s="194"/>
      <c r="CM278" s="83"/>
      <c r="CN278" s="196"/>
      <c r="CO278" s="197">
        <v>0.01</v>
      </c>
      <c r="CP278" s="197">
        <f t="shared" si="335"/>
        <v>0.5</v>
      </c>
    </row>
    <row r="279" spans="1:94" s="162" customFormat="1" ht="19.5" hidden="1" thickBot="1" x14ac:dyDescent="0.3">
      <c r="A279" s="192"/>
      <c r="C279" s="491"/>
      <c r="E279" s="491"/>
      <c r="F279" s="491"/>
      <c r="G279" s="491"/>
      <c r="H279" s="491"/>
      <c r="I279" s="491"/>
      <c r="J279" s="491"/>
      <c r="K279" s="491"/>
      <c r="L279" s="491"/>
      <c r="M279" s="491"/>
      <c r="N279" s="491"/>
      <c r="O279" s="491"/>
      <c r="P279" s="491"/>
      <c r="V279" s="515"/>
      <c r="AA279" s="401"/>
      <c r="AB279" s="401"/>
      <c r="AD279" s="401"/>
      <c r="AE279" s="402"/>
      <c r="AH279" s="403"/>
      <c r="AI279" s="403"/>
      <c r="AK279" s="401"/>
      <c r="AR279" s="401"/>
      <c r="AV279" s="401"/>
      <c r="AX279" s="401"/>
      <c r="BB279" s="401"/>
      <c r="BC279" s="401"/>
      <c r="BE279" s="401"/>
      <c r="BH279" s="192"/>
      <c r="BI279" s="414" t="s">
        <v>192</v>
      </c>
      <c r="BJ279" s="411" t="s">
        <v>414</v>
      </c>
      <c r="BK279" s="433">
        <v>6290</v>
      </c>
      <c r="BL279" s="411" t="s">
        <v>425</v>
      </c>
      <c r="BM279" s="413">
        <v>0.01</v>
      </c>
      <c r="BN279" s="413">
        <v>0.5</v>
      </c>
      <c r="BO279" s="412" t="s">
        <v>426</v>
      </c>
      <c r="BP279" s="411" t="s">
        <v>414</v>
      </c>
      <c r="BQ279" s="433">
        <v>7140</v>
      </c>
      <c r="BR279" s="411" t="s">
        <v>425</v>
      </c>
      <c r="BS279" s="413">
        <v>0.01</v>
      </c>
      <c r="BT279" s="413">
        <v>0.5</v>
      </c>
      <c r="BU279" s="412" t="s">
        <v>427</v>
      </c>
      <c r="BV279" s="193"/>
      <c r="BW279" s="193"/>
      <c r="BX279" s="193"/>
      <c r="BY279" s="193"/>
      <c r="BZ279" s="193"/>
      <c r="CA279" s="193"/>
      <c r="CB279" s="193"/>
      <c r="CC279" s="193"/>
      <c r="CD279" s="193"/>
      <c r="CE279" s="83"/>
      <c r="CF279" s="83"/>
      <c r="CG279" s="83"/>
      <c r="CH279" s="194"/>
      <c r="CI279" s="83"/>
      <c r="CJ279" s="83"/>
      <c r="CK279" s="194"/>
      <c r="CL279" s="194"/>
      <c r="CM279" s="83"/>
      <c r="CN279" s="196"/>
      <c r="CO279" s="197">
        <v>0.01</v>
      </c>
      <c r="CP279" s="197">
        <f t="shared" si="335"/>
        <v>0.5</v>
      </c>
    </row>
    <row r="280" spans="1:94" s="162" customFormat="1" ht="16.5" hidden="1" thickBot="1" x14ac:dyDescent="0.3">
      <c r="A280" s="192"/>
      <c r="C280" s="491"/>
      <c r="E280" s="491"/>
      <c r="F280" s="491"/>
      <c r="G280" s="491"/>
      <c r="H280" s="491"/>
      <c r="I280" s="491"/>
      <c r="J280" s="491"/>
      <c r="K280" s="491"/>
      <c r="L280" s="491"/>
      <c r="M280" s="491"/>
      <c r="N280" s="491"/>
      <c r="O280" s="491"/>
      <c r="P280" s="491"/>
      <c r="V280" s="515"/>
      <c r="AA280" s="401"/>
      <c r="AB280" s="401"/>
      <c r="AD280" s="401"/>
      <c r="AE280" s="402"/>
      <c r="AH280" s="403"/>
      <c r="AI280" s="403"/>
      <c r="AK280" s="401"/>
      <c r="AR280" s="401"/>
      <c r="AV280" s="401"/>
      <c r="AX280" s="401"/>
      <c r="BB280" s="401"/>
      <c r="BC280" s="401"/>
      <c r="BE280" s="401"/>
      <c r="BH280" s="192"/>
      <c r="BI280" s="414"/>
      <c r="BJ280" s="411"/>
      <c r="BK280" s="433"/>
      <c r="BL280" s="411"/>
      <c r="BM280" s="413"/>
      <c r="BN280" s="413"/>
      <c r="BO280" s="412"/>
      <c r="BP280" s="411"/>
      <c r="BQ280" s="433"/>
      <c r="BR280" s="411"/>
      <c r="BS280" s="413"/>
      <c r="BT280" s="413"/>
      <c r="BU280" s="412"/>
      <c r="BV280" s="193"/>
      <c r="BW280" s="193"/>
      <c r="BX280" s="193"/>
      <c r="BY280" s="193"/>
      <c r="BZ280" s="193"/>
      <c r="CA280" s="193"/>
      <c r="CB280" s="193"/>
      <c r="CC280" s="193"/>
      <c r="CD280" s="193"/>
      <c r="CE280" s="83"/>
      <c r="CF280" s="83"/>
      <c r="CG280" s="83"/>
      <c r="CH280" s="194"/>
      <c r="CI280" s="83"/>
      <c r="CJ280" s="83"/>
      <c r="CK280" s="194"/>
      <c r="CL280" s="194"/>
      <c r="CM280" s="83"/>
      <c r="CN280" s="196"/>
      <c r="CO280" s="197">
        <v>0.01</v>
      </c>
      <c r="CP280" s="197">
        <f t="shared" si="335"/>
        <v>0</v>
      </c>
    </row>
    <row r="281" spans="1:94" s="162" customFormat="1" hidden="1" x14ac:dyDescent="0.25">
      <c r="A281" s="192"/>
      <c r="C281" s="491"/>
      <c r="E281" s="491"/>
      <c r="F281" s="491"/>
      <c r="G281" s="491"/>
      <c r="H281" s="491"/>
      <c r="I281" s="491"/>
      <c r="J281" s="491"/>
      <c r="K281" s="491"/>
      <c r="L281" s="491"/>
      <c r="M281" s="491"/>
      <c r="N281" s="491"/>
      <c r="O281" s="491"/>
      <c r="P281" s="491"/>
      <c r="V281" s="515"/>
      <c r="AA281" s="401"/>
      <c r="AB281" s="401"/>
      <c r="AD281" s="401"/>
      <c r="AE281" s="402"/>
      <c r="AH281" s="403"/>
      <c r="AI281" s="403"/>
      <c r="AK281" s="401"/>
      <c r="AR281" s="401"/>
      <c r="AV281" s="401"/>
      <c r="AX281" s="401"/>
      <c r="BB281" s="401"/>
      <c r="BC281" s="401"/>
      <c r="BE281" s="401"/>
      <c r="BH281" s="192"/>
      <c r="BI281" s="193"/>
      <c r="BJ281" s="194"/>
      <c r="BK281" s="194"/>
      <c r="BL281" s="194"/>
      <c r="BM281" s="195"/>
      <c r="BN281" s="195"/>
      <c r="BO281" s="195"/>
      <c r="BP281" s="83"/>
      <c r="BQ281" s="83"/>
      <c r="BR281" s="83"/>
      <c r="BS281" s="83"/>
      <c r="BT281" s="83"/>
      <c r="BU281" s="83"/>
      <c r="BV281" s="194"/>
      <c r="BW281" s="83"/>
      <c r="BX281" s="83"/>
      <c r="BY281" s="194"/>
      <c r="BZ281" s="194"/>
      <c r="CA281" s="194"/>
      <c r="CB281" s="83"/>
      <c r="CC281" s="83"/>
      <c r="CD281" s="83"/>
      <c r="CE281" s="83"/>
      <c r="CF281" s="83"/>
      <c r="CG281" s="83"/>
      <c r="CH281" s="194"/>
      <c r="CI281" s="83"/>
      <c r="CJ281" s="83"/>
      <c r="CK281" s="194"/>
      <c r="CL281" s="194"/>
      <c r="CM281" s="83"/>
      <c r="CN281" s="196"/>
      <c r="CO281" s="197"/>
      <c r="CP281" s="197">
        <f t="shared" si="335"/>
        <v>0</v>
      </c>
    </row>
    <row r="282" spans="1:94" s="162" customFormat="1" ht="16.5" hidden="1" thickBot="1" x14ac:dyDescent="0.3">
      <c r="A282" s="192"/>
      <c r="C282" s="491"/>
      <c r="E282" s="491"/>
      <c r="F282" s="491"/>
      <c r="G282" s="491"/>
      <c r="H282" s="491"/>
      <c r="I282" s="491"/>
      <c r="J282" s="491"/>
      <c r="K282" s="491"/>
      <c r="L282" s="491"/>
      <c r="M282" s="491"/>
      <c r="N282" s="491"/>
      <c r="O282" s="491"/>
      <c r="P282" s="491"/>
      <c r="V282" s="515"/>
      <c r="AA282" s="401"/>
      <c r="AB282" s="401"/>
      <c r="AD282" s="401"/>
      <c r="AE282" s="402"/>
      <c r="AH282" s="403"/>
      <c r="AI282" s="403"/>
      <c r="AK282" s="401"/>
      <c r="AR282" s="401"/>
      <c r="AV282" s="401"/>
      <c r="AX282" s="401"/>
      <c r="BB282" s="401"/>
      <c r="BC282" s="401"/>
      <c r="BE282" s="401"/>
      <c r="BH282" s="192"/>
      <c r="BI282" s="193"/>
      <c r="BJ282" s="194"/>
      <c r="BK282" s="194"/>
      <c r="BL282" s="194"/>
      <c r="BM282" s="195"/>
      <c r="BN282" s="195"/>
      <c r="BO282" s="195"/>
      <c r="BP282" s="194"/>
      <c r="BQ282" s="194"/>
      <c r="BR282" s="194"/>
      <c r="BS282" s="194"/>
      <c r="BT282" s="194"/>
      <c r="BU282" s="194"/>
      <c r="BV282" s="194"/>
      <c r="BW282" s="194"/>
      <c r="BX282" s="194"/>
      <c r="BY282" s="194"/>
      <c r="BZ282" s="194"/>
      <c r="CA282" s="194"/>
      <c r="CB282" s="194"/>
      <c r="CC282" s="194"/>
      <c r="CD282" s="194"/>
      <c r="CE282" s="194"/>
      <c r="CF282" s="194"/>
      <c r="CG282" s="194"/>
      <c r="CH282" s="194"/>
      <c r="CI282" s="194"/>
      <c r="CJ282" s="194"/>
      <c r="CK282" s="194"/>
      <c r="CL282" s="194"/>
      <c r="CM282" s="194"/>
      <c r="CN282" s="196"/>
      <c r="CO282" s="197"/>
      <c r="CP282" s="197">
        <f t="shared" si="335"/>
        <v>0</v>
      </c>
    </row>
    <row r="283" spans="1:94" s="162" customFormat="1" ht="33.75" hidden="1" customHeight="1" x14ac:dyDescent="0.25">
      <c r="A283" s="192"/>
      <c r="C283" s="491"/>
      <c r="E283" s="491"/>
      <c r="F283" s="491"/>
      <c r="G283" s="491"/>
      <c r="H283" s="491"/>
      <c r="I283" s="491"/>
      <c r="J283" s="491"/>
      <c r="K283" s="491"/>
      <c r="L283" s="491"/>
      <c r="M283" s="491"/>
      <c r="N283" s="491"/>
      <c r="O283" s="491"/>
      <c r="P283" s="491"/>
      <c r="V283" s="515"/>
      <c r="AA283" s="401"/>
      <c r="AB283" s="401"/>
      <c r="AD283" s="401"/>
      <c r="AE283" s="402"/>
      <c r="AH283" s="403"/>
      <c r="AI283" s="403"/>
      <c r="AK283" s="401"/>
      <c r="AR283" s="401"/>
      <c r="AV283" s="401"/>
      <c r="AX283" s="401"/>
      <c r="BB283" s="401"/>
      <c r="BC283" s="401"/>
      <c r="BE283" s="401"/>
      <c r="BH283" s="192"/>
      <c r="BI283" s="913" t="s">
        <v>437</v>
      </c>
      <c r="BJ283" s="407"/>
      <c r="BK283" s="913" t="s">
        <v>424</v>
      </c>
      <c r="BL283" s="407"/>
      <c r="BM283" s="913" t="s">
        <v>375</v>
      </c>
      <c r="BN283" s="913" t="s">
        <v>375</v>
      </c>
      <c r="BO283" s="913" t="s">
        <v>376</v>
      </c>
      <c r="BP283" s="407"/>
      <c r="BQ283" s="913" t="s">
        <v>424</v>
      </c>
      <c r="BR283" s="407"/>
      <c r="BS283" s="913" t="s">
        <v>375</v>
      </c>
      <c r="BT283" s="913" t="s">
        <v>375</v>
      </c>
      <c r="BU283" s="913" t="s">
        <v>376</v>
      </c>
      <c r="BV283" s="194"/>
      <c r="BW283" s="194"/>
      <c r="BX283" s="194"/>
      <c r="BY283" s="194"/>
      <c r="BZ283" s="194"/>
      <c r="CA283" s="194"/>
      <c r="CB283" s="194"/>
      <c r="CC283" s="194"/>
      <c r="CD283" s="194"/>
      <c r="CE283" s="194"/>
      <c r="CF283" s="194"/>
      <c r="CG283" s="194"/>
      <c r="CH283" s="194"/>
      <c r="CI283" s="194"/>
      <c r="CJ283" s="194"/>
      <c r="CK283" s="194"/>
      <c r="CL283" s="194"/>
      <c r="CM283" s="194"/>
      <c r="CN283" s="196"/>
      <c r="CO283" s="197"/>
      <c r="CP283" s="197" t="str">
        <f t="shared" si="335"/>
        <v>Incertidumbre (+/- %)</v>
      </c>
    </row>
    <row r="284" spans="1:94" s="162" customFormat="1" ht="37.5" hidden="1" customHeight="1" thickBot="1" x14ac:dyDescent="0.3">
      <c r="A284" s="192"/>
      <c r="C284" s="491"/>
      <c r="E284" s="491"/>
      <c r="F284" s="491"/>
      <c r="G284" s="491"/>
      <c r="H284" s="491"/>
      <c r="I284" s="491"/>
      <c r="J284" s="491"/>
      <c r="K284" s="491"/>
      <c r="L284" s="491"/>
      <c r="M284" s="491"/>
      <c r="N284" s="491"/>
      <c r="O284" s="491"/>
      <c r="P284" s="491"/>
      <c r="V284" s="515"/>
      <c r="AA284" s="401"/>
      <c r="AB284" s="401"/>
      <c r="AD284" s="401"/>
      <c r="AE284" s="402"/>
      <c r="AH284" s="403"/>
      <c r="AI284" s="403"/>
      <c r="AK284" s="401"/>
      <c r="AR284" s="401"/>
      <c r="AV284" s="401"/>
      <c r="AX284" s="401"/>
      <c r="BB284" s="401"/>
      <c r="BC284" s="401"/>
      <c r="BE284" s="401"/>
      <c r="BH284" s="192"/>
      <c r="BI284" s="914"/>
      <c r="BJ284" s="408" t="s">
        <v>381</v>
      </c>
      <c r="BK284" s="914"/>
      <c r="BL284" s="408" t="s">
        <v>382</v>
      </c>
      <c r="BM284" s="914"/>
      <c r="BN284" s="914"/>
      <c r="BO284" s="914"/>
      <c r="BP284" s="408" t="s">
        <v>381</v>
      </c>
      <c r="BQ284" s="914"/>
      <c r="BR284" s="408" t="s">
        <v>382</v>
      </c>
      <c r="BS284" s="914"/>
      <c r="BT284" s="914"/>
      <c r="BU284" s="914"/>
      <c r="BV284" s="194"/>
      <c r="BW284" s="194"/>
      <c r="BX284" s="194"/>
      <c r="BY284" s="194"/>
      <c r="BZ284" s="194"/>
      <c r="CA284" s="194"/>
      <c r="CB284" s="194"/>
      <c r="CC284" s="194"/>
      <c r="CD284" s="194"/>
      <c r="CE284" s="194"/>
      <c r="CF284" s="194"/>
      <c r="CG284" s="194"/>
      <c r="CH284" s="194"/>
      <c r="CI284" s="194"/>
      <c r="CJ284" s="194"/>
      <c r="CK284" s="194"/>
      <c r="CL284" s="194"/>
      <c r="CM284" s="194"/>
      <c r="CN284" s="196"/>
      <c r="CO284" s="197"/>
      <c r="CP284" s="197">
        <f t="shared" si="335"/>
        <v>0</v>
      </c>
    </row>
    <row r="285" spans="1:94" s="162" customFormat="1" ht="19.5" hidden="1" thickBot="1" x14ac:dyDescent="0.3">
      <c r="A285" s="192"/>
      <c r="C285" s="491"/>
      <c r="E285" s="491"/>
      <c r="F285" s="491"/>
      <c r="G285" s="491"/>
      <c r="H285" s="491"/>
      <c r="I285" s="491"/>
      <c r="J285" s="491"/>
      <c r="K285" s="491"/>
      <c r="L285" s="491"/>
      <c r="M285" s="491"/>
      <c r="N285" s="491"/>
      <c r="O285" s="491"/>
      <c r="P285" s="491"/>
      <c r="V285" s="515"/>
      <c r="AA285" s="401"/>
      <c r="AB285" s="401"/>
      <c r="AD285" s="401"/>
      <c r="AE285" s="402"/>
      <c r="AH285" s="403"/>
      <c r="AI285" s="403"/>
      <c r="AK285" s="401"/>
      <c r="AR285" s="401"/>
      <c r="AV285" s="401"/>
      <c r="AX285" s="401"/>
      <c r="BB285" s="401"/>
      <c r="BC285" s="401"/>
      <c r="BE285" s="401"/>
      <c r="BH285" s="192"/>
      <c r="BI285" s="414" t="s">
        <v>92</v>
      </c>
      <c r="BJ285" s="411" t="s">
        <v>414</v>
      </c>
      <c r="BK285" s="433">
        <v>1</v>
      </c>
      <c r="BL285" s="411" t="s">
        <v>425</v>
      </c>
      <c r="BM285" s="413">
        <v>0.01</v>
      </c>
      <c r="BN285" s="413">
        <v>0.5</v>
      </c>
      <c r="BO285" s="412" t="s">
        <v>426</v>
      </c>
      <c r="BP285" s="411" t="s">
        <v>414</v>
      </c>
      <c r="BQ285" s="433">
        <v>1</v>
      </c>
      <c r="BR285" s="411" t="s">
        <v>425</v>
      </c>
      <c r="BS285" s="413">
        <v>0.01</v>
      </c>
      <c r="BT285" s="413">
        <v>0.5</v>
      </c>
      <c r="BU285" s="412" t="s">
        <v>427</v>
      </c>
      <c r="BV285" s="194"/>
      <c r="BW285" s="194"/>
      <c r="BX285" s="194"/>
      <c r="BY285" s="194"/>
      <c r="BZ285" s="194"/>
      <c r="CA285" s="194"/>
      <c r="CB285" s="194"/>
      <c r="CC285" s="194"/>
      <c r="CD285" s="194"/>
      <c r="CE285" s="194"/>
      <c r="CF285" s="194"/>
      <c r="CG285" s="194"/>
      <c r="CH285" s="194"/>
      <c r="CI285" s="194"/>
      <c r="CJ285" s="194"/>
      <c r="CK285" s="194"/>
      <c r="CL285" s="194"/>
      <c r="CM285" s="194"/>
      <c r="CN285" s="196"/>
      <c r="CO285" s="197">
        <v>0.01</v>
      </c>
      <c r="CP285" s="197">
        <f t="shared" si="335"/>
        <v>0.5</v>
      </c>
    </row>
    <row r="286" spans="1:94" s="162" customFormat="1" ht="19.5" hidden="1" thickBot="1" x14ac:dyDescent="0.3">
      <c r="A286" s="192"/>
      <c r="C286" s="491"/>
      <c r="E286" s="491"/>
      <c r="F286" s="491"/>
      <c r="G286" s="491"/>
      <c r="H286" s="491"/>
      <c r="I286" s="491"/>
      <c r="J286" s="491"/>
      <c r="K286" s="491"/>
      <c r="L286" s="491"/>
      <c r="M286" s="491"/>
      <c r="N286" s="491"/>
      <c r="O286" s="491"/>
      <c r="P286" s="491"/>
      <c r="V286" s="515"/>
      <c r="AA286" s="401"/>
      <c r="AB286" s="401"/>
      <c r="AD286" s="401"/>
      <c r="AE286" s="402"/>
      <c r="AH286" s="403"/>
      <c r="AI286" s="403"/>
      <c r="AK286" s="401"/>
      <c r="AR286" s="401"/>
      <c r="AV286" s="401"/>
      <c r="AX286" s="401"/>
      <c r="BB286" s="401"/>
      <c r="BC286" s="401"/>
      <c r="BE286" s="401"/>
      <c r="BH286" s="192"/>
      <c r="BI286" s="414" t="s">
        <v>99</v>
      </c>
      <c r="BJ286" s="411" t="s">
        <v>414</v>
      </c>
      <c r="BK286" s="433">
        <v>79</v>
      </c>
      <c r="BL286" s="411" t="s">
        <v>425</v>
      </c>
      <c r="BM286" s="413">
        <v>0.01</v>
      </c>
      <c r="BN286" s="413">
        <v>0.5</v>
      </c>
      <c r="BO286" s="412" t="s">
        <v>426</v>
      </c>
      <c r="BP286" s="411" t="s">
        <v>414</v>
      </c>
      <c r="BQ286" s="433">
        <v>77</v>
      </c>
      <c r="BR286" s="411" t="s">
        <v>425</v>
      </c>
      <c r="BS286" s="413">
        <v>0.01</v>
      </c>
      <c r="BT286" s="413">
        <v>0.5</v>
      </c>
      <c r="BU286" s="412" t="s">
        <v>427</v>
      </c>
      <c r="BV286" s="194"/>
      <c r="BW286" s="194"/>
      <c r="BX286" s="194"/>
      <c r="BY286" s="194"/>
      <c r="BZ286" s="194"/>
      <c r="CA286" s="194"/>
      <c r="CB286" s="194"/>
      <c r="CC286" s="194"/>
      <c r="CD286" s="194"/>
      <c r="CE286" s="194"/>
      <c r="CF286" s="194"/>
      <c r="CG286" s="194"/>
      <c r="CH286" s="194"/>
      <c r="CI286" s="194"/>
      <c r="CJ286" s="194"/>
      <c r="CK286" s="194"/>
      <c r="CL286" s="194"/>
      <c r="CM286" s="194"/>
      <c r="CN286" s="196"/>
      <c r="CO286" s="197">
        <v>0.01</v>
      </c>
      <c r="CP286" s="197">
        <f t="shared" si="335"/>
        <v>0.5</v>
      </c>
    </row>
    <row r="287" spans="1:94" s="162" customFormat="1" hidden="1" x14ac:dyDescent="0.25">
      <c r="A287" s="192"/>
      <c r="C287" s="491"/>
      <c r="E287" s="491"/>
      <c r="F287" s="491"/>
      <c r="G287" s="491"/>
      <c r="H287" s="491"/>
      <c r="I287" s="491"/>
      <c r="J287" s="491"/>
      <c r="K287" s="491"/>
      <c r="L287" s="491"/>
      <c r="M287" s="491"/>
      <c r="N287" s="491"/>
      <c r="O287" s="491"/>
      <c r="P287" s="491"/>
      <c r="V287" s="515"/>
      <c r="AA287" s="401"/>
      <c r="AB287" s="401"/>
      <c r="AD287" s="401"/>
      <c r="AE287" s="402"/>
      <c r="AH287" s="403"/>
      <c r="AI287" s="403"/>
      <c r="AK287" s="401"/>
      <c r="AR287" s="401"/>
      <c r="AV287" s="401"/>
      <c r="AX287" s="401"/>
      <c r="BB287" s="401"/>
      <c r="BC287" s="401"/>
      <c r="BE287" s="401"/>
      <c r="BH287" s="192"/>
      <c r="BI287" s="193"/>
      <c r="BJ287" s="194"/>
      <c r="BK287" s="194"/>
      <c r="BL287" s="194"/>
      <c r="BM287" s="195"/>
      <c r="BN287" s="195"/>
      <c r="BO287" s="195"/>
      <c r="BP287" s="194"/>
      <c r="BQ287" s="194"/>
      <c r="BR287" s="194"/>
      <c r="BS287" s="194"/>
      <c r="BT287" s="194"/>
      <c r="BU287" s="194"/>
      <c r="BV287" s="194"/>
      <c r="BW287" s="194"/>
      <c r="BX287" s="194"/>
      <c r="BY287" s="194"/>
      <c r="BZ287" s="194"/>
      <c r="CA287" s="194"/>
      <c r="CB287" s="194"/>
      <c r="CC287" s="194"/>
      <c r="CD287" s="194"/>
      <c r="CE287" s="194"/>
      <c r="CF287" s="194"/>
      <c r="CG287" s="194"/>
      <c r="CH287" s="194"/>
      <c r="CI287" s="194"/>
      <c r="CJ287" s="194"/>
      <c r="CK287" s="194"/>
      <c r="CL287" s="194"/>
      <c r="CM287" s="194"/>
      <c r="CN287" s="215"/>
      <c r="CO287" s="197"/>
      <c r="CP287" s="197">
        <f t="shared" si="335"/>
        <v>0</v>
      </c>
    </row>
    <row r="288" spans="1:94" s="162" customFormat="1" ht="16.5" hidden="1" thickBot="1" x14ac:dyDescent="0.3">
      <c r="A288" s="192"/>
      <c r="C288" s="491"/>
      <c r="E288" s="491"/>
      <c r="F288" s="491"/>
      <c r="G288" s="491"/>
      <c r="H288" s="491"/>
      <c r="I288" s="491"/>
      <c r="J288" s="491"/>
      <c r="K288" s="491"/>
      <c r="L288" s="491"/>
      <c r="M288" s="491"/>
      <c r="N288" s="491"/>
      <c r="O288" s="491"/>
      <c r="P288" s="491"/>
      <c r="V288" s="515"/>
      <c r="AA288" s="401"/>
      <c r="AB288" s="401"/>
      <c r="AD288" s="401"/>
      <c r="AE288" s="402"/>
      <c r="AH288" s="403"/>
      <c r="AI288" s="403"/>
      <c r="AK288" s="401"/>
      <c r="AR288" s="401"/>
      <c r="AV288" s="401"/>
      <c r="AX288" s="401"/>
      <c r="BB288" s="401"/>
      <c r="BC288" s="401"/>
      <c r="BE288" s="401"/>
      <c r="BH288" s="192"/>
      <c r="BI288" s="193"/>
      <c r="BJ288" s="194"/>
      <c r="BK288" s="194"/>
      <c r="BL288" s="194"/>
      <c r="BM288" s="195"/>
      <c r="BN288" s="195"/>
      <c r="BO288" s="195"/>
      <c r="BP288" s="194"/>
      <c r="BQ288" s="194"/>
      <c r="BR288" s="194"/>
      <c r="BS288" s="194"/>
      <c r="BT288" s="194"/>
      <c r="BU288" s="194"/>
      <c r="BV288" s="194"/>
      <c r="BW288" s="194"/>
      <c r="BX288" s="194"/>
      <c r="BY288" s="194"/>
      <c r="BZ288" s="194"/>
      <c r="CA288" s="194"/>
      <c r="CB288" s="194"/>
      <c r="CC288" s="194"/>
      <c r="CD288" s="194"/>
      <c r="CE288" s="194"/>
      <c r="CF288" s="194"/>
      <c r="CG288" s="194"/>
      <c r="CH288" s="194"/>
      <c r="CI288" s="194"/>
      <c r="CJ288" s="194"/>
      <c r="CK288" s="194"/>
      <c r="CL288" s="194"/>
      <c r="CM288" s="194"/>
      <c r="CN288" s="215"/>
      <c r="CO288" s="197"/>
      <c r="CP288" s="197">
        <f t="shared" si="335"/>
        <v>0</v>
      </c>
    </row>
    <row r="289" spans="1:94" s="162" customFormat="1" hidden="1" x14ac:dyDescent="0.25">
      <c r="A289" s="192"/>
      <c r="C289" s="491"/>
      <c r="E289" s="491"/>
      <c r="F289" s="491"/>
      <c r="G289" s="491"/>
      <c r="H289" s="491"/>
      <c r="I289" s="491"/>
      <c r="J289" s="491"/>
      <c r="K289" s="491"/>
      <c r="L289" s="491"/>
      <c r="M289" s="491"/>
      <c r="N289" s="491"/>
      <c r="O289" s="491"/>
      <c r="P289" s="491"/>
      <c r="V289" s="515"/>
      <c r="AA289" s="401"/>
      <c r="AB289" s="401"/>
      <c r="AD289" s="401"/>
      <c r="AE289" s="402"/>
      <c r="AH289" s="403"/>
      <c r="AI289" s="403"/>
      <c r="AK289" s="401"/>
      <c r="AR289" s="401"/>
      <c r="AV289" s="401"/>
      <c r="AX289" s="401"/>
      <c r="BB289" s="401"/>
      <c r="BC289" s="401"/>
      <c r="BE289" s="401"/>
      <c r="BH289" s="192"/>
      <c r="BI289" s="913" t="s">
        <v>438</v>
      </c>
      <c r="BJ289" s="407"/>
      <c r="BK289" s="913" t="s">
        <v>439</v>
      </c>
      <c r="BL289" s="407"/>
      <c r="BM289" s="913" t="s">
        <v>375</v>
      </c>
      <c r="BN289" s="913" t="s">
        <v>375</v>
      </c>
      <c r="BO289" s="913" t="s">
        <v>376</v>
      </c>
      <c r="BP289" s="194"/>
      <c r="BQ289" s="194"/>
      <c r="BR289" s="194"/>
      <c r="BS289" s="194"/>
      <c r="BT289" s="194"/>
      <c r="BU289" s="194"/>
      <c r="BV289" s="194"/>
      <c r="BW289" s="194"/>
      <c r="BX289" s="194"/>
      <c r="BY289" s="194"/>
      <c r="BZ289" s="194"/>
      <c r="CA289" s="194"/>
      <c r="CB289" s="213"/>
      <c r="CC289" s="194"/>
      <c r="CD289" s="194"/>
      <c r="CE289" s="213"/>
      <c r="CF289" s="213"/>
      <c r="CG289" s="213"/>
      <c r="CH289" s="213"/>
      <c r="CI289" s="194"/>
      <c r="CJ289" s="194"/>
      <c r="CK289" s="213"/>
      <c r="CL289" s="213"/>
      <c r="CM289" s="213"/>
      <c r="CN289" s="215"/>
      <c r="CO289" s="197"/>
      <c r="CP289" s="197" t="str">
        <f t="shared" si="335"/>
        <v>Incertidumbre (+/- %)</v>
      </c>
    </row>
    <row r="290" spans="1:94" s="162" customFormat="1" ht="49.5" hidden="1" customHeight="1" thickBot="1" x14ac:dyDescent="0.3">
      <c r="A290" s="192"/>
      <c r="C290" s="491"/>
      <c r="E290" s="491"/>
      <c r="F290" s="491"/>
      <c r="G290" s="491"/>
      <c r="H290" s="491"/>
      <c r="I290" s="491"/>
      <c r="J290" s="491"/>
      <c r="K290" s="491"/>
      <c r="L290" s="491"/>
      <c r="M290" s="491"/>
      <c r="N290" s="491"/>
      <c r="O290" s="491"/>
      <c r="P290" s="491"/>
      <c r="V290" s="515"/>
      <c r="AA290" s="401"/>
      <c r="AB290" s="401"/>
      <c r="AD290" s="401"/>
      <c r="AE290" s="402"/>
      <c r="AH290" s="403"/>
      <c r="AI290" s="403"/>
      <c r="AK290" s="401"/>
      <c r="AR290" s="401"/>
      <c r="AV290" s="401"/>
      <c r="AX290" s="401"/>
      <c r="BB290" s="401"/>
      <c r="BC290" s="401"/>
      <c r="BE290" s="401"/>
      <c r="BH290" s="192"/>
      <c r="BI290" s="914"/>
      <c r="BJ290" s="408" t="s">
        <v>381</v>
      </c>
      <c r="BK290" s="914"/>
      <c r="BL290" s="408" t="s">
        <v>382</v>
      </c>
      <c r="BM290" s="914"/>
      <c r="BN290" s="914"/>
      <c r="BO290" s="914"/>
      <c r="BP290" s="194"/>
      <c r="BQ290" s="194"/>
      <c r="BR290" s="194"/>
      <c r="BS290" s="194"/>
      <c r="BT290" s="194"/>
      <c r="BU290" s="194"/>
      <c r="BV290" s="194"/>
      <c r="BW290" s="194"/>
      <c r="BX290" s="194"/>
      <c r="BY290" s="194"/>
      <c r="BZ290" s="194"/>
      <c r="CA290" s="194"/>
      <c r="CB290" s="213"/>
      <c r="CC290" s="194"/>
      <c r="CD290" s="194"/>
      <c r="CE290" s="213"/>
      <c r="CF290" s="213"/>
      <c r="CG290" s="213"/>
      <c r="CH290" s="213"/>
      <c r="CI290" s="194"/>
      <c r="CJ290" s="194"/>
      <c r="CK290" s="213"/>
      <c r="CL290" s="213"/>
      <c r="CM290" s="213"/>
      <c r="CN290" s="215"/>
      <c r="CO290" s="197"/>
      <c r="CP290" s="197">
        <f t="shared" si="335"/>
        <v>0</v>
      </c>
    </row>
    <row r="291" spans="1:94" s="162" customFormat="1" ht="16.5" hidden="1" thickBot="1" x14ac:dyDescent="0.3">
      <c r="A291" s="192"/>
      <c r="C291" s="491"/>
      <c r="E291" s="491"/>
      <c r="F291" s="491"/>
      <c r="G291" s="491"/>
      <c r="H291" s="491"/>
      <c r="I291" s="491"/>
      <c r="J291" s="491"/>
      <c r="K291" s="491"/>
      <c r="L291" s="491"/>
      <c r="M291" s="491"/>
      <c r="N291" s="491"/>
      <c r="O291" s="491"/>
      <c r="P291" s="491"/>
      <c r="V291" s="515"/>
      <c r="AA291" s="401"/>
      <c r="AB291" s="401"/>
      <c r="AD291" s="401"/>
      <c r="AE291" s="402"/>
      <c r="AH291" s="403"/>
      <c r="AI291" s="403"/>
      <c r="AK291" s="401"/>
      <c r="AR291" s="401"/>
      <c r="AV291" s="401"/>
      <c r="AX291" s="401"/>
      <c r="BB291" s="401"/>
      <c r="BC291" s="401"/>
      <c r="BE291" s="401"/>
      <c r="BH291" s="192"/>
      <c r="BI291" s="414" t="s">
        <v>331</v>
      </c>
      <c r="BJ291" s="411" t="s">
        <v>440</v>
      </c>
      <c r="BK291" s="119">
        <f>20*0.2*(44/12)*40.2/1000*0.7*3.7854</f>
        <v>1.5623102879999999</v>
      </c>
      <c r="BL291" s="411" t="s">
        <v>441</v>
      </c>
      <c r="BM291" s="413">
        <v>0.01</v>
      </c>
      <c r="BN291" s="413">
        <v>0.5</v>
      </c>
      <c r="BO291" s="412" t="s">
        <v>442</v>
      </c>
      <c r="BP291" s="194"/>
      <c r="BQ291" s="194"/>
      <c r="BR291" s="194"/>
      <c r="BS291" s="194"/>
      <c r="BT291" s="194"/>
      <c r="BU291" s="194"/>
      <c r="BV291" s="194"/>
      <c r="BW291" s="194"/>
      <c r="BX291" s="194"/>
      <c r="BY291" s="194"/>
      <c r="BZ291" s="194"/>
      <c r="CA291" s="194"/>
      <c r="CB291" s="194"/>
      <c r="CC291" s="194"/>
      <c r="CD291" s="194"/>
      <c r="CE291" s="194"/>
      <c r="CF291" s="194"/>
      <c r="CG291" s="194"/>
      <c r="CH291" s="194"/>
      <c r="CI291" s="194"/>
      <c r="CJ291" s="194"/>
      <c r="CK291" s="194"/>
      <c r="CL291" s="194"/>
      <c r="CM291" s="194"/>
      <c r="CN291" s="196"/>
      <c r="CO291" s="197">
        <v>0.15</v>
      </c>
      <c r="CP291" s="197">
        <f t="shared" si="335"/>
        <v>0.5</v>
      </c>
    </row>
    <row r="292" spans="1:94" s="162" customFormat="1" ht="16.5" hidden="1" thickBot="1" x14ac:dyDescent="0.3">
      <c r="A292" s="192"/>
      <c r="C292" s="491"/>
      <c r="E292" s="491"/>
      <c r="F292" s="491"/>
      <c r="G292" s="491"/>
      <c r="H292" s="491"/>
      <c r="I292" s="491"/>
      <c r="J292" s="491"/>
      <c r="K292" s="491"/>
      <c r="L292" s="491"/>
      <c r="M292" s="491"/>
      <c r="N292" s="491"/>
      <c r="O292" s="491"/>
      <c r="P292" s="491"/>
      <c r="V292" s="515"/>
      <c r="AA292" s="401"/>
      <c r="AB292" s="401"/>
      <c r="AD292" s="401"/>
      <c r="AE292" s="402"/>
      <c r="AH292" s="403"/>
      <c r="AI292" s="403"/>
      <c r="AK292" s="401"/>
      <c r="AR292" s="401"/>
      <c r="AV292" s="401"/>
      <c r="AX292" s="401"/>
      <c r="BB292" s="401"/>
      <c r="BC292" s="401"/>
      <c r="BE292" s="401"/>
      <c r="BH292" s="192"/>
      <c r="BI292" s="414" t="s">
        <v>443</v>
      </c>
      <c r="BJ292" s="411" t="s">
        <v>414</v>
      </c>
      <c r="BK292" s="119">
        <f>20*0.2*(44/12)*40.2/1000</f>
        <v>0.58960000000000001</v>
      </c>
      <c r="BL292" s="411" t="s">
        <v>444</v>
      </c>
      <c r="BM292" s="413">
        <v>0.01</v>
      </c>
      <c r="BN292" s="413">
        <v>0.5</v>
      </c>
      <c r="BO292" s="412" t="s">
        <v>442</v>
      </c>
      <c r="BP292" s="194"/>
      <c r="BQ292" s="194"/>
      <c r="BR292" s="194"/>
      <c r="BS292" s="194"/>
      <c r="BT292" s="194"/>
      <c r="BU292" s="194"/>
      <c r="BV292" s="194"/>
      <c r="BW292" s="194"/>
      <c r="BX292" s="194"/>
      <c r="BY292" s="194"/>
      <c r="BZ292" s="194"/>
      <c r="CA292" s="194"/>
      <c r="CB292" s="194"/>
      <c r="CC292" s="194"/>
      <c r="CD292" s="194"/>
      <c r="CE292" s="194"/>
      <c r="CF292" s="194"/>
      <c r="CG292" s="194"/>
      <c r="CH292" s="194"/>
      <c r="CI292" s="194"/>
      <c r="CJ292" s="194"/>
      <c r="CK292" s="194"/>
      <c r="CL292" s="194"/>
      <c r="CM292" s="194"/>
      <c r="CN292" s="196"/>
      <c r="CO292" s="197">
        <v>0.15</v>
      </c>
      <c r="CP292" s="197">
        <f t="shared" si="335"/>
        <v>0.5</v>
      </c>
    </row>
    <row r="293" spans="1:94" s="162" customFormat="1" hidden="1" x14ac:dyDescent="0.25">
      <c r="A293" s="192"/>
      <c r="C293" s="491"/>
      <c r="E293" s="491"/>
      <c r="F293" s="491"/>
      <c r="G293" s="491"/>
      <c r="H293" s="491"/>
      <c r="I293" s="491"/>
      <c r="J293" s="491"/>
      <c r="K293" s="491"/>
      <c r="L293" s="491"/>
      <c r="M293" s="491"/>
      <c r="N293" s="491"/>
      <c r="O293" s="491"/>
      <c r="P293" s="491"/>
      <c r="V293" s="515"/>
      <c r="AA293" s="401"/>
      <c r="AB293" s="401"/>
      <c r="AD293" s="401"/>
      <c r="AE293" s="402"/>
      <c r="AH293" s="403"/>
      <c r="AI293" s="403"/>
      <c r="AK293" s="401"/>
      <c r="AR293" s="401"/>
      <c r="AV293" s="401"/>
      <c r="AX293" s="401"/>
      <c r="BB293" s="401"/>
      <c r="BC293" s="401"/>
      <c r="BE293" s="401"/>
      <c r="BH293" s="192"/>
      <c r="BI293" s="193"/>
      <c r="BJ293" s="194"/>
      <c r="BK293" s="194"/>
      <c r="BL293" s="194"/>
      <c r="BM293" s="195"/>
      <c r="BN293" s="195"/>
      <c r="BO293" s="195"/>
      <c r="BP293" s="194"/>
      <c r="BQ293" s="194"/>
      <c r="BR293" s="194"/>
      <c r="BS293" s="194"/>
      <c r="BT293" s="194"/>
      <c r="BU293" s="194"/>
      <c r="BV293" s="194"/>
      <c r="BW293" s="194"/>
      <c r="BX293" s="194"/>
      <c r="BY293" s="194"/>
      <c r="BZ293" s="194"/>
      <c r="CA293" s="194"/>
      <c r="CB293" s="194"/>
      <c r="CC293" s="194"/>
      <c r="CD293" s="194"/>
      <c r="CE293" s="194"/>
      <c r="CF293" s="194"/>
      <c r="CG293" s="194"/>
      <c r="CH293" s="194"/>
      <c r="CI293" s="194"/>
      <c r="CJ293" s="194"/>
      <c r="CK293" s="194"/>
      <c r="CL293" s="194"/>
      <c r="CM293" s="194"/>
      <c r="CN293" s="196"/>
      <c r="CO293" s="197"/>
      <c r="CP293" s="197">
        <f t="shared" si="335"/>
        <v>0</v>
      </c>
    </row>
    <row r="294" spans="1:94" s="162" customFormat="1" ht="16.5" hidden="1" thickBot="1" x14ac:dyDescent="0.3">
      <c r="A294" s="192"/>
      <c r="C294" s="491"/>
      <c r="E294" s="491"/>
      <c r="F294" s="491"/>
      <c r="G294" s="491"/>
      <c r="H294" s="491"/>
      <c r="I294" s="491"/>
      <c r="J294" s="491"/>
      <c r="K294" s="491"/>
      <c r="L294" s="491"/>
      <c r="M294" s="491"/>
      <c r="N294" s="491"/>
      <c r="O294" s="491"/>
      <c r="P294" s="491"/>
      <c r="V294" s="515"/>
      <c r="AA294" s="401"/>
      <c r="AB294" s="401"/>
      <c r="AD294" s="401"/>
      <c r="AE294" s="402"/>
      <c r="AH294" s="403"/>
      <c r="AI294" s="403"/>
      <c r="AK294" s="401"/>
      <c r="AR294" s="401"/>
      <c r="AV294" s="401"/>
      <c r="AX294" s="401"/>
      <c r="BB294" s="401"/>
      <c r="BC294" s="401"/>
      <c r="BE294" s="401"/>
      <c r="BH294" s="192"/>
      <c r="BI294" s="193"/>
      <c r="BJ294" s="194"/>
      <c r="BK294" s="194"/>
      <c r="BL294" s="194"/>
      <c r="BM294" s="195"/>
      <c r="BN294" s="195"/>
      <c r="BO294" s="195"/>
      <c r="BP294" s="194"/>
      <c r="BQ294" s="194"/>
      <c r="BR294" s="194"/>
      <c r="BS294" s="194"/>
      <c r="BT294" s="194"/>
      <c r="BU294" s="194"/>
      <c r="BV294" s="194"/>
      <c r="BW294" s="194"/>
      <c r="BX294" s="194"/>
      <c r="BY294" s="194"/>
      <c r="BZ294" s="194"/>
      <c r="CA294" s="194"/>
      <c r="CB294" s="194"/>
      <c r="CC294" s="194"/>
      <c r="CD294" s="194"/>
      <c r="CE294" s="194"/>
      <c r="CF294" s="194"/>
      <c r="CG294" s="194"/>
      <c r="CH294" s="194"/>
      <c r="CI294" s="194"/>
      <c r="CJ294" s="194"/>
      <c r="CK294" s="194"/>
      <c r="CL294" s="194"/>
      <c r="CM294" s="194"/>
      <c r="CN294" s="196"/>
      <c r="CO294" s="197"/>
      <c r="CP294" s="197">
        <f t="shared" si="335"/>
        <v>0</v>
      </c>
    </row>
    <row r="295" spans="1:94" s="162" customFormat="1" hidden="1" x14ac:dyDescent="0.25">
      <c r="A295" s="192"/>
      <c r="C295" s="491"/>
      <c r="E295" s="491"/>
      <c r="F295" s="491"/>
      <c r="G295" s="491"/>
      <c r="H295" s="491"/>
      <c r="I295" s="491"/>
      <c r="J295" s="491"/>
      <c r="K295" s="491"/>
      <c r="L295" s="491"/>
      <c r="M295" s="491"/>
      <c r="N295" s="491"/>
      <c r="O295" s="491"/>
      <c r="P295" s="491"/>
      <c r="V295" s="515"/>
      <c r="AA295" s="401"/>
      <c r="AB295" s="401"/>
      <c r="AD295" s="401"/>
      <c r="AE295" s="402"/>
      <c r="AH295" s="403"/>
      <c r="AI295" s="403"/>
      <c r="AK295" s="401"/>
      <c r="AR295" s="401"/>
      <c r="AV295" s="401"/>
      <c r="AX295" s="401"/>
      <c r="BB295" s="401"/>
      <c r="BC295" s="401"/>
      <c r="BE295" s="401"/>
      <c r="BH295" s="192"/>
      <c r="BI295" s="913" t="s">
        <v>362</v>
      </c>
      <c r="BJ295" s="407"/>
      <c r="BK295" s="913" t="s">
        <v>424</v>
      </c>
      <c r="BL295" s="407"/>
      <c r="BM295" s="913" t="s">
        <v>375</v>
      </c>
      <c r="BN295" s="913" t="s">
        <v>375</v>
      </c>
      <c r="BO295" s="913" t="s">
        <v>376</v>
      </c>
      <c r="BP295" s="194"/>
      <c r="BQ295" s="194"/>
      <c r="BR295" s="194"/>
      <c r="BS295" s="194"/>
      <c r="BT295" s="194"/>
      <c r="BU295" s="194"/>
      <c r="BV295" s="194"/>
      <c r="BW295" s="194"/>
      <c r="BX295" s="194"/>
      <c r="BY295" s="194"/>
      <c r="BZ295" s="194"/>
      <c r="CA295" s="194"/>
      <c r="CB295" s="194"/>
      <c r="CC295" s="194"/>
      <c r="CD295" s="194"/>
      <c r="CE295" s="194"/>
      <c r="CF295" s="194"/>
      <c r="CG295" s="194"/>
      <c r="CH295" s="194"/>
      <c r="CI295" s="194"/>
      <c r="CJ295" s="194"/>
      <c r="CK295" s="194"/>
      <c r="CL295" s="194"/>
      <c r="CM295" s="194"/>
      <c r="CN295" s="196"/>
      <c r="CO295" s="197"/>
      <c r="CP295" s="197" t="str">
        <f t="shared" si="335"/>
        <v>Incertidumbre (+/- %)</v>
      </c>
    </row>
    <row r="296" spans="1:94" s="162" customFormat="1" ht="41.25" hidden="1" customHeight="1" thickBot="1" x14ac:dyDescent="0.3">
      <c r="A296" s="192"/>
      <c r="C296" s="491"/>
      <c r="E296" s="491"/>
      <c r="F296" s="491"/>
      <c r="G296" s="491"/>
      <c r="H296" s="491"/>
      <c r="I296" s="491"/>
      <c r="J296" s="491"/>
      <c r="K296" s="491"/>
      <c r="L296" s="491"/>
      <c r="M296" s="491"/>
      <c r="N296" s="491"/>
      <c r="O296" s="491"/>
      <c r="P296" s="491"/>
      <c r="V296" s="515"/>
      <c r="AA296" s="401"/>
      <c r="AB296" s="401"/>
      <c r="AD296" s="401"/>
      <c r="AE296" s="402"/>
      <c r="AH296" s="403"/>
      <c r="AI296" s="403"/>
      <c r="AK296" s="401"/>
      <c r="AR296" s="401"/>
      <c r="AV296" s="401"/>
      <c r="AX296" s="401"/>
      <c r="BB296" s="401"/>
      <c r="BC296" s="401"/>
      <c r="BE296" s="401"/>
      <c r="BH296" s="192"/>
      <c r="BI296" s="914"/>
      <c r="BJ296" s="408" t="s">
        <v>381</v>
      </c>
      <c r="BK296" s="914"/>
      <c r="BL296" s="408" t="s">
        <v>382</v>
      </c>
      <c r="BM296" s="914"/>
      <c r="BN296" s="914"/>
      <c r="BO296" s="914"/>
      <c r="BP296" s="194"/>
      <c r="BQ296" s="194"/>
      <c r="BR296" s="194"/>
      <c r="BS296" s="194"/>
      <c r="BT296" s="194"/>
      <c r="BU296" s="194"/>
      <c r="BV296" s="194"/>
      <c r="BW296" s="194"/>
      <c r="BX296" s="194"/>
      <c r="BY296" s="194"/>
      <c r="BZ296" s="194"/>
      <c r="CA296" s="194"/>
      <c r="CB296" s="194"/>
      <c r="CC296" s="194"/>
      <c r="CD296" s="194"/>
      <c r="CE296" s="194"/>
      <c r="CF296" s="194"/>
      <c r="CG296" s="194"/>
      <c r="CH296" s="194"/>
      <c r="CI296" s="194"/>
      <c r="CJ296" s="194"/>
      <c r="CK296" s="194"/>
      <c r="CL296" s="194"/>
      <c r="CM296" s="194"/>
      <c r="CN296" s="196"/>
      <c r="CO296" s="197"/>
      <c r="CP296" s="197">
        <f t="shared" si="335"/>
        <v>0</v>
      </c>
    </row>
    <row r="297" spans="1:94" s="162" customFormat="1" ht="19.5" hidden="1" thickBot="1" x14ac:dyDescent="0.3">
      <c r="A297" s="192"/>
      <c r="C297" s="491"/>
      <c r="E297" s="491"/>
      <c r="F297" s="491"/>
      <c r="G297" s="491"/>
      <c r="H297" s="491"/>
      <c r="I297" s="491"/>
      <c r="J297" s="491"/>
      <c r="K297" s="491"/>
      <c r="L297" s="491"/>
      <c r="M297" s="491"/>
      <c r="N297" s="491"/>
      <c r="O297" s="491"/>
      <c r="P297" s="491"/>
      <c r="V297" s="515"/>
      <c r="AA297" s="401"/>
      <c r="AB297" s="401"/>
      <c r="AD297" s="401"/>
      <c r="AE297" s="402"/>
      <c r="AH297" s="403"/>
      <c r="AI297" s="403"/>
      <c r="AK297" s="401"/>
      <c r="AR297" s="401"/>
      <c r="AV297" s="401"/>
      <c r="AX297" s="401"/>
      <c r="BB297" s="401"/>
      <c r="BC297" s="401"/>
      <c r="BE297" s="401"/>
      <c r="BH297" s="192"/>
      <c r="BI297" s="414" t="s">
        <v>445</v>
      </c>
      <c r="BJ297" s="411" t="s">
        <v>414</v>
      </c>
      <c r="BK297" s="433">
        <v>1</v>
      </c>
      <c r="BL297" s="411" t="s">
        <v>425</v>
      </c>
      <c r="BM297" s="413">
        <v>0.01</v>
      </c>
      <c r="BN297" s="413">
        <v>0.5</v>
      </c>
      <c r="BO297" s="412" t="s">
        <v>426</v>
      </c>
      <c r="BP297" s="194"/>
      <c r="BQ297" s="194"/>
      <c r="BR297" s="194"/>
      <c r="BS297" s="194"/>
      <c r="BT297" s="194"/>
      <c r="BU297" s="194"/>
      <c r="BV297" s="194"/>
      <c r="BW297" s="194"/>
      <c r="BX297" s="194"/>
      <c r="BY297" s="194"/>
      <c r="BZ297" s="194"/>
      <c r="CA297" s="194"/>
      <c r="CB297" s="194"/>
      <c r="CC297" s="194"/>
      <c r="CD297" s="194"/>
      <c r="CE297" s="194"/>
      <c r="CF297" s="194"/>
      <c r="CG297" s="194"/>
      <c r="CH297" s="194"/>
      <c r="CI297" s="194"/>
      <c r="CJ297" s="194"/>
      <c r="CK297" s="194"/>
      <c r="CL297" s="194"/>
      <c r="CM297" s="194"/>
      <c r="CN297" s="196"/>
      <c r="CO297" s="197">
        <v>0.01</v>
      </c>
      <c r="CP297" s="197">
        <f t="shared" si="335"/>
        <v>0.5</v>
      </c>
    </row>
    <row r="298" spans="1:94" s="162" customFormat="1" hidden="1" x14ac:dyDescent="0.25">
      <c r="A298" s="192"/>
      <c r="C298" s="491"/>
      <c r="E298" s="491"/>
      <c r="F298" s="491"/>
      <c r="G298" s="491"/>
      <c r="H298" s="491"/>
      <c r="I298" s="491"/>
      <c r="J298" s="491"/>
      <c r="K298" s="491"/>
      <c r="L298" s="491"/>
      <c r="M298" s="491"/>
      <c r="N298" s="491"/>
      <c r="O298" s="491"/>
      <c r="P298" s="491"/>
      <c r="V298" s="515"/>
      <c r="AA298" s="401"/>
      <c r="AB298" s="401"/>
      <c r="AD298" s="401"/>
      <c r="AE298" s="402"/>
      <c r="AH298" s="403"/>
      <c r="AI298" s="403"/>
      <c r="AK298" s="401"/>
      <c r="AR298" s="401"/>
      <c r="AV298" s="401"/>
      <c r="AX298" s="401"/>
      <c r="BB298" s="401"/>
      <c r="BC298" s="401"/>
      <c r="BE298" s="401"/>
      <c r="BH298" s="192"/>
      <c r="BI298" s="435"/>
      <c r="BJ298" s="436"/>
      <c r="BK298" s="436"/>
      <c r="BL298" s="436"/>
      <c r="BM298" s="437"/>
      <c r="BN298" s="437"/>
      <c r="BO298" s="437"/>
      <c r="BP298" s="194"/>
      <c r="BQ298" s="194"/>
      <c r="BR298" s="194"/>
      <c r="BS298" s="194"/>
      <c r="BT298" s="194"/>
      <c r="BU298" s="194"/>
      <c r="BV298" s="194"/>
      <c r="BW298" s="194"/>
      <c r="BX298" s="194"/>
      <c r="BY298" s="194"/>
      <c r="BZ298" s="194"/>
      <c r="CA298" s="194"/>
      <c r="CB298" s="194"/>
      <c r="CC298" s="194"/>
      <c r="CD298" s="194"/>
      <c r="CE298" s="194"/>
      <c r="CF298" s="194"/>
      <c r="CG298" s="194"/>
      <c r="CH298" s="194"/>
      <c r="CI298" s="194"/>
      <c r="CJ298" s="194"/>
      <c r="CK298" s="194"/>
      <c r="CL298" s="194"/>
      <c r="CM298" s="194"/>
      <c r="CN298" s="196"/>
      <c r="CO298" s="197"/>
      <c r="CP298" s="197">
        <f t="shared" si="335"/>
        <v>0</v>
      </c>
    </row>
    <row r="299" spans="1:94" s="162" customFormat="1" ht="16.5" hidden="1" thickBot="1" x14ac:dyDescent="0.3">
      <c r="A299" s="192"/>
      <c r="C299" s="491"/>
      <c r="E299" s="491"/>
      <c r="F299" s="491"/>
      <c r="G299" s="491"/>
      <c r="H299" s="491"/>
      <c r="I299" s="491"/>
      <c r="J299" s="491"/>
      <c r="K299" s="491"/>
      <c r="L299" s="491"/>
      <c r="M299" s="491"/>
      <c r="N299" s="491"/>
      <c r="O299" s="491"/>
      <c r="P299" s="491"/>
      <c r="V299" s="515"/>
      <c r="AA299" s="401"/>
      <c r="AB299" s="401"/>
      <c r="AD299" s="401"/>
      <c r="AE299" s="402"/>
      <c r="AH299" s="403"/>
      <c r="AI299" s="403"/>
      <c r="AK299" s="401"/>
      <c r="AR299" s="401"/>
      <c r="AV299" s="401"/>
      <c r="AX299" s="401"/>
      <c r="BB299" s="401"/>
      <c r="BC299" s="401"/>
      <c r="BE299" s="401"/>
      <c r="BH299" s="192"/>
      <c r="BI299" s="435"/>
      <c r="BJ299" s="436"/>
      <c r="BK299" s="436"/>
      <c r="BL299" s="436"/>
      <c r="BM299" s="437"/>
      <c r="BN299" s="437"/>
      <c r="BO299" s="437"/>
      <c r="BP299" s="194"/>
      <c r="BQ299" s="194"/>
      <c r="BR299" s="194"/>
      <c r="BS299" s="194"/>
      <c r="BT299" s="194"/>
      <c r="BU299" s="194"/>
      <c r="BV299" s="194"/>
      <c r="BW299" s="194"/>
      <c r="BX299" s="194"/>
      <c r="BY299" s="194"/>
      <c r="BZ299" s="194"/>
      <c r="CA299" s="194"/>
      <c r="CB299" s="194"/>
      <c r="CC299" s="194"/>
      <c r="CD299" s="194"/>
      <c r="CE299" s="194"/>
      <c r="CF299" s="194"/>
      <c r="CG299" s="194"/>
      <c r="CH299" s="194"/>
      <c r="CI299" s="194"/>
      <c r="CJ299" s="194"/>
      <c r="CK299" s="194"/>
      <c r="CL299" s="194"/>
      <c r="CM299" s="194"/>
      <c r="CN299" s="196"/>
      <c r="CO299" s="197"/>
      <c r="CP299" s="197">
        <f t="shared" si="335"/>
        <v>0</v>
      </c>
    </row>
    <row r="300" spans="1:94" s="162" customFormat="1" hidden="1" x14ac:dyDescent="0.25">
      <c r="A300" s="192"/>
      <c r="C300" s="491"/>
      <c r="E300" s="491"/>
      <c r="F300" s="491"/>
      <c r="G300" s="491"/>
      <c r="H300" s="491"/>
      <c r="I300" s="491"/>
      <c r="J300" s="491"/>
      <c r="K300" s="491"/>
      <c r="L300" s="491"/>
      <c r="M300" s="491"/>
      <c r="N300" s="491"/>
      <c r="O300" s="491"/>
      <c r="P300" s="491"/>
      <c r="V300" s="515"/>
      <c r="AA300" s="401"/>
      <c r="AB300" s="401"/>
      <c r="AD300" s="401"/>
      <c r="AE300" s="402"/>
      <c r="AH300" s="403"/>
      <c r="AI300" s="403"/>
      <c r="AK300" s="401"/>
      <c r="AR300" s="401"/>
      <c r="AV300" s="401"/>
      <c r="AX300" s="401"/>
      <c r="BB300" s="401"/>
      <c r="BC300" s="401"/>
      <c r="BE300" s="401"/>
      <c r="BH300" s="192"/>
      <c r="BI300" s="913" t="s">
        <v>446</v>
      </c>
      <c r="BJ300" s="407"/>
      <c r="BK300" s="913" t="s">
        <v>424</v>
      </c>
      <c r="BL300" s="407"/>
      <c r="BM300" s="913" t="s">
        <v>375</v>
      </c>
      <c r="BN300" s="913" t="s">
        <v>375</v>
      </c>
      <c r="BO300" s="913" t="s">
        <v>376</v>
      </c>
      <c r="BP300" s="407"/>
      <c r="BQ300" s="913" t="s">
        <v>424</v>
      </c>
      <c r="BR300" s="407"/>
      <c r="BS300" s="913" t="s">
        <v>375</v>
      </c>
      <c r="BT300" s="913" t="s">
        <v>375</v>
      </c>
      <c r="BU300" s="913" t="s">
        <v>376</v>
      </c>
      <c r="BV300" s="194"/>
      <c r="BW300" s="194"/>
      <c r="BX300" s="194"/>
      <c r="BY300" s="194"/>
      <c r="BZ300" s="194"/>
      <c r="CA300" s="194"/>
      <c r="CB300" s="194"/>
      <c r="CC300" s="194"/>
      <c r="CD300" s="194"/>
      <c r="CE300" s="194"/>
      <c r="CF300" s="194"/>
      <c r="CG300" s="194"/>
      <c r="CH300" s="194"/>
      <c r="CI300" s="194"/>
      <c r="CJ300" s="194"/>
      <c r="CK300" s="194"/>
      <c r="CL300" s="194"/>
      <c r="CM300" s="194"/>
      <c r="CN300" s="196"/>
      <c r="CO300" s="197"/>
      <c r="CP300" s="197" t="str">
        <f t="shared" si="335"/>
        <v>Incertidumbre (+/- %)</v>
      </c>
    </row>
    <row r="301" spans="1:94" s="162" customFormat="1" ht="32.25" hidden="1" thickBot="1" x14ac:dyDescent="0.3">
      <c r="A301" s="192"/>
      <c r="C301" s="491"/>
      <c r="E301" s="491"/>
      <c r="F301" s="491"/>
      <c r="G301" s="491"/>
      <c r="H301" s="491"/>
      <c r="I301" s="491"/>
      <c r="J301" s="491"/>
      <c r="K301" s="491"/>
      <c r="L301" s="491"/>
      <c r="M301" s="491"/>
      <c r="N301" s="491"/>
      <c r="O301" s="491"/>
      <c r="P301" s="491"/>
      <c r="V301" s="515"/>
      <c r="AA301" s="401"/>
      <c r="AB301" s="401"/>
      <c r="AD301" s="401"/>
      <c r="AE301" s="402"/>
      <c r="AH301" s="403"/>
      <c r="AI301" s="403"/>
      <c r="AK301" s="401"/>
      <c r="AR301" s="401"/>
      <c r="AV301" s="401"/>
      <c r="AX301" s="401"/>
      <c r="BB301" s="401"/>
      <c r="BC301" s="401"/>
      <c r="BE301" s="401"/>
      <c r="BH301" s="192"/>
      <c r="BI301" s="914"/>
      <c r="BJ301" s="408" t="s">
        <v>381</v>
      </c>
      <c r="BK301" s="914"/>
      <c r="BL301" s="408" t="s">
        <v>382</v>
      </c>
      <c r="BM301" s="914"/>
      <c r="BN301" s="914"/>
      <c r="BO301" s="914"/>
      <c r="BP301" s="408" t="s">
        <v>381</v>
      </c>
      <c r="BQ301" s="914"/>
      <c r="BR301" s="408" t="s">
        <v>382</v>
      </c>
      <c r="BS301" s="914"/>
      <c r="BT301" s="914"/>
      <c r="BU301" s="914"/>
      <c r="BV301" s="194"/>
      <c r="BW301" s="194"/>
      <c r="BX301" s="194"/>
      <c r="BY301" s="194"/>
      <c r="BZ301" s="194"/>
      <c r="CA301" s="194"/>
      <c r="CB301" s="194"/>
      <c r="CC301" s="194"/>
      <c r="CD301" s="194"/>
      <c r="CE301" s="194"/>
      <c r="CF301" s="194"/>
      <c r="CG301" s="194"/>
      <c r="CH301" s="194"/>
      <c r="CI301" s="194"/>
      <c r="CJ301" s="194"/>
      <c r="CK301" s="194"/>
      <c r="CL301" s="194"/>
      <c r="CM301" s="194"/>
      <c r="CN301" s="196"/>
      <c r="CO301" s="197"/>
      <c r="CP301" s="197">
        <f t="shared" si="335"/>
        <v>0</v>
      </c>
    </row>
    <row r="302" spans="1:94" s="162" customFormat="1" ht="19.5" hidden="1" thickBot="1" x14ac:dyDescent="0.3">
      <c r="A302" s="192"/>
      <c r="C302" s="491"/>
      <c r="E302" s="491"/>
      <c r="F302" s="491"/>
      <c r="G302" s="491"/>
      <c r="H302" s="491"/>
      <c r="I302" s="491"/>
      <c r="J302" s="491"/>
      <c r="K302" s="491"/>
      <c r="L302" s="491"/>
      <c r="M302" s="491"/>
      <c r="N302" s="491"/>
      <c r="O302" s="491"/>
      <c r="P302" s="491"/>
      <c r="V302" s="515"/>
      <c r="AA302" s="401"/>
      <c r="AB302" s="401"/>
      <c r="AD302" s="401"/>
      <c r="AE302" s="402"/>
      <c r="AH302" s="403"/>
      <c r="AI302" s="403"/>
      <c r="AK302" s="401"/>
      <c r="AR302" s="401"/>
      <c r="AV302" s="401"/>
      <c r="AX302" s="401"/>
      <c r="BB302" s="401"/>
      <c r="BC302" s="401"/>
      <c r="BE302" s="401"/>
      <c r="BH302" s="192"/>
      <c r="BI302" s="414" t="s">
        <v>106</v>
      </c>
      <c r="BJ302" s="411" t="s">
        <v>414</v>
      </c>
      <c r="BK302" s="433">
        <f>BJ595</f>
        <v>23500</v>
      </c>
      <c r="BL302" s="411" t="s">
        <v>425</v>
      </c>
      <c r="BM302" s="413">
        <v>0.01</v>
      </c>
      <c r="BN302" s="413">
        <v>0.5</v>
      </c>
      <c r="BO302" s="412" t="s">
        <v>426</v>
      </c>
      <c r="BP302" s="411" t="s">
        <v>414</v>
      </c>
      <c r="BQ302" s="433">
        <v>22800</v>
      </c>
      <c r="BR302" s="411" t="s">
        <v>425</v>
      </c>
      <c r="BS302" s="413">
        <v>0.01</v>
      </c>
      <c r="BT302" s="413">
        <v>0.5</v>
      </c>
      <c r="BU302" s="412" t="s">
        <v>427</v>
      </c>
      <c r="BV302" s="194"/>
      <c r="BW302" s="194"/>
      <c r="BX302" s="194"/>
      <c r="BY302" s="194"/>
      <c r="BZ302" s="194"/>
      <c r="CA302" s="194"/>
      <c r="CB302" s="194"/>
      <c r="CC302" s="194"/>
      <c r="CD302" s="194"/>
      <c r="CE302" s="194"/>
      <c r="CF302" s="194"/>
      <c r="CG302" s="194"/>
      <c r="CH302" s="194"/>
      <c r="CI302" s="194"/>
      <c r="CJ302" s="194"/>
      <c r="CK302" s="194"/>
      <c r="CL302" s="194"/>
      <c r="CM302" s="194"/>
      <c r="CN302" s="196"/>
      <c r="CO302" s="197">
        <v>0.01</v>
      </c>
      <c r="CP302" s="197">
        <f t="shared" si="335"/>
        <v>0.5</v>
      </c>
    </row>
    <row r="303" spans="1:94" s="162" customFormat="1" hidden="1" x14ac:dyDescent="0.25">
      <c r="A303" s="192"/>
      <c r="C303" s="491"/>
      <c r="E303" s="491"/>
      <c r="F303" s="491"/>
      <c r="G303" s="491"/>
      <c r="H303" s="491"/>
      <c r="I303" s="491"/>
      <c r="J303" s="491"/>
      <c r="K303" s="491"/>
      <c r="L303" s="491"/>
      <c r="M303" s="491"/>
      <c r="N303" s="491"/>
      <c r="O303" s="491"/>
      <c r="P303" s="491"/>
      <c r="V303" s="515"/>
      <c r="AA303" s="401"/>
      <c r="AB303" s="401"/>
      <c r="AD303" s="401"/>
      <c r="AE303" s="402"/>
      <c r="AH303" s="403"/>
      <c r="AI303" s="403"/>
      <c r="AK303" s="401"/>
      <c r="AR303" s="401"/>
      <c r="AV303" s="401"/>
      <c r="AX303" s="401"/>
      <c r="BB303" s="401"/>
      <c r="BC303" s="401"/>
      <c r="BE303" s="401"/>
      <c r="BH303" s="192"/>
      <c r="BI303" s="435"/>
      <c r="BJ303" s="436"/>
      <c r="BK303" s="436"/>
      <c r="BL303" s="436"/>
      <c r="BM303" s="437"/>
      <c r="BN303" s="437"/>
      <c r="BO303" s="437"/>
      <c r="BP303" s="194"/>
      <c r="BQ303" s="194"/>
      <c r="BR303" s="194"/>
      <c r="BS303" s="194"/>
      <c r="BT303" s="194"/>
      <c r="BU303" s="194"/>
      <c r="BV303" s="194"/>
      <c r="BW303" s="194"/>
      <c r="BX303" s="194"/>
      <c r="BY303" s="194"/>
      <c r="BZ303" s="194"/>
      <c r="CA303" s="194"/>
      <c r="CB303" s="194"/>
      <c r="CC303" s="194"/>
      <c r="CD303" s="194"/>
      <c r="CE303" s="194"/>
      <c r="CF303" s="194"/>
      <c r="CG303" s="194"/>
      <c r="CH303" s="194"/>
      <c r="CI303" s="194"/>
      <c r="CJ303" s="194"/>
      <c r="CK303" s="194"/>
      <c r="CL303" s="194"/>
      <c r="CM303" s="194"/>
      <c r="CN303" s="196"/>
      <c r="CO303" s="197"/>
      <c r="CP303" s="197">
        <f t="shared" si="335"/>
        <v>0</v>
      </c>
    </row>
    <row r="304" spans="1:94" s="162" customFormat="1" hidden="1" x14ac:dyDescent="0.25">
      <c r="A304" s="192"/>
      <c r="C304" s="491"/>
      <c r="E304" s="491"/>
      <c r="F304" s="491"/>
      <c r="G304" s="491"/>
      <c r="H304" s="491"/>
      <c r="I304" s="491"/>
      <c r="J304" s="491"/>
      <c r="K304" s="491"/>
      <c r="L304" s="491"/>
      <c r="M304" s="491"/>
      <c r="N304" s="491"/>
      <c r="O304" s="491"/>
      <c r="P304" s="491"/>
      <c r="V304" s="515"/>
      <c r="AA304" s="401"/>
      <c r="AB304" s="401"/>
      <c r="AD304" s="401"/>
      <c r="AE304" s="402"/>
      <c r="AH304" s="403"/>
      <c r="AI304" s="403"/>
      <c r="AK304" s="401"/>
      <c r="AR304" s="401"/>
      <c r="AV304" s="401"/>
      <c r="AX304" s="401"/>
      <c r="BB304" s="401"/>
      <c r="BC304" s="401"/>
      <c r="BE304" s="401"/>
      <c r="BH304" s="192"/>
      <c r="BI304" s="435"/>
      <c r="BJ304" s="436"/>
      <c r="BK304" s="436"/>
      <c r="BL304" s="436"/>
      <c r="BM304" s="437"/>
      <c r="BN304" s="437"/>
      <c r="BO304" s="437"/>
      <c r="BP304" s="194"/>
      <c r="BQ304" s="194"/>
      <c r="BR304" s="194"/>
      <c r="BS304" s="194"/>
      <c r="BT304" s="194"/>
      <c r="BU304" s="194"/>
      <c r="BV304" s="194"/>
      <c r="BW304" s="194"/>
      <c r="BX304" s="194"/>
      <c r="BY304" s="194"/>
      <c r="BZ304" s="194"/>
      <c r="CA304" s="194"/>
      <c r="CB304" s="194"/>
      <c r="CC304" s="194"/>
      <c r="CD304" s="194"/>
      <c r="CE304" s="194"/>
      <c r="CF304" s="194"/>
      <c r="CG304" s="194"/>
      <c r="CH304" s="194"/>
      <c r="CI304" s="194"/>
      <c r="CJ304" s="194"/>
      <c r="CK304" s="194"/>
      <c r="CL304" s="194"/>
      <c r="CM304" s="194"/>
      <c r="CN304" s="196"/>
      <c r="CO304" s="197"/>
      <c r="CP304" s="197">
        <f t="shared" si="335"/>
        <v>0</v>
      </c>
    </row>
    <row r="305" spans="1:106" s="162" customFormat="1" hidden="1" x14ac:dyDescent="0.25">
      <c r="A305" s="192"/>
      <c r="C305" s="491"/>
      <c r="E305" s="491"/>
      <c r="F305" s="491"/>
      <c r="G305" s="491"/>
      <c r="H305" s="491"/>
      <c r="I305" s="491"/>
      <c r="J305" s="491"/>
      <c r="K305" s="491"/>
      <c r="L305" s="491"/>
      <c r="M305" s="491"/>
      <c r="N305" s="491"/>
      <c r="O305" s="491"/>
      <c r="P305" s="491"/>
      <c r="V305" s="515"/>
      <c r="AA305" s="401"/>
      <c r="AB305" s="401"/>
      <c r="AD305" s="401"/>
      <c r="AE305" s="402"/>
      <c r="AH305" s="403"/>
      <c r="AI305" s="403"/>
      <c r="AK305" s="401"/>
      <c r="AR305" s="401"/>
      <c r="AV305" s="401"/>
      <c r="AX305" s="401"/>
      <c r="BB305" s="401"/>
      <c r="BC305" s="401"/>
      <c r="BE305" s="401"/>
      <c r="BH305" s="192"/>
      <c r="BI305" s="435"/>
      <c r="BJ305" s="436"/>
      <c r="BK305" s="436"/>
      <c r="BL305" s="436"/>
      <c r="BM305" s="437"/>
      <c r="BN305" s="437"/>
      <c r="BO305" s="437"/>
      <c r="BP305" s="194"/>
      <c r="BQ305" s="194"/>
      <c r="BR305" s="194"/>
      <c r="BS305" s="194"/>
      <c r="BT305" s="194"/>
      <c r="BU305" s="194"/>
      <c r="BV305" s="194"/>
      <c r="BW305" s="194"/>
      <c r="BX305" s="194"/>
      <c r="BY305" s="194"/>
      <c r="BZ305" s="194"/>
      <c r="CA305" s="194"/>
      <c r="CB305" s="194"/>
      <c r="CC305" s="194"/>
      <c r="CD305" s="194"/>
      <c r="CE305" s="194"/>
      <c r="CF305" s="194"/>
      <c r="CG305" s="194"/>
      <c r="CH305" s="194"/>
      <c r="CI305" s="194"/>
      <c r="CJ305" s="194"/>
      <c r="CK305" s="194"/>
      <c r="CL305" s="194"/>
      <c r="CM305" s="194"/>
      <c r="CN305" s="196"/>
      <c r="CO305" s="197"/>
      <c r="CP305" s="197">
        <f t="shared" si="335"/>
        <v>0</v>
      </c>
    </row>
    <row r="306" spans="1:106" s="162" customFormat="1" ht="16.5" hidden="1" thickBot="1" x14ac:dyDescent="0.3">
      <c r="A306" s="192"/>
      <c r="C306" s="491"/>
      <c r="E306" s="491"/>
      <c r="F306" s="491"/>
      <c r="G306" s="491"/>
      <c r="H306" s="491"/>
      <c r="I306" s="491"/>
      <c r="J306" s="491"/>
      <c r="K306" s="491"/>
      <c r="L306" s="491"/>
      <c r="M306" s="491"/>
      <c r="N306" s="491"/>
      <c r="O306" s="491"/>
      <c r="P306" s="491"/>
      <c r="V306" s="515"/>
      <c r="AA306" s="401"/>
      <c r="AB306" s="401"/>
      <c r="AD306" s="401"/>
      <c r="AE306" s="402"/>
      <c r="AH306" s="403"/>
      <c r="AI306" s="403"/>
      <c r="AK306" s="401"/>
      <c r="AR306" s="401"/>
      <c r="AV306" s="401"/>
      <c r="AX306" s="401"/>
      <c r="BB306" s="401"/>
      <c r="BC306" s="401"/>
      <c r="BE306" s="401"/>
      <c r="BH306" s="192"/>
      <c r="BI306" s="193"/>
      <c r="BJ306" s="194"/>
      <c r="BK306" s="194"/>
      <c r="BL306" s="194"/>
      <c r="BM306" s="195"/>
      <c r="BN306" s="195"/>
      <c r="BO306" s="195"/>
      <c r="BP306" s="194"/>
      <c r="BQ306" s="194"/>
      <c r="BR306" s="194"/>
      <c r="BS306" s="194"/>
      <c r="BT306" s="194"/>
      <c r="BU306" s="194"/>
      <c r="BV306" s="194"/>
      <c r="BW306" s="194"/>
      <c r="BX306" s="194"/>
      <c r="BY306" s="194"/>
      <c r="BZ306" s="194"/>
      <c r="CA306" s="194"/>
      <c r="CB306" s="194"/>
      <c r="CC306" s="194"/>
      <c r="CD306" s="194"/>
      <c r="CE306" s="194"/>
      <c r="CF306" s="194"/>
      <c r="CG306" s="194"/>
      <c r="CH306" s="194"/>
      <c r="CI306" s="194"/>
      <c r="CJ306" s="194"/>
      <c r="CK306" s="194"/>
      <c r="CL306" s="194"/>
      <c r="CM306" s="194"/>
      <c r="CN306" s="196"/>
      <c r="CO306" s="197"/>
      <c r="CP306" s="197">
        <f t="shared" si="335"/>
        <v>0</v>
      </c>
    </row>
    <row r="307" spans="1:106" s="162" customFormat="1" ht="27" hidden="1" customHeight="1" x14ac:dyDescent="0.25">
      <c r="A307" s="192"/>
      <c r="C307" s="491"/>
      <c r="E307" s="491"/>
      <c r="F307" s="491"/>
      <c r="G307" s="491"/>
      <c r="H307" s="491"/>
      <c r="I307" s="491"/>
      <c r="J307" s="491"/>
      <c r="K307" s="491"/>
      <c r="L307" s="491"/>
      <c r="M307" s="491"/>
      <c r="N307" s="491"/>
      <c r="O307" s="491"/>
      <c r="P307" s="491"/>
      <c r="V307" s="515"/>
      <c r="AA307" s="401"/>
      <c r="AB307" s="401"/>
      <c r="AD307" s="401"/>
      <c r="AE307" s="402"/>
      <c r="AH307" s="403"/>
      <c r="AI307" s="403"/>
      <c r="AK307" s="401"/>
      <c r="AR307" s="401"/>
      <c r="AV307" s="401"/>
      <c r="AX307" s="401"/>
      <c r="BB307" s="401"/>
      <c r="BC307" s="401"/>
      <c r="BE307" s="401"/>
      <c r="BH307" s="192"/>
      <c r="BI307" s="913" t="s">
        <v>447</v>
      </c>
      <c r="BJ307" s="407"/>
      <c r="BK307" s="913" t="s">
        <v>424</v>
      </c>
      <c r="BL307" s="407"/>
      <c r="BM307" s="913" t="s">
        <v>375</v>
      </c>
      <c r="BN307" s="913" t="s">
        <v>375</v>
      </c>
      <c r="BO307" s="913" t="s">
        <v>376</v>
      </c>
      <c r="BP307" s="194"/>
      <c r="BQ307" s="194"/>
      <c r="BR307" s="194"/>
      <c r="BS307" s="194"/>
      <c r="BT307" s="194"/>
      <c r="BU307" s="194"/>
      <c r="BV307" s="194"/>
      <c r="BW307" s="194"/>
      <c r="BX307" s="194"/>
      <c r="BY307" s="194"/>
      <c r="BZ307" s="194"/>
      <c r="CA307" s="194"/>
      <c r="CB307" s="194"/>
      <c r="CC307" s="194"/>
      <c r="CD307" s="194"/>
      <c r="CE307" s="194"/>
      <c r="CF307" s="194"/>
      <c r="CG307" s="194"/>
      <c r="CH307" s="194"/>
      <c r="CI307" s="194"/>
      <c r="CJ307" s="194"/>
      <c r="CK307" s="194"/>
      <c r="CL307" s="194"/>
      <c r="CM307" s="194"/>
      <c r="CN307" s="196"/>
      <c r="CO307" s="197"/>
      <c r="CP307" s="197" t="str">
        <f t="shared" si="335"/>
        <v>Incertidumbre (+/- %)</v>
      </c>
    </row>
    <row r="308" spans="1:106" s="162" customFormat="1" ht="34.5" hidden="1" customHeight="1" thickBot="1" x14ac:dyDescent="0.3">
      <c r="A308" s="192"/>
      <c r="C308" s="491"/>
      <c r="E308" s="491"/>
      <c r="F308" s="491"/>
      <c r="G308" s="491"/>
      <c r="H308" s="491"/>
      <c r="I308" s="491"/>
      <c r="J308" s="491"/>
      <c r="K308" s="491"/>
      <c r="L308" s="491"/>
      <c r="M308" s="491"/>
      <c r="N308" s="491"/>
      <c r="O308" s="491"/>
      <c r="P308" s="491"/>
      <c r="V308" s="515"/>
      <c r="AA308" s="401"/>
      <c r="AB308" s="401"/>
      <c r="AD308" s="401"/>
      <c r="AE308" s="402"/>
      <c r="AH308" s="403"/>
      <c r="AI308" s="403"/>
      <c r="AK308" s="401"/>
      <c r="AR308" s="401"/>
      <c r="AV308" s="401"/>
      <c r="AX308" s="401"/>
      <c r="BB308" s="401"/>
      <c r="BC308" s="401"/>
      <c r="BE308" s="401"/>
      <c r="BH308" s="192"/>
      <c r="BI308" s="914"/>
      <c r="BJ308" s="408" t="s">
        <v>381</v>
      </c>
      <c r="BK308" s="914"/>
      <c r="BL308" s="408" t="s">
        <v>382</v>
      </c>
      <c r="BM308" s="914"/>
      <c r="BN308" s="914"/>
      <c r="BO308" s="914"/>
      <c r="BP308" s="194"/>
      <c r="BQ308" s="194"/>
      <c r="BR308" s="194"/>
      <c r="BS308" s="194"/>
      <c r="BT308" s="194"/>
      <c r="BU308" s="194"/>
      <c r="BV308" s="194"/>
      <c r="BW308" s="194"/>
      <c r="BX308" s="194"/>
      <c r="BY308" s="194"/>
      <c r="BZ308" s="194"/>
      <c r="CA308" s="194"/>
      <c r="CB308" s="194"/>
      <c r="CC308" s="194"/>
      <c r="CD308" s="194"/>
      <c r="CE308" s="194"/>
      <c r="CF308" s="194"/>
      <c r="CG308" s="194"/>
      <c r="CH308" s="194"/>
      <c r="CI308" s="194"/>
      <c r="CJ308" s="194"/>
      <c r="CK308" s="194"/>
      <c r="CL308" s="194"/>
      <c r="CM308" s="194"/>
      <c r="CN308" s="196"/>
      <c r="CO308" s="197"/>
      <c r="CP308" s="197">
        <f t="shared" si="335"/>
        <v>0</v>
      </c>
    </row>
    <row r="309" spans="1:106" s="162" customFormat="1" ht="158.25" hidden="1" thickBot="1" x14ac:dyDescent="0.3">
      <c r="A309" s="192"/>
      <c r="C309" s="491"/>
      <c r="E309" s="491"/>
      <c r="F309" s="491"/>
      <c r="G309" s="491"/>
      <c r="H309" s="491"/>
      <c r="I309" s="491"/>
      <c r="J309" s="491"/>
      <c r="K309" s="491"/>
      <c r="L309" s="491"/>
      <c r="M309" s="491"/>
      <c r="N309" s="491"/>
      <c r="O309" s="491"/>
      <c r="P309" s="491"/>
      <c r="V309" s="515"/>
      <c r="AA309" s="401"/>
      <c r="AB309" s="401"/>
      <c r="AD309" s="401"/>
      <c r="AE309" s="402"/>
      <c r="AH309" s="403"/>
      <c r="AI309" s="403"/>
      <c r="AK309" s="401"/>
      <c r="AR309" s="401"/>
      <c r="AV309" s="401"/>
      <c r="AX309" s="401"/>
      <c r="BB309" s="401"/>
      <c r="BC309" s="401"/>
      <c r="BD309" s="163">
        <f>(10+0.9)*(0.67)</f>
        <v>7.3030000000000008</v>
      </c>
      <c r="BE309" s="163">
        <f>25*(0.67)</f>
        <v>16.75</v>
      </c>
      <c r="BF309" s="163">
        <f>(18+2.5)*(0.67)</f>
        <v>13.735000000000001</v>
      </c>
      <c r="BG309" s="163">
        <f>(25+4)*(0.67)</f>
        <v>19.43</v>
      </c>
      <c r="BH309" s="438" t="s">
        <v>346</v>
      </c>
      <c r="BI309" s="439" t="s">
        <v>113</v>
      </c>
      <c r="BJ309" s="414" t="s">
        <v>396</v>
      </c>
      <c r="BK309" s="433">
        <f>BG309</f>
        <v>19.43</v>
      </c>
      <c r="BL309" s="414" t="s">
        <v>448</v>
      </c>
      <c r="BM309" s="413">
        <v>0.5</v>
      </c>
      <c r="BN309" s="413">
        <v>3</v>
      </c>
      <c r="BO309" s="412" t="s">
        <v>449</v>
      </c>
      <c r="BP309" s="194"/>
      <c r="BQ309" s="193"/>
      <c r="BR309" s="193"/>
      <c r="BS309" s="194"/>
      <c r="BT309" s="194"/>
      <c r="BU309" s="194"/>
      <c r="BV309" s="194"/>
      <c r="BW309" s="194"/>
      <c r="BX309" s="433">
        <v>312.39</v>
      </c>
      <c r="BY309" s="414" t="s">
        <v>450</v>
      </c>
      <c r="BZ309" s="194"/>
      <c r="CA309" s="194"/>
      <c r="CB309" s="194"/>
      <c r="CC309" s="194"/>
      <c r="CD309" s="194"/>
      <c r="CE309" s="194"/>
      <c r="CF309" s="194"/>
      <c r="CG309" s="194"/>
      <c r="CH309" s="194"/>
      <c r="CI309" s="194"/>
      <c r="CJ309" s="194"/>
      <c r="CK309" s="194"/>
      <c r="CL309" s="194"/>
      <c r="CM309" s="194"/>
      <c r="CN309" s="196"/>
      <c r="CO309" s="197">
        <v>0.05</v>
      </c>
      <c r="CP309" s="197">
        <f t="shared" si="335"/>
        <v>3</v>
      </c>
    </row>
    <row r="310" spans="1:106" s="162" customFormat="1" ht="158.25" hidden="1" thickBot="1" x14ac:dyDescent="0.3">
      <c r="A310" s="192"/>
      <c r="C310" s="491"/>
      <c r="E310" s="491"/>
      <c r="F310" s="491"/>
      <c r="G310" s="491"/>
      <c r="H310" s="491"/>
      <c r="I310" s="491"/>
      <c r="J310" s="491"/>
      <c r="K310" s="491"/>
      <c r="L310" s="491"/>
      <c r="M310" s="491"/>
      <c r="N310" s="491"/>
      <c r="O310" s="491"/>
      <c r="P310" s="491"/>
      <c r="V310" s="515"/>
      <c r="AA310" s="401"/>
      <c r="AB310" s="401"/>
      <c r="AD310" s="401"/>
      <c r="AE310" s="402"/>
      <c r="AH310" s="403"/>
      <c r="AI310" s="403"/>
      <c r="AK310" s="401"/>
      <c r="AR310" s="401"/>
      <c r="AV310" s="401"/>
      <c r="AX310" s="401"/>
      <c r="BB310" s="401"/>
      <c r="BC310" s="401"/>
      <c r="BD310" s="163">
        <f>(0.31+0)*(0.67)</f>
        <v>0.20770000000000002</v>
      </c>
      <c r="BE310" s="163">
        <f>25*(0.67)</f>
        <v>16.75</v>
      </c>
      <c r="BF310" s="163">
        <f>(1.2+0.1)*(0.67)</f>
        <v>0.87100000000000011</v>
      </c>
      <c r="BG310" s="163">
        <f>(2+0.2)*(0.67)</f>
        <v>1.4740000000000002</v>
      </c>
      <c r="BH310" s="438" t="s">
        <v>346</v>
      </c>
      <c r="BI310" s="439" t="s">
        <v>121</v>
      </c>
      <c r="BJ310" s="414" t="s">
        <v>396</v>
      </c>
      <c r="BK310" s="433">
        <f>BG310</f>
        <v>1.4740000000000002</v>
      </c>
      <c r="BL310" s="414" t="s">
        <v>448</v>
      </c>
      <c r="BM310" s="413">
        <v>0.5</v>
      </c>
      <c r="BN310" s="413">
        <v>3</v>
      </c>
      <c r="BO310" s="412" t="s">
        <v>451</v>
      </c>
      <c r="BP310" s="194"/>
      <c r="BQ310" s="193"/>
      <c r="BR310" s="193"/>
      <c r="BS310" s="194"/>
      <c r="BT310" s="194"/>
      <c r="BU310" s="194"/>
      <c r="BV310" s="194"/>
      <c r="BW310" s="194"/>
      <c r="BX310" s="433">
        <v>20.94</v>
      </c>
      <c r="BY310" s="414" t="s">
        <v>450</v>
      </c>
      <c r="BZ310" s="194"/>
      <c r="CA310" s="194"/>
      <c r="CB310" s="194"/>
      <c r="CC310" s="194"/>
      <c r="CD310" s="194"/>
      <c r="CE310" s="194"/>
      <c r="CF310" s="194"/>
      <c r="CG310" s="194"/>
      <c r="CH310" s="194"/>
      <c r="CI310" s="194"/>
      <c r="CJ310" s="194"/>
      <c r="CK310" s="194"/>
      <c r="CL310" s="194"/>
      <c r="CM310" s="194"/>
      <c r="CN310" s="196"/>
      <c r="CO310" s="197">
        <v>0.05</v>
      </c>
      <c r="CP310" s="197">
        <f t="shared" si="335"/>
        <v>3</v>
      </c>
    </row>
    <row r="311" spans="1:106" s="162" customFormat="1" ht="36.75" hidden="1" thickBot="1" x14ac:dyDescent="0.3">
      <c r="A311" s="192"/>
      <c r="C311" s="491"/>
      <c r="E311" s="491"/>
      <c r="F311" s="491"/>
      <c r="G311" s="491"/>
      <c r="H311" s="491"/>
      <c r="I311" s="491"/>
      <c r="J311" s="491"/>
      <c r="K311" s="491"/>
      <c r="L311" s="491"/>
      <c r="M311" s="491"/>
      <c r="N311" s="491"/>
      <c r="O311" s="491"/>
      <c r="P311" s="491"/>
      <c r="V311" s="515"/>
      <c r="AA311" s="401"/>
      <c r="AB311" s="401"/>
      <c r="AD311" s="401"/>
      <c r="AE311" s="402"/>
      <c r="AH311" s="403"/>
      <c r="AI311" s="403"/>
      <c r="AK311" s="401"/>
      <c r="AR311" s="401"/>
      <c r="AV311" s="401"/>
      <c r="AX311" s="401"/>
      <c r="BB311" s="401"/>
      <c r="BC311" s="401"/>
      <c r="BE311" s="401"/>
      <c r="BH311" s="438" t="s">
        <v>452</v>
      </c>
      <c r="BI311" s="120" t="s">
        <v>851</v>
      </c>
      <c r="BJ311" s="120" t="s">
        <v>852</v>
      </c>
      <c r="BK311" s="119">
        <v>1.27</v>
      </c>
      <c r="BL311" s="121" t="s">
        <v>853</v>
      </c>
      <c r="BM311" s="122">
        <v>0.4</v>
      </c>
      <c r="BN311" s="122">
        <v>0.7</v>
      </c>
      <c r="BO311" s="123" t="s">
        <v>850</v>
      </c>
      <c r="BP311" s="194"/>
      <c r="BQ311" s="193"/>
      <c r="BR311" s="193"/>
      <c r="BS311" s="194"/>
      <c r="BT311" s="194"/>
      <c r="BU311" s="194"/>
      <c r="BV311" s="194"/>
      <c r="BW311" s="194"/>
      <c r="BX311" s="433">
        <v>20.94</v>
      </c>
      <c r="BY311" s="414" t="s">
        <v>450</v>
      </c>
      <c r="BZ311" s="194"/>
      <c r="CA311" s="194"/>
      <c r="CB311" s="194"/>
      <c r="CC311" s="194"/>
      <c r="CD311" s="194"/>
      <c r="CE311" s="194"/>
      <c r="CF311" s="194"/>
      <c r="CG311" s="194"/>
      <c r="CH311" s="194"/>
      <c r="CI311" s="194"/>
      <c r="CJ311" s="194"/>
      <c r="CK311" s="194"/>
      <c r="CL311" s="194"/>
      <c r="CM311" s="194"/>
      <c r="CN311" s="196"/>
      <c r="CO311" s="197">
        <v>0.9</v>
      </c>
      <c r="CP311" s="197">
        <f t="shared" si="335"/>
        <v>0.7</v>
      </c>
    </row>
    <row r="312" spans="1:106" s="162" customFormat="1" ht="20.25" hidden="1" thickBot="1" x14ac:dyDescent="0.3">
      <c r="A312" s="192"/>
      <c r="C312" s="491"/>
      <c r="E312" s="491"/>
      <c r="F312" s="491"/>
      <c r="G312" s="491"/>
      <c r="H312" s="491"/>
      <c r="I312" s="491"/>
      <c r="J312" s="491"/>
      <c r="K312" s="491"/>
      <c r="L312" s="491"/>
      <c r="M312" s="491"/>
      <c r="N312" s="491"/>
      <c r="O312" s="491"/>
      <c r="P312" s="491"/>
      <c r="V312" s="515"/>
      <c r="AA312" s="401"/>
      <c r="AB312" s="401"/>
      <c r="AD312" s="401"/>
      <c r="AE312" s="402"/>
      <c r="AH312" s="403"/>
      <c r="AI312" s="403"/>
      <c r="AK312" s="401"/>
      <c r="AR312" s="401"/>
      <c r="AV312" s="401"/>
      <c r="AX312" s="401"/>
      <c r="BB312" s="401"/>
      <c r="BC312" s="401"/>
      <c r="BE312" s="401"/>
      <c r="BH312" s="438" t="s">
        <v>452</v>
      </c>
      <c r="BI312" s="120" t="s">
        <v>854</v>
      </c>
      <c r="BJ312" s="120" t="s">
        <v>855</v>
      </c>
      <c r="BK312" s="119">
        <v>141.1</v>
      </c>
      <c r="BL312" s="121" t="s">
        <v>856</v>
      </c>
      <c r="BM312" s="122">
        <v>0.9</v>
      </c>
      <c r="BN312" s="122">
        <v>1.06</v>
      </c>
      <c r="BO312" s="123" t="s">
        <v>850</v>
      </c>
      <c r="BP312" s="194"/>
      <c r="BQ312" s="193"/>
      <c r="BR312" s="193"/>
      <c r="BS312" s="194"/>
      <c r="BT312" s="194"/>
      <c r="BU312" s="194"/>
      <c r="BV312" s="194"/>
      <c r="BW312" s="194"/>
      <c r="BX312" s="433">
        <v>20.94</v>
      </c>
      <c r="BY312" s="414" t="s">
        <v>450</v>
      </c>
      <c r="BZ312" s="194"/>
      <c r="CA312" s="194"/>
      <c r="CB312" s="194"/>
      <c r="CC312" s="194"/>
      <c r="CD312" s="194"/>
      <c r="CE312" s="194"/>
      <c r="CF312" s="194"/>
      <c r="CG312" s="194"/>
      <c r="CH312" s="194"/>
      <c r="CI312" s="194"/>
      <c r="CJ312" s="194"/>
      <c r="CK312" s="194"/>
      <c r="CL312" s="194"/>
      <c r="CM312" s="194"/>
      <c r="CN312" s="196"/>
      <c r="CO312" s="197">
        <v>0.9</v>
      </c>
      <c r="CP312" s="197">
        <f>BN312</f>
        <v>1.06</v>
      </c>
    </row>
    <row r="313" spans="1:106" s="162" customFormat="1" ht="30.75" hidden="1" thickBot="1" x14ac:dyDescent="0.3">
      <c r="A313" s="192"/>
      <c r="C313" s="491"/>
      <c r="E313" s="491"/>
      <c r="F313" s="491"/>
      <c r="G313" s="491"/>
      <c r="H313" s="491"/>
      <c r="I313" s="491"/>
      <c r="J313" s="491"/>
      <c r="K313" s="491"/>
      <c r="L313" s="491"/>
      <c r="M313" s="491"/>
      <c r="N313" s="491"/>
      <c r="O313" s="491"/>
      <c r="P313" s="491"/>
      <c r="V313" s="515"/>
      <c r="AA313" s="401"/>
      <c r="AB313" s="401"/>
      <c r="AD313" s="401"/>
      <c r="AE313" s="402"/>
      <c r="AH313" s="403"/>
      <c r="AI313" s="403"/>
      <c r="AK313" s="401"/>
      <c r="AR313" s="401"/>
      <c r="AV313" s="401"/>
      <c r="AX313" s="401"/>
      <c r="BB313" s="401"/>
      <c r="BC313" s="401"/>
      <c r="BE313" s="401"/>
      <c r="BH313" s="438" t="s">
        <v>452</v>
      </c>
      <c r="BI313" s="120" t="s">
        <v>857</v>
      </c>
      <c r="BJ313" s="120" t="s">
        <v>855</v>
      </c>
      <c r="BK313" s="119">
        <v>30</v>
      </c>
      <c r="BL313" s="121" t="s">
        <v>856</v>
      </c>
      <c r="BM313" s="122">
        <v>0.9</v>
      </c>
      <c r="BN313" s="122">
        <v>1.06</v>
      </c>
      <c r="BO313" s="123" t="s">
        <v>850</v>
      </c>
      <c r="BP313" s="194"/>
      <c r="BQ313" s="193"/>
      <c r="BR313" s="193"/>
      <c r="BS313" s="194"/>
      <c r="BT313" s="194"/>
      <c r="BU313" s="194"/>
      <c r="BV313" s="194"/>
      <c r="BW313" s="194"/>
      <c r="BX313" s="433">
        <v>20.94</v>
      </c>
      <c r="BY313" s="414" t="s">
        <v>450</v>
      </c>
      <c r="BZ313" s="194"/>
      <c r="CA313" s="194"/>
      <c r="CB313" s="194"/>
      <c r="CC313" s="194"/>
      <c r="CD313" s="194"/>
      <c r="CE313" s="194"/>
      <c r="CF313" s="194"/>
      <c r="CG313" s="194"/>
      <c r="CH313" s="194"/>
      <c r="CI313" s="194"/>
      <c r="CJ313" s="194"/>
      <c r="CK313" s="194"/>
      <c r="CL313" s="194"/>
      <c r="CM313" s="194"/>
      <c r="CN313" s="196"/>
      <c r="CO313" s="197">
        <v>0.9</v>
      </c>
      <c r="CP313" s="197">
        <f>BN313</f>
        <v>1.06</v>
      </c>
    </row>
    <row r="314" spans="1:106" s="162" customFormat="1" ht="30.75" hidden="1" thickBot="1" x14ac:dyDescent="0.3">
      <c r="A314" s="192"/>
      <c r="C314" s="491"/>
      <c r="E314" s="491"/>
      <c r="F314" s="491"/>
      <c r="G314" s="491"/>
      <c r="H314" s="491"/>
      <c r="I314" s="491"/>
      <c r="J314" s="491"/>
      <c r="K314" s="491"/>
      <c r="L314" s="491"/>
      <c r="M314" s="491"/>
      <c r="N314" s="491"/>
      <c r="O314" s="491"/>
      <c r="P314" s="491"/>
      <c r="V314" s="515"/>
      <c r="AA314" s="401"/>
      <c r="AB314" s="401"/>
      <c r="AD314" s="401"/>
      <c r="AE314" s="402"/>
      <c r="AH314" s="403"/>
      <c r="AI314" s="403"/>
      <c r="AK314" s="401"/>
      <c r="AR314" s="401"/>
      <c r="AV314" s="401"/>
      <c r="AX314" s="401"/>
      <c r="BB314" s="401"/>
      <c r="BC314" s="401"/>
      <c r="BE314" s="401"/>
      <c r="BH314" s="438" t="s">
        <v>452</v>
      </c>
      <c r="BI314" s="120" t="s">
        <v>858</v>
      </c>
      <c r="BJ314" s="120" t="s">
        <v>855</v>
      </c>
      <c r="BK314" s="119">
        <v>183</v>
      </c>
      <c r="BL314" s="121" t="s">
        <v>856</v>
      </c>
      <c r="BM314" s="122">
        <v>0.9</v>
      </c>
      <c r="BN314" s="122">
        <v>1.06</v>
      </c>
      <c r="BO314" s="123" t="s">
        <v>850</v>
      </c>
      <c r="BP314" s="194"/>
      <c r="BQ314" s="193"/>
      <c r="BR314" s="193"/>
      <c r="BS314" s="194"/>
      <c r="BT314" s="194"/>
      <c r="BU314" s="194"/>
      <c r="BV314" s="194"/>
      <c r="BW314" s="194"/>
      <c r="BX314" s="433">
        <v>20.94</v>
      </c>
      <c r="BY314" s="414" t="s">
        <v>450</v>
      </c>
      <c r="BZ314" s="194"/>
      <c r="CA314" s="194"/>
      <c r="CB314" s="194"/>
      <c r="CC314" s="194"/>
      <c r="CD314" s="194"/>
      <c r="CE314" s="194"/>
      <c r="CF314" s="194"/>
      <c r="CG314" s="194"/>
      <c r="CH314" s="194"/>
      <c r="CI314" s="194"/>
      <c r="CJ314" s="194"/>
      <c r="CK314" s="194"/>
      <c r="CL314" s="194"/>
      <c r="CM314" s="194"/>
      <c r="CN314" s="196"/>
      <c r="CO314" s="197">
        <v>0.9</v>
      </c>
      <c r="CP314" s="197">
        <f>BN314</f>
        <v>1.06</v>
      </c>
    </row>
    <row r="315" spans="1:106" s="162" customFormat="1" ht="20.25" hidden="1" thickBot="1" x14ac:dyDescent="0.3">
      <c r="A315" s="192"/>
      <c r="C315" s="491"/>
      <c r="E315" s="491"/>
      <c r="F315" s="491"/>
      <c r="G315" s="491"/>
      <c r="H315" s="491"/>
      <c r="I315" s="491"/>
      <c r="J315" s="491"/>
      <c r="K315" s="491"/>
      <c r="L315" s="491"/>
      <c r="M315" s="491"/>
      <c r="N315" s="491"/>
      <c r="O315" s="491"/>
      <c r="P315" s="491"/>
      <c r="V315" s="515"/>
      <c r="AA315" s="401"/>
      <c r="AB315" s="401"/>
      <c r="AD315" s="401"/>
      <c r="AE315" s="402"/>
      <c r="AH315" s="403"/>
      <c r="AI315" s="403"/>
      <c r="AK315" s="401"/>
      <c r="AR315" s="401"/>
      <c r="AV315" s="401"/>
      <c r="AX315" s="401"/>
      <c r="BB315" s="401"/>
      <c r="BC315" s="401"/>
      <c r="BE315" s="401"/>
      <c r="BH315" s="438" t="s">
        <v>452</v>
      </c>
      <c r="BI315" s="120" t="s">
        <v>859</v>
      </c>
      <c r="BJ315" s="120" t="s">
        <v>855</v>
      </c>
      <c r="BK315" s="119">
        <v>416</v>
      </c>
      <c r="BL315" s="121" t="s">
        <v>856</v>
      </c>
      <c r="BM315" s="122">
        <v>0.9</v>
      </c>
      <c r="BN315" s="122">
        <v>1.06</v>
      </c>
      <c r="BO315" s="123" t="s">
        <v>850</v>
      </c>
      <c r="BP315" s="194"/>
      <c r="BQ315" s="193"/>
      <c r="BR315" s="193"/>
      <c r="BS315" s="194"/>
      <c r="BT315" s="194"/>
      <c r="BU315" s="194"/>
      <c r="BV315" s="194"/>
      <c r="BW315" s="194"/>
      <c r="BX315" s="433">
        <v>20.94</v>
      </c>
      <c r="BY315" s="414" t="s">
        <v>450</v>
      </c>
      <c r="BZ315" s="194"/>
      <c r="CA315" s="194"/>
      <c r="CB315" s="194"/>
      <c r="CC315" s="194"/>
      <c r="CD315" s="194"/>
      <c r="CE315" s="194"/>
      <c r="CF315" s="194"/>
      <c r="CG315" s="194"/>
      <c r="CH315" s="194"/>
      <c r="CI315" s="194"/>
      <c r="CJ315" s="194"/>
      <c r="CK315" s="194"/>
      <c r="CL315" s="194"/>
      <c r="CM315" s="194"/>
      <c r="CN315" s="196"/>
      <c r="CO315" s="197">
        <v>0.9</v>
      </c>
      <c r="CP315" s="197">
        <f t="shared" si="335"/>
        <v>1.06</v>
      </c>
    </row>
    <row r="316" spans="1:106" s="162" customFormat="1" ht="20.25" hidden="1" thickBot="1" x14ac:dyDescent="0.35">
      <c r="A316" s="192"/>
      <c r="C316" s="491"/>
      <c r="E316" s="491"/>
      <c r="F316" s="491"/>
      <c r="G316" s="491"/>
      <c r="H316" s="491"/>
      <c r="I316" s="491"/>
      <c r="J316" s="491"/>
      <c r="K316" s="491"/>
      <c r="L316" s="491"/>
      <c r="M316" s="491"/>
      <c r="N316" s="491"/>
      <c r="O316" s="491"/>
      <c r="P316" s="491"/>
      <c r="V316" s="515"/>
      <c r="AA316" s="401"/>
      <c r="AB316" s="401"/>
      <c r="AD316" s="401"/>
      <c r="AE316" s="402"/>
      <c r="AH316" s="403"/>
      <c r="AI316" s="403"/>
      <c r="AK316" s="401"/>
      <c r="AR316" s="401"/>
      <c r="AV316" s="401"/>
      <c r="AX316" s="401"/>
      <c r="BB316" s="401"/>
      <c r="BC316" s="401"/>
      <c r="BE316" s="401"/>
      <c r="BG316" s="163"/>
      <c r="BH316" s="438" t="s">
        <v>347</v>
      </c>
      <c r="BI316" s="120" t="s">
        <v>135</v>
      </c>
      <c r="BJ316" s="120" t="s">
        <v>396</v>
      </c>
      <c r="BK316" s="119">
        <v>8.8999999999999996E-2</v>
      </c>
      <c r="BL316" s="121" t="s">
        <v>844</v>
      </c>
      <c r="BM316" s="122">
        <v>4</v>
      </c>
      <c r="BN316" s="122">
        <v>4</v>
      </c>
      <c r="BO316" s="123" t="s">
        <v>845</v>
      </c>
      <c r="BP316" s="119">
        <v>510</v>
      </c>
      <c r="BQ316" s="121" t="s">
        <v>846</v>
      </c>
      <c r="BR316" s="122">
        <v>0.1</v>
      </c>
      <c r="BS316" s="122">
        <v>0.1</v>
      </c>
      <c r="BT316" s="123" t="s">
        <v>845</v>
      </c>
      <c r="BU316" s="119">
        <v>0</v>
      </c>
      <c r="BV316" s="121" t="s">
        <v>847</v>
      </c>
      <c r="BW316" s="122">
        <v>0</v>
      </c>
      <c r="BX316" s="122">
        <v>0</v>
      </c>
      <c r="BY316" s="123" t="s">
        <v>845</v>
      </c>
      <c r="BZ316" s="124"/>
      <c r="CA316" s="124"/>
      <c r="CB316" s="124"/>
      <c r="CC316" s="125"/>
      <c r="CD316" s="125"/>
      <c r="CE316" s="124"/>
      <c r="CF316" s="124"/>
      <c r="CG316" s="124"/>
      <c r="CH316" s="124"/>
      <c r="CI316" s="125"/>
      <c r="CJ316" s="125"/>
      <c r="CK316" s="124"/>
      <c r="CL316" s="124"/>
      <c r="CM316" s="124"/>
      <c r="CN316" s="126"/>
      <c r="CO316" s="127">
        <v>0.02</v>
      </c>
      <c r="CP316" s="127">
        <f t="shared" si="335"/>
        <v>4</v>
      </c>
      <c r="CQ316" s="128"/>
      <c r="CR316" s="128"/>
      <c r="CS316" s="128"/>
      <c r="CT316" s="128"/>
      <c r="CU316" s="128"/>
      <c r="CV316" s="128"/>
      <c r="CW316" s="128"/>
      <c r="CX316" s="128"/>
      <c r="CY316" s="128"/>
      <c r="CZ316" s="129">
        <v>0</v>
      </c>
      <c r="DA316" s="128"/>
      <c r="DB316" s="128"/>
    </row>
    <row r="317" spans="1:106" s="162" customFormat="1" ht="20.25" hidden="1" thickBot="1" x14ac:dyDescent="0.35">
      <c r="A317" s="192"/>
      <c r="C317" s="491"/>
      <c r="E317" s="491"/>
      <c r="F317" s="491"/>
      <c r="G317" s="491"/>
      <c r="H317" s="491"/>
      <c r="I317" s="491"/>
      <c r="J317" s="491"/>
      <c r="K317" s="491"/>
      <c r="L317" s="491"/>
      <c r="M317" s="491"/>
      <c r="N317" s="491"/>
      <c r="O317" s="491"/>
      <c r="P317" s="491"/>
      <c r="V317" s="515"/>
      <c r="AA317" s="401"/>
      <c r="AB317" s="401"/>
      <c r="AD317" s="401"/>
      <c r="AE317" s="402"/>
      <c r="AH317" s="403"/>
      <c r="AI317" s="403"/>
      <c r="AK317" s="401"/>
      <c r="AR317" s="401"/>
      <c r="AV317" s="401"/>
      <c r="AX317" s="401"/>
      <c r="BB317" s="401"/>
      <c r="BC317" s="401"/>
      <c r="BE317" s="401"/>
      <c r="BG317" s="163"/>
      <c r="BH317" s="438" t="s">
        <v>347</v>
      </c>
      <c r="BI317" s="120" t="s">
        <v>894</v>
      </c>
      <c r="BJ317" s="120" t="s">
        <v>396</v>
      </c>
      <c r="BK317" s="119">
        <v>40.299999999999997</v>
      </c>
      <c r="BL317" s="121" t="s">
        <v>844</v>
      </c>
      <c r="BM317" s="122">
        <v>0.68</v>
      </c>
      <c r="BN317" s="122">
        <v>1.21</v>
      </c>
      <c r="BO317" s="123" t="s">
        <v>845</v>
      </c>
      <c r="BP317" s="119">
        <v>1570</v>
      </c>
      <c r="BQ317" s="121" t="s">
        <v>846</v>
      </c>
      <c r="BR317" s="122">
        <v>0.38</v>
      </c>
      <c r="BS317" s="122">
        <v>0.6</v>
      </c>
      <c r="BT317" s="123" t="s">
        <v>845</v>
      </c>
      <c r="BU317" s="119">
        <v>0.08</v>
      </c>
      <c r="BV317" s="121" t="s">
        <v>847</v>
      </c>
      <c r="BW317" s="122">
        <v>0.5</v>
      </c>
      <c r="BX317" s="122">
        <v>0.75</v>
      </c>
      <c r="BY317" s="123" t="s">
        <v>845</v>
      </c>
      <c r="BZ317" s="124"/>
      <c r="CA317" s="124"/>
      <c r="CB317" s="124"/>
      <c r="CC317" s="125"/>
      <c r="CD317" s="125"/>
      <c r="CE317" s="124"/>
      <c r="CF317" s="124"/>
      <c r="CG317" s="124"/>
      <c r="CH317" s="124"/>
      <c r="CI317" s="125"/>
      <c r="CJ317" s="125"/>
      <c r="CK317" s="124"/>
      <c r="CL317" s="124"/>
      <c r="CM317" s="124"/>
      <c r="CN317" s="126"/>
      <c r="CO317" s="127">
        <v>0.02</v>
      </c>
      <c r="CP317" s="127">
        <f t="shared" si="335"/>
        <v>1.21</v>
      </c>
      <c r="CQ317" s="128"/>
      <c r="CR317" s="128"/>
      <c r="CS317" s="128"/>
      <c r="CT317" s="128"/>
      <c r="CU317" s="128"/>
      <c r="CV317" s="128"/>
      <c r="CW317" s="128"/>
      <c r="CX317" s="128"/>
      <c r="CY317" s="128"/>
      <c r="CZ317" s="120">
        <v>1</v>
      </c>
      <c r="DA317" s="128"/>
      <c r="DB317" s="128"/>
    </row>
    <row r="318" spans="1:106" s="162" customFormat="1" ht="16.5" hidden="1" thickBot="1" x14ac:dyDescent="0.3">
      <c r="A318" s="192"/>
      <c r="C318" s="491"/>
      <c r="E318" s="491"/>
      <c r="F318" s="491"/>
      <c r="G318" s="491"/>
      <c r="H318" s="491"/>
      <c r="I318" s="491"/>
      <c r="J318" s="491"/>
      <c r="K318" s="491"/>
      <c r="L318" s="491"/>
      <c r="M318" s="491"/>
      <c r="N318" s="491"/>
      <c r="O318" s="491"/>
      <c r="P318" s="491"/>
      <c r="V318" s="515"/>
      <c r="AA318" s="401"/>
      <c r="AB318" s="401"/>
      <c r="AD318" s="401"/>
      <c r="AE318" s="402"/>
      <c r="AH318" s="403"/>
      <c r="AI318" s="403"/>
      <c r="AK318" s="401"/>
      <c r="AR318" s="401"/>
      <c r="AV318" s="401"/>
      <c r="AX318" s="401"/>
      <c r="BB318" s="401"/>
      <c r="BC318" s="401"/>
      <c r="BE318" s="401"/>
      <c r="BH318" s="438" t="s">
        <v>347</v>
      </c>
      <c r="BI318" s="439" t="s">
        <v>141</v>
      </c>
      <c r="BJ318" s="439" t="s">
        <v>396</v>
      </c>
      <c r="BK318" s="433">
        <v>1000</v>
      </c>
      <c r="BL318" s="414" t="s">
        <v>453</v>
      </c>
      <c r="BM318" s="413">
        <v>0.02</v>
      </c>
      <c r="BN318" s="413">
        <v>0.5</v>
      </c>
      <c r="BO318" s="412" t="s">
        <v>860</v>
      </c>
      <c r="BP318" s="194"/>
      <c r="BQ318" s="193"/>
      <c r="BR318" s="193"/>
      <c r="BS318" s="194"/>
      <c r="BT318" s="194"/>
      <c r="BU318" s="194"/>
      <c r="BV318" s="194"/>
      <c r="BW318" s="194"/>
      <c r="BX318" s="433"/>
      <c r="BY318" s="414"/>
      <c r="BZ318" s="194"/>
      <c r="CA318" s="194"/>
      <c r="CB318" s="194"/>
      <c r="CC318" s="194"/>
      <c r="CD318" s="194"/>
      <c r="CE318" s="194"/>
      <c r="CF318" s="194"/>
      <c r="CG318" s="194"/>
      <c r="CH318" s="194"/>
      <c r="CI318" s="194"/>
      <c r="CJ318" s="194"/>
      <c r="CK318" s="194"/>
      <c r="CL318" s="194"/>
      <c r="CM318" s="194"/>
      <c r="CN318" s="196"/>
      <c r="CO318" s="197">
        <v>0.02</v>
      </c>
      <c r="CP318" s="197">
        <f t="shared" ref="CP318:CP336" si="336">BN318</f>
        <v>0.5</v>
      </c>
    </row>
    <row r="319" spans="1:106" s="162" customFormat="1" ht="36.75" hidden="1" thickBot="1" x14ac:dyDescent="0.3">
      <c r="A319" s="192"/>
      <c r="C319" s="491"/>
      <c r="E319" s="491"/>
      <c r="F319" s="491"/>
      <c r="G319" s="491"/>
      <c r="H319" s="491"/>
      <c r="I319" s="491"/>
      <c r="J319" s="491"/>
      <c r="K319" s="491"/>
      <c r="L319" s="491"/>
      <c r="M319" s="491"/>
      <c r="N319" s="491"/>
      <c r="O319" s="491"/>
      <c r="P319" s="491"/>
      <c r="V319" s="515"/>
      <c r="AA319" s="401"/>
      <c r="AB319" s="401"/>
      <c r="AD319" s="401"/>
      <c r="AE319" s="402"/>
      <c r="AH319" s="403"/>
      <c r="AI319" s="403"/>
      <c r="AK319" s="401"/>
      <c r="AR319" s="401"/>
      <c r="AV319" s="401"/>
      <c r="AX319" s="401"/>
      <c r="BB319" s="401"/>
      <c r="BC319" s="401"/>
      <c r="BE319" s="401"/>
      <c r="BH319" s="438" t="s">
        <v>347</v>
      </c>
      <c r="BI319" s="120" t="s">
        <v>861</v>
      </c>
      <c r="BJ319" s="121" t="s">
        <v>862</v>
      </c>
      <c r="BK319" s="119">
        <f>2.91/6.29</f>
        <v>0.46263910969793326</v>
      </c>
      <c r="BL319" s="121" t="s">
        <v>863</v>
      </c>
      <c r="BM319" s="122">
        <v>0.3</v>
      </c>
      <c r="BN319" s="122">
        <v>0.3</v>
      </c>
      <c r="BO319" s="123" t="s">
        <v>845</v>
      </c>
      <c r="BP319" s="119">
        <f>44.99/6.29</f>
        <v>7.1526232114467412</v>
      </c>
      <c r="BQ319" s="121" t="s">
        <v>864</v>
      </c>
      <c r="BR319" s="122">
        <v>0.3</v>
      </c>
      <c r="BS319" s="122">
        <v>0.3</v>
      </c>
      <c r="BT319" s="123" t="s">
        <v>845</v>
      </c>
      <c r="BU319" s="119">
        <f>0.00067/6.29</f>
        <v>1.0651828298887123E-4</v>
      </c>
      <c r="BV319" s="121" t="s">
        <v>865</v>
      </c>
      <c r="BW319" s="122">
        <v>0.1</v>
      </c>
      <c r="BX319" s="122">
        <v>10</v>
      </c>
      <c r="BY319" s="123" t="s">
        <v>845</v>
      </c>
      <c r="BZ319" s="194"/>
      <c r="CA319" s="194"/>
      <c r="CB319" s="194"/>
      <c r="CC319" s="194"/>
      <c r="CD319" s="194"/>
      <c r="CE319" s="194"/>
      <c r="CF319" s="194"/>
      <c r="CG319" s="194"/>
      <c r="CH319" s="194"/>
      <c r="CI319" s="194"/>
      <c r="CJ319" s="194"/>
      <c r="CK319" s="194"/>
      <c r="CL319" s="194"/>
      <c r="CM319" s="194"/>
      <c r="CN319" s="196"/>
      <c r="CO319" s="197">
        <v>0.02</v>
      </c>
      <c r="CP319" s="197">
        <f t="shared" si="336"/>
        <v>0.3</v>
      </c>
    </row>
    <row r="320" spans="1:106" s="162" customFormat="1" ht="36.75" hidden="1" thickBot="1" x14ac:dyDescent="0.3">
      <c r="A320" s="192"/>
      <c r="C320" s="491"/>
      <c r="E320" s="491"/>
      <c r="F320" s="491"/>
      <c r="G320" s="491"/>
      <c r="H320" s="491"/>
      <c r="I320" s="491"/>
      <c r="J320" s="491"/>
      <c r="K320" s="491"/>
      <c r="L320" s="491"/>
      <c r="M320" s="491"/>
      <c r="N320" s="491"/>
      <c r="O320" s="491"/>
      <c r="P320" s="491"/>
      <c r="V320" s="515"/>
      <c r="AA320" s="401"/>
      <c r="AB320" s="401"/>
      <c r="AD320" s="401"/>
      <c r="AE320" s="402"/>
      <c r="AH320" s="403"/>
      <c r="AI320" s="403"/>
      <c r="AK320" s="401"/>
      <c r="AR320" s="401"/>
      <c r="AV320" s="401"/>
      <c r="AX320" s="401"/>
      <c r="BB320" s="401"/>
      <c r="BC320" s="401"/>
      <c r="BE320" s="401"/>
      <c r="BH320" s="438" t="s">
        <v>347</v>
      </c>
      <c r="BI320" s="120" t="s">
        <v>866</v>
      </c>
      <c r="BJ320" s="121" t="s">
        <v>862</v>
      </c>
      <c r="BK320" s="119">
        <f>3.43/6.29</f>
        <v>0.54531001589825123</v>
      </c>
      <c r="BL320" s="121" t="s">
        <v>863</v>
      </c>
      <c r="BM320" s="122">
        <v>0.3</v>
      </c>
      <c r="BN320" s="122">
        <v>0.3</v>
      </c>
      <c r="BO320" s="123" t="s">
        <v>845</v>
      </c>
      <c r="BP320" s="119">
        <f>12.4/6.29</f>
        <v>1.971383147853736</v>
      </c>
      <c r="BQ320" s="121" t="s">
        <v>864</v>
      </c>
      <c r="BR320" s="122">
        <v>0.3</v>
      </c>
      <c r="BS320" s="122">
        <v>0.3</v>
      </c>
      <c r="BT320" s="123" t="s">
        <v>845</v>
      </c>
      <c r="BU320" s="119">
        <f>0.00019/6.29</f>
        <v>3.0206677265500797E-5</v>
      </c>
      <c r="BV320" s="121" t="s">
        <v>865</v>
      </c>
      <c r="BW320" s="122">
        <v>0.1</v>
      </c>
      <c r="BX320" s="122">
        <v>10</v>
      </c>
      <c r="BY320" s="123" t="s">
        <v>845</v>
      </c>
      <c r="BZ320" s="194"/>
      <c r="CA320" s="194"/>
      <c r="CB320" s="194"/>
      <c r="CC320" s="194"/>
      <c r="CD320" s="194"/>
      <c r="CE320" s="194"/>
      <c r="CF320" s="194"/>
      <c r="CG320" s="194"/>
      <c r="CH320" s="194"/>
      <c r="CI320" s="194"/>
      <c r="CJ320" s="194"/>
      <c r="CK320" s="194"/>
      <c r="CL320" s="194"/>
      <c r="CM320" s="194"/>
      <c r="CN320" s="196"/>
      <c r="CO320" s="197">
        <v>0.02</v>
      </c>
      <c r="CP320" s="197">
        <f t="shared" si="336"/>
        <v>0.3</v>
      </c>
    </row>
    <row r="321" spans="1:94" s="162" customFormat="1" ht="36.75" hidden="1" thickBot="1" x14ac:dyDescent="0.3">
      <c r="A321" s="192"/>
      <c r="C321" s="491"/>
      <c r="E321" s="491"/>
      <c r="F321" s="491"/>
      <c r="G321" s="491"/>
      <c r="H321" s="491"/>
      <c r="I321" s="491"/>
      <c r="J321" s="491"/>
      <c r="K321" s="491"/>
      <c r="L321" s="491"/>
      <c r="M321" s="491"/>
      <c r="N321" s="491"/>
      <c r="O321" s="491"/>
      <c r="P321" s="491"/>
      <c r="V321" s="515"/>
      <c r="AA321" s="401"/>
      <c r="AB321" s="401"/>
      <c r="AD321" s="401"/>
      <c r="AE321" s="402"/>
      <c r="AH321" s="403"/>
      <c r="AI321" s="403"/>
      <c r="AK321" s="401"/>
      <c r="AR321" s="401"/>
      <c r="AV321" s="401"/>
      <c r="AX321" s="401"/>
      <c r="BB321" s="401"/>
      <c r="BC321" s="401"/>
      <c r="BE321" s="401"/>
      <c r="BH321" s="438" t="s">
        <v>347</v>
      </c>
      <c r="BI321" s="120" t="s">
        <v>867</v>
      </c>
      <c r="BJ321" s="121" t="s">
        <v>862</v>
      </c>
      <c r="BK321" s="119">
        <f>2.46/6.29</f>
        <v>0.39109697933227344</v>
      </c>
      <c r="BL321" s="121" t="s">
        <v>863</v>
      </c>
      <c r="BM321" s="122">
        <v>0.3</v>
      </c>
      <c r="BN321" s="122">
        <v>0.3</v>
      </c>
      <c r="BO321" s="123" t="s">
        <v>845</v>
      </c>
      <c r="BP321" s="119">
        <f>4.08/6.29</f>
        <v>0.64864864864864868</v>
      </c>
      <c r="BQ321" s="121" t="s">
        <v>864</v>
      </c>
      <c r="BR321" s="122">
        <v>0.3</v>
      </c>
      <c r="BS321" s="122">
        <v>0.3</v>
      </c>
      <c r="BT321" s="123" t="s">
        <v>845</v>
      </c>
      <c r="BU321" s="119">
        <f>0.000016/6.29</f>
        <v>2.5437201907790142E-6</v>
      </c>
      <c r="BV321" s="121" t="s">
        <v>865</v>
      </c>
      <c r="BW321" s="122">
        <v>0.1</v>
      </c>
      <c r="BX321" s="122">
        <v>10</v>
      </c>
      <c r="BY321" s="123" t="s">
        <v>845</v>
      </c>
      <c r="BZ321" s="194"/>
      <c r="CA321" s="194"/>
      <c r="CB321" s="194"/>
      <c r="CC321" s="194"/>
      <c r="CD321" s="194"/>
      <c r="CE321" s="194"/>
      <c r="CF321" s="194"/>
      <c r="CG321" s="194"/>
      <c r="CH321" s="194"/>
      <c r="CI321" s="194"/>
      <c r="CJ321" s="194"/>
      <c r="CK321" s="194"/>
      <c r="CL321" s="194"/>
      <c r="CM321" s="194"/>
      <c r="CN321" s="196"/>
      <c r="CO321" s="197">
        <v>0.02</v>
      </c>
      <c r="CP321" s="197">
        <f t="shared" si="336"/>
        <v>0.3</v>
      </c>
    </row>
    <row r="322" spans="1:94" s="162" customFormat="1" ht="36.75" hidden="1" thickBot="1" x14ac:dyDescent="0.3">
      <c r="A322" s="192"/>
      <c r="C322" s="491"/>
      <c r="E322" s="491"/>
      <c r="F322" s="491"/>
      <c r="G322" s="491"/>
      <c r="H322" s="491"/>
      <c r="I322" s="491"/>
      <c r="J322" s="491"/>
      <c r="K322" s="491"/>
      <c r="L322" s="491"/>
      <c r="M322" s="491"/>
      <c r="N322" s="491"/>
      <c r="O322" s="491"/>
      <c r="P322" s="491"/>
      <c r="V322" s="515"/>
      <c r="AA322" s="401"/>
      <c r="AB322" s="401"/>
      <c r="AD322" s="401"/>
      <c r="AE322" s="402"/>
      <c r="AH322" s="403"/>
      <c r="AI322" s="403"/>
      <c r="AK322" s="401"/>
      <c r="AR322" s="401"/>
      <c r="AV322" s="401"/>
      <c r="AX322" s="401"/>
      <c r="BB322" s="401"/>
      <c r="BC322" s="401"/>
      <c r="BE322" s="401"/>
      <c r="BH322" s="438" t="s">
        <v>347</v>
      </c>
      <c r="BI322" s="120" t="s">
        <v>868</v>
      </c>
      <c r="BJ322" s="121" t="s">
        <v>869</v>
      </c>
      <c r="BK322" s="119">
        <f>0.0054/6.29</f>
        <v>8.5850556438791734E-4</v>
      </c>
      <c r="BL322" s="121" t="s">
        <v>863</v>
      </c>
      <c r="BM322" s="122">
        <v>1</v>
      </c>
      <c r="BN322" s="122">
        <v>1</v>
      </c>
      <c r="BO322" s="123" t="s">
        <v>845</v>
      </c>
      <c r="BP322" s="119">
        <f>0.00049/6.29</f>
        <v>7.7901430842607317E-5</v>
      </c>
      <c r="BQ322" s="121" t="s">
        <v>864</v>
      </c>
      <c r="BR322" s="122">
        <v>1</v>
      </c>
      <c r="BS322" s="122">
        <v>1</v>
      </c>
      <c r="BT322" s="123" t="s">
        <v>845</v>
      </c>
      <c r="BU322" s="119">
        <v>0</v>
      </c>
      <c r="BV322" s="121" t="s">
        <v>865</v>
      </c>
      <c r="BW322" s="122">
        <v>0</v>
      </c>
      <c r="BX322" s="122">
        <v>0</v>
      </c>
      <c r="BY322" s="123" t="s">
        <v>845</v>
      </c>
      <c r="BZ322" s="194"/>
      <c r="CA322" s="194"/>
      <c r="CB322" s="194"/>
      <c r="CC322" s="194"/>
      <c r="CD322" s="194"/>
      <c r="CE322" s="194"/>
      <c r="CF322" s="194"/>
      <c r="CG322" s="194"/>
      <c r="CH322" s="194"/>
      <c r="CI322" s="194"/>
      <c r="CJ322" s="194"/>
      <c r="CK322" s="194"/>
      <c r="CL322" s="194"/>
      <c r="CM322" s="194"/>
      <c r="CN322" s="196"/>
      <c r="CO322" s="197">
        <v>0.02</v>
      </c>
      <c r="CP322" s="197">
        <f t="shared" si="336"/>
        <v>1</v>
      </c>
    </row>
    <row r="323" spans="1:94" s="162" customFormat="1" ht="36.75" hidden="1" thickBot="1" x14ac:dyDescent="0.3">
      <c r="A323" s="192"/>
      <c r="C323" s="491"/>
      <c r="E323" s="491"/>
      <c r="F323" s="491"/>
      <c r="G323" s="491"/>
      <c r="H323" s="491"/>
      <c r="I323" s="491"/>
      <c r="J323" s="491"/>
      <c r="K323" s="491"/>
      <c r="L323" s="491"/>
      <c r="M323" s="491"/>
      <c r="N323" s="491"/>
      <c r="O323" s="491"/>
      <c r="P323" s="491"/>
      <c r="V323" s="515"/>
      <c r="AA323" s="401"/>
      <c r="AB323" s="401"/>
      <c r="AD323" s="401"/>
      <c r="AE323" s="402"/>
      <c r="AH323" s="403"/>
      <c r="AI323" s="403"/>
      <c r="AK323" s="401"/>
      <c r="AR323" s="401"/>
      <c r="AV323" s="401"/>
      <c r="AX323" s="401"/>
      <c r="BB323" s="401"/>
      <c r="BC323" s="401"/>
      <c r="BE323" s="401"/>
      <c r="BH323" s="438" t="s">
        <v>347</v>
      </c>
      <c r="BI323" s="120" t="s">
        <v>870</v>
      </c>
      <c r="BJ323" s="121" t="s">
        <v>869</v>
      </c>
      <c r="BK323" s="119">
        <f>0.025/6.29</f>
        <v>3.9745627980922104E-3</v>
      </c>
      <c r="BL323" s="121" t="s">
        <v>863</v>
      </c>
      <c r="BM323" s="122">
        <v>0.5</v>
      </c>
      <c r="BN323" s="122">
        <v>0.5</v>
      </c>
      <c r="BO323" s="123" t="s">
        <v>845</v>
      </c>
      <c r="BP323" s="119">
        <f>0.0023/6.29</f>
        <v>3.656597774244833E-4</v>
      </c>
      <c r="BQ323" s="121" t="s">
        <v>864</v>
      </c>
      <c r="BR323" s="122">
        <v>0.5</v>
      </c>
      <c r="BS323" s="122">
        <v>0.5</v>
      </c>
      <c r="BT323" s="123" t="s">
        <v>845</v>
      </c>
      <c r="BU323" s="119">
        <v>0</v>
      </c>
      <c r="BV323" s="121" t="s">
        <v>865</v>
      </c>
      <c r="BW323" s="122">
        <v>0</v>
      </c>
      <c r="BX323" s="122">
        <v>0</v>
      </c>
      <c r="BY323" s="123" t="s">
        <v>845</v>
      </c>
      <c r="BZ323" s="194"/>
      <c r="CA323" s="194"/>
      <c r="CB323" s="194"/>
      <c r="CC323" s="194"/>
      <c r="CD323" s="194"/>
      <c r="CE323" s="194"/>
      <c r="CF323" s="194"/>
      <c r="CG323" s="194"/>
      <c r="CH323" s="194"/>
      <c r="CI323" s="194"/>
      <c r="CJ323" s="194"/>
      <c r="CK323" s="194"/>
      <c r="CL323" s="194"/>
      <c r="CM323" s="194"/>
      <c r="CN323" s="196"/>
      <c r="CO323" s="197">
        <v>0.02</v>
      </c>
      <c r="CP323" s="197">
        <f t="shared" si="336"/>
        <v>0.5</v>
      </c>
    </row>
    <row r="324" spans="1:94" s="162" customFormat="1" ht="36.75" hidden="1" thickBot="1" x14ac:dyDescent="0.3">
      <c r="A324" s="192"/>
      <c r="C324" s="491"/>
      <c r="E324" s="491"/>
      <c r="F324" s="491"/>
      <c r="G324" s="491"/>
      <c r="H324" s="491"/>
      <c r="I324" s="491"/>
      <c r="J324" s="491"/>
      <c r="K324" s="491"/>
      <c r="L324" s="491"/>
      <c r="M324" s="491"/>
      <c r="N324" s="491"/>
      <c r="O324" s="491"/>
      <c r="P324" s="491"/>
      <c r="V324" s="515"/>
      <c r="AA324" s="401"/>
      <c r="AB324" s="401"/>
      <c r="AD324" s="401"/>
      <c r="AE324" s="402"/>
      <c r="AH324" s="403"/>
      <c r="AI324" s="403"/>
      <c r="AK324" s="401"/>
      <c r="AR324" s="401"/>
      <c r="AV324" s="401"/>
      <c r="AX324" s="401"/>
      <c r="BB324" s="401"/>
      <c r="BC324" s="401"/>
      <c r="BE324" s="401"/>
      <c r="BH324" s="438" t="s">
        <v>347</v>
      </c>
      <c r="BI324" s="120" t="s">
        <v>871</v>
      </c>
      <c r="BJ324" s="121" t="s">
        <v>872</v>
      </c>
      <c r="BK324" s="119">
        <f>0.002/6.29</f>
        <v>3.1796502384737679E-4</v>
      </c>
      <c r="BL324" s="121" t="s">
        <v>863</v>
      </c>
      <c r="BM324" s="122">
        <v>0.5</v>
      </c>
      <c r="BN324" s="122">
        <v>0.5</v>
      </c>
      <c r="BO324" s="123" t="s">
        <v>845</v>
      </c>
      <c r="BP324" s="119">
        <v>0</v>
      </c>
      <c r="BQ324" s="121" t="s">
        <v>864</v>
      </c>
      <c r="BR324" s="122">
        <v>0</v>
      </c>
      <c r="BS324" s="122">
        <v>0</v>
      </c>
      <c r="BT324" s="123" t="s">
        <v>845</v>
      </c>
      <c r="BU324" s="119">
        <v>0</v>
      </c>
      <c r="BV324" s="121" t="s">
        <v>865</v>
      </c>
      <c r="BW324" s="122">
        <v>0</v>
      </c>
      <c r="BX324" s="122">
        <v>0</v>
      </c>
      <c r="BY324" s="123" t="s">
        <v>845</v>
      </c>
      <c r="BZ324" s="194"/>
      <c r="CA324" s="194"/>
      <c r="CB324" s="194"/>
      <c r="CC324" s="194"/>
      <c r="CD324" s="194"/>
      <c r="CE324" s="194"/>
      <c r="CF324" s="194"/>
      <c r="CG324" s="194"/>
      <c r="CH324" s="194"/>
      <c r="CI324" s="194"/>
      <c r="CJ324" s="194"/>
      <c r="CK324" s="194"/>
      <c r="CL324" s="194"/>
      <c r="CM324" s="194"/>
      <c r="CN324" s="196"/>
      <c r="CO324" s="197">
        <v>0.02</v>
      </c>
      <c r="CP324" s="197">
        <f t="shared" si="336"/>
        <v>0.5</v>
      </c>
    </row>
    <row r="325" spans="1:94" s="162" customFormat="1" ht="36.75" hidden="1" thickBot="1" x14ac:dyDescent="0.3">
      <c r="A325" s="192"/>
      <c r="C325" s="491"/>
      <c r="E325" s="491"/>
      <c r="F325" s="491"/>
      <c r="G325" s="491"/>
      <c r="H325" s="491"/>
      <c r="I325" s="491"/>
      <c r="J325" s="491"/>
      <c r="K325" s="491"/>
      <c r="L325" s="491"/>
      <c r="M325" s="491"/>
      <c r="N325" s="491"/>
      <c r="O325" s="491"/>
      <c r="P325" s="491"/>
      <c r="V325" s="515"/>
      <c r="AA325" s="401"/>
      <c r="AB325" s="401"/>
      <c r="AD325" s="401"/>
      <c r="AE325" s="402"/>
      <c r="AH325" s="403"/>
      <c r="AI325" s="403"/>
      <c r="AK325" s="401"/>
      <c r="AR325" s="401"/>
      <c r="AV325" s="401"/>
      <c r="AX325" s="401"/>
      <c r="BB325" s="401"/>
      <c r="BC325" s="401"/>
      <c r="BE325" s="401"/>
      <c r="BH325" s="438" t="s">
        <v>347</v>
      </c>
      <c r="BI325" s="120" t="s">
        <v>873</v>
      </c>
      <c r="BJ325" s="121" t="s">
        <v>874</v>
      </c>
      <c r="BK325" s="119">
        <f>0.03/6.29</f>
        <v>4.7694753577106515E-3</v>
      </c>
      <c r="BL325" s="121" t="s">
        <v>863</v>
      </c>
      <c r="BM325" s="122">
        <v>0.5</v>
      </c>
      <c r="BN325" s="122">
        <v>1.3</v>
      </c>
      <c r="BO325" s="123" t="s">
        <v>845</v>
      </c>
      <c r="BP325" s="119">
        <f>5.85/6.29</f>
        <v>0.93004769475357707</v>
      </c>
      <c r="BQ325" s="121" t="s">
        <v>864</v>
      </c>
      <c r="BR325" s="122">
        <v>0.5</v>
      </c>
      <c r="BS325" s="122">
        <v>1.3</v>
      </c>
      <c r="BT325" s="123" t="s">
        <v>845</v>
      </c>
      <c r="BU325" s="119">
        <f>0.0000877/6.29</f>
        <v>1.3942766295707472E-5</v>
      </c>
      <c r="BV325" s="121" t="s">
        <v>865</v>
      </c>
      <c r="BW325" s="122">
        <v>1</v>
      </c>
      <c r="BX325" s="122">
        <v>1</v>
      </c>
      <c r="BY325" s="123" t="s">
        <v>845</v>
      </c>
      <c r="BZ325" s="194"/>
      <c r="CA325" s="194"/>
      <c r="CB325" s="194"/>
      <c r="CC325" s="194"/>
      <c r="CD325" s="194"/>
      <c r="CE325" s="194"/>
      <c r="CF325" s="194"/>
      <c r="CG325" s="194"/>
      <c r="CH325" s="194"/>
      <c r="CI325" s="194"/>
      <c r="CJ325" s="194"/>
      <c r="CK325" s="194"/>
      <c r="CL325" s="194"/>
      <c r="CM325" s="194"/>
      <c r="CN325" s="196"/>
      <c r="CO325" s="197">
        <v>0.02</v>
      </c>
      <c r="CP325" s="197">
        <f t="shared" si="336"/>
        <v>1.3</v>
      </c>
    </row>
    <row r="326" spans="1:94" s="162" customFormat="1" ht="30.75" hidden="1" thickBot="1" x14ac:dyDescent="0.3">
      <c r="A326" s="192"/>
      <c r="C326" s="491"/>
      <c r="E326" s="491"/>
      <c r="F326" s="491"/>
      <c r="G326" s="491"/>
      <c r="H326" s="491"/>
      <c r="I326" s="491"/>
      <c r="J326" s="491"/>
      <c r="K326" s="491"/>
      <c r="L326" s="491"/>
      <c r="M326" s="491"/>
      <c r="N326" s="491"/>
      <c r="O326" s="491"/>
      <c r="P326" s="491"/>
      <c r="V326" s="515"/>
      <c r="AA326" s="401"/>
      <c r="AB326" s="401"/>
      <c r="AD326" s="401"/>
      <c r="AE326" s="402"/>
      <c r="AH326" s="403"/>
      <c r="AI326" s="403"/>
      <c r="AK326" s="401"/>
      <c r="AR326" s="401"/>
      <c r="AV326" s="401"/>
      <c r="AX326" s="401"/>
      <c r="BB326" s="401"/>
      <c r="BC326" s="401"/>
      <c r="BE326" s="401"/>
      <c r="BH326" s="438" t="s">
        <v>347</v>
      </c>
      <c r="BI326" s="120" t="s">
        <v>875</v>
      </c>
      <c r="BJ326" s="121" t="s">
        <v>876</v>
      </c>
      <c r="BK326" s="119">
        <f>2.54/1000</f>
        <v>2.5400000000000002E-3</v>
      </c>
      <c r="BL326" s="121" t="s">
        <v>877</v>
      </c>
      <c r="BM326" s="122">
        <v>0.2</v>
      </c>
      <c r="BN326" s="122">
        <v>0.2</v>
      </c>
      <c r="BO326" s="123" t="s">
        <v>845</v>
      </c>
      <c r="BP326" s="119">
        <f>3.6/1000</f>
        <v>3.5999999999999999E-3</v>
      </c>
      <c r="BQ326" s="121" t="s">
        <v>878</v>
      </c>
      <c r="BR326" s="122">
        <v>0.2</v>
      </c>
      <c r="BS326" s="122">
        <v>0.2</v>
      </c>
      <c r="BT326" s="123" t="s">
        <v>845</v>
      </c>
      <c r="BU326" s="119">
        <f>0.000061/1000</f>
        <v>6.1000000000000004E-8</v>
      </c>
      <c r="BV326" s="121" t="s">
        <v>879</v>
      </c>
      <c r="BW326" s="122">
        <v>0.1</v>
      </c>
      <c r="BX326" s="122">
        <v>10</v>
      </c>
      <c r="BY326" s="123" t="s">
        <v>845</v>
      </c>
      <c r="BZ326" s="194"/>
      <c r="CA326" s="194"/>
      <c r="CB326" s="194"/>
      <c r="CC326" s="194"/>
      <c r="CD326" s="194"/>
      <c r="CE326" s="194"/>
      <c r="CF326" s="194"/>
      <c r="CG326" s="194"/>
      <c r="CH326" s="194"/>
      <c r="CI326" s="194"/>
      <c r="CJ326" s="194"/>
      <c r="CK326" s="194"/>
      <c r="CL326" s="194"/>
      <c r="CM326" s="194"/>
      <c r="CN326" s="196"/>
      <c r="CO326" s="197">
        <v>0.02</v>
      </c>
      <c r="CP326" s="197">
        <f t="shared" si="336"/>
        <v>0.2</v>
      </c>
    </row>
    <row r="327" spans="1:94" s="162" customFormat="1" ht="30.75" hidden="1" thickBot="1" x14ac:dyDescent="0.3">
      <c r="A327" s="192"/>
      <c r="C327" s="491"/>
      <c r="E327" s="491"/>
      <c r="F327" s="491"/>
      <c r="G327" s="491"/>
      <c r="H327" s="491"/>
      <c r="I327" s="491"/>
      <c r="J327" s="491"/>
      <c r="K327" s="491"/>
      <c r="L327" s="491"/>
      <c r="M327" s="491"/>
      <c r="N327" s="491"/>
      <c r="O327" s="491"/>
      <c r="P327" s="491"/>
      <c r="V327" s="515"/>
      <c r="AA327" s="401"/>
      <c r="AB327" s="401"/>
      <c r="AD327" s="401"/>
      <c r="AE327" s="402"/>
      <c r="AH327" s="403"/>
      <c r="AI327" s="403"/>
      <c r="AK327" s="401"/>
      <c r="AR327" s="401"/>
      <c r="AV327" s="401"/>
      <c r="AX327" s="401"/>
      <c r="BB327" s="401"/>
      <c r="BC327" s="401"/>
      <c r="BE327" s="401"/>
      <c r="BH327" s="438" t="s">
        <v>347</v>
      </c>
      <c r="BI327" s="120" t="s">
        <v>880</v>
      </c>
      <c r="BJ327" s="121" t="s">
        <v>876</v>
      </c>
      <c r="BK327" s="119">
        <f>4.09/1000</f>
        <v>4.0899999999999999E-3</v>
      </c>
      <c r="BL327" s="121" t="s">
        <v>877</v>
      </c>
      <c r="BM327" s="122">
        <v>0.2</v>
      </c>
      <c r="BN327" s="122">
        <v>0.2</v>
      </c>
      <c r="BO327" s="123" t="s">
        <v>845</v>
      </c>
      <c r="BP327" s="119">
        <f>1.45/1000</f>
        <v>1.4499999999999999E-3</v>
      </c>
      <c r="BQ327" s="121" t="s">
        <v>878</v>
      </c>
      <c r="BR327" s="122">
        <v>0.2</v>
      </c>
      <c r="BS327" s="122">
        <v>0.2</v>
      </c>
      <c r="BT327" s="123" t="s">
        <v>845</v>
      </c>
      <c r="BU327" s="119">
        <f>0.000025/1000</f>
        <v>2.5000000000000002E-8</v>
      </c>
      <c r="BV327" s="121" t="s">
        <v>879</v>
      </c>
      <c r="BW327" s="122">
        <v>0.1</v>
      </c>
      <c r="BX327" s="122">
        <v>10</v>
      </c>
      <c r="BY327" s="123" t="s">
        <v>845</v>
      </c>
      <c r="BZ327" s="194"/>
      <c r="CA327" s="194"/>
      <c r="CB327" s="194"/>
      <c r="CC327" s="194"/>
      <c r="CD327" s="194"/>
      <c r="CE327" s="194"/>
      <c r="CF327" s="194"/>
      <c r="CG327" s="194"/>
      <c r="CH327" s="194"/>
      <c r="CI327" s="194"/>
      <c r="CJ327" s="194"/>
      <c r="CK327" s="194"/>
      <c r="CL327" s="194"/>
      <c r="CM327" s="194"/>
      <c r="CN327" s="196"/>
      <c r="CO327" s="197">
        <v>0.02</v>
      </c>
      <c r="CP327" s="197">
        <f t="shared" si="336"/>
        <v>0.2</v>
      </c>
    </row>
    <row r="328" spans="1:94" s="162" customFormat="1" ht="20.25" hidden="1" thickBot="1" x14ac:dyDescent="0.3">
      <c r="A328" s="192"/>
      <c r="C328" s="491"/>
      <c r="E328" s="491"/>
      <c r="F328" s="491"/>
      <c r="G328" s="491"/>
      <c r="H328" s="491"/>
      <c r="I328" s="491"/>
      <c r="J328" s="491"/>
      <c r="K328" s="491"/>
      <c r="L328" s="491"/>
      <c r="M328" s="491"/>
      <c r="N328" s="491"/>
      <c r="O328" s="491"/>
      <c r="P328" s="491"/>
      <c r="V328" s="515"/>
      <c r="AA328" s="401"/>
      <c r="AB328" s="401"/>
      <c r="AD328" s="401"/>
      <c r="AE328" s="402"/>
      <c r="AH328" s="403"/>
      <c r="AI328" s="403"/>
      <c r="AK328" s="401"/>
      <c r="AR328" s="401"/>
      <c r="AV328" s="401"/>
      <c r="AX328" s="401"/>
      <c r="BB328" s="401"/>
      <c r="BC328" s="401"/>
      <c r="BE328" s="401"/>
      <c r="BH328" s="438" t="s">
        <v>347</v>
      </c>
      <c r="BI328" s="120" t="s">
        <v>881</v>
      </c>
      <c r="BJ328" s="121" t="s">
        <v>876</v>
      </c>
      <c r="BK328" s="119">
        <f>2.94/1000</f>
        <v>2.9399999999999999E-3</v>
      </c>
      <c r="BL328" s="121" t="s">
        <v>877</v>
      </c>
      <c r="BM328" s="122">
        <v>0.2</v>
      </c>
      <c r="BN328" s="122">
        <v>0.2</v>
      </c>
      <c r="BO328" s="123" t="s">
        <v>845</v>
      </c>
      <c r="BP328" s="119">
        <f>4.8/1000</f>
        <v>4.7999999999999996E-3</v>
      </c>
      <c r="BQ328" s="121" t="s">
        <v>878</v>
      </c>
      <c r="BR328" s="122">
        <v>0.2</v>
      </c>
      <c r="BS328" s="122">
        <v>0.2</v>
      </c>
      <c r="BT328" s="123" t="s">
        <v>845</v>
      </c>
      <c r="BU328" s="119">
        <f>0.000082/1000</f>
        <v>8.2000000000000006E-8</v>
      </c>
      <c r="BV328" s="121" t="s">
        <v>879</v>
      </c>
      <c r="BW328" s="122">
        <v>0.1</v>
      </c>
      <c r="BX328" s="122">
        <v>10</v>
      </c>
      <c r="BY328" s="123" t="s">
        <v>845</v>
      </c>
      <c r="BZ328" s="194"/>
      <c r="CA328" s="194"/>
      <c r="CB328" s="194"/>
      <c r="CC328" s="194"/>
      <c r="CD328" s="194"/>
      <c r="CE328" s="194"/>
      <c r="CF328" s="194"/>
      <c r="CG328" s="194"/>
      <c r="CH328" s="194"/>
      <c r="CI328" s="194"/>
      <c r="CJ328" s="194"/>
      <c r="CK328" s="194"/>
      <c r="CL328" s="194"/>
      <c r="CM328" s="194"/>
      <c r="CN328" s="196"/>
      <c r="CO328" s="197">
        <v>0.02</v>
      </c>
      <c r="CP328" s="197">
        <f t="shared" si="336"/>
        <v>0.2</v>
      </c>
    </row>
    <row r="329" spans="1:94" s="162" customFormat="1" ht="30.75" hidden="1" thickBot="1" x14ac:dyDescent="0.3">
      <c r="A329" s="192"/>
      <c r="C329" s="491"/>
      <c r="E329" s="491"/>
      <c r="F329" s="491"/>
      <c r="G329" s="491"/>
      <c r="H329" s="491"/>
      <c r="I329" s="491"/>
      <c r="J329" s="491"/>
      <c r="K329" s="491"/>
      <c r="L329" s="491"/>
      <c r="M329" s="491"/>
      <c r="N329" s="491"/>
      <c r="O329" s="491"/>
      <c r="P329" s="491"/>
      <c r="V329" s="515"/>
      <c r="AA329" s="401"/>
      <c r="AB329" s="401"/>
      <c r="AD329" s="401"/>
      <c r="AE329" s="402"/>
      <c r="AH329" s="403"/>
      <c r="AI329" s="403"/>
      <c r="AK329" s="401"/>
      <c r="AR329" s="401"/>
      <c r="AV329" s="401"/>
      <c r="AX329" s="401"/>
      <c r="BB329" s="401"/>
      <c r="BC329" s="401"/>
      <c r="BE329" s="401"/>
      <c r="BH329" s="438" t="s">
        <v>347</v>
      </c>
      <c r="BI329" s="120" t="s">
        <v>882</v>
      </c>
      <c r="BJ329" s="121" t="s">
        <v>883</v>
      </c>
      <c r="BK329" s="119">
        <f>1.83/1000</f>
        <v>1.83E-3</v>
      </c>
      <c r="BL329" s="121" t="s">
        <v>877</v>
      </c>
      <c r="BM329" s="122">
        <v>0.1</v>
      </c>
      <c r="BN329" s="122">
        <v>0.1</v>
      </c>
      <c r="BO329" s="123" t="s">
        <v>845</v>
      </c>
      <c r="BP329" s="119">
        <f>0.12/1000</f>
        <v>1.1999999999999999E-4</v>
      </c>
      <c r="BQ329" s="121" t="s">
        <v>878</v>
      </c>
      <c r="BR329" s="122">
        <v>0.1</v>
      </c>
      <c r="BS329" s="122">
        <v>0.1</v>
      </c>
      <c r="BT329" s="123" t="s">
        <v>845</v>
      </c>
      <c r="BU329" s="119">
        <f>0.0000013/1000</f>
        <v>1.3000000000000001E-9</v>
      </c>
      <c r="BV329" s="121" t="s">
        <v>879</v>
      </c>
      <c r="BW329" s="122">
        <v>0.1</v>
      </c>
      <c r="BX329" s="122">
        <v>10</v>
      </c>
      <c r="BY329" s="123" t="s">
        <v>845</v>
      </c>
      <c r="BZ329" s="194"/>
      <c r="CA329" s="194"/>
      <c r="CB329" s="194"/>
      <c r="CC329" s="194"/>
      <c r="CD329" s="194"/>
      <c r="CE329" s="194"/>
      <c r="CF329" s="194"/>
      <c r="CG329" s="194"/>
      <c r="CH329" s="194"/>
      <c r="CI329" s="194"/>
      <c r="CJ329" s="194"/>
      <c r="CK329" s="194"/>
      <c r="CL329" s="194"/>
      <c r="CM329" s="194"/>
      <c r="CN329" s="196"/>
      <c r="CO329" s="197">
        <v>0.02</v>
      </c>
      <c r="CP329" s="197">
        <f t="shared" si="336"/>
        <v>0.1</v>
      </c>
    </row>
    <row r="330" spans="1:94" s="162" customFormat="1" ht="30.75" hidden="1" thickBot="1" x14ac:dyDescent="0.3">
      <c r="A330" s="192"/>
      <c r="C330" s="491"/>
      <c r="E330" s="491"/>
      <c r="F330" s="491"/>
      <c r="G330" s="491"/>
      <c r="H330" s="491"/>
      <c r="I330" s="491"/>
      <c r="J330" s="491"/>
      <c r="K330" s="491"/>
      <c r="L330" s="491"/>
      <c r="M330" s="491"/>
      <c r="N330" s="491"/>
      <c r="O330" s="491"/>
      <c r="P330" s="491"/>
      <c r="V330" s="515"/>
      <c r="AA330" s="401"/>
      <c r="AB330" s="401"/>
      <c r="AD330" s="401"/>
      <c r="AE330" s="402"/>
      <c r="AH330" s="403"/>
      <c r="AI330" s="403"/>
      <c r="AK330" s="401"/>
      <c r="AR330" s="401"/>
      <c r="AV330" s="401"/>
      <c r="AX330" s="401"/>
      <c r="BB330" s="401"/>
      <c r="BC330" s="401"/>
      <c r="BE330" s="401"/>
      <c r="BH330" s="438" t="s">
        <v>347</v>
      </c>
      <c r="BI330" s="120" t="s">
        <v>884</v>
      </c>
      <c r="BJ330" s="121" t="s">
        <v>883</v>
      </c>
      <c r="BK330" s="119">
        <f>0.75/1000</f>
        <v>7.5000000000000002E-4</v>
      </c>
      <c r="BL330" s="121" t="s">
        <v>877</v>
      </c>
      <c r="BM330" s="122">
        <v>0.1</v>
      </c>
      <c r="BN330" s="122">
        <v>0.1</v>
      </c>
      <c r="BO330" s="123" t="s">
        <v>845</v>
      </c>
      <c r="BP330" s="119">
        <f>9.45/1000</f>
        <v>9.4500000000000001E-3</v>
      </c>
      <c r="BQ330" s="121" t="s">
        <v>878</v>
      </c>
      <c r="BR330" s="122">
        <v>0.1</v>
      </c>
      <c r="BS330" s="122">
        <v>0.1</v>
      </c>
      <c r="BT330" s="123" t="s">
        <v>845</v>
      </c>
      <c r="BU330" s="119">
        <f>0.0001/1000</f>
        <v>1.0000000000000001E-7</v>
      </c>
      <c r="BV330" s="121" t="s">
        <v>879</v>
      </c>
      <c r="BW330" s="122">
        <v>0.1</v>
      </c>
      <c r="BX330" s="122">
        <v>10</v>
      </c>
      <c r="BY330" s="123" t="s">
        <v>845</v>
      </c>
      <c r="BZ330" s="194"/>
      <c r="CA330" s="194"/>
      <c r="CB330" s="194"/>
      <c r="CC330" s="194"/>
      <c r="CD330" s="194"/>
      <c r="CE330" s="194"/>
      <c r="CF330" s="194"/>
      <c r="CG330" s="194"/>
      <c r="CH330" s="194"/>
      <c r="CI330" s="194"/>
      <c r="CJ330" s="194"/>
      <c r="CK330" s="194"/>
      <c r="CL330" s="194"/>
      <c r="CM330" s="194"/>
      <c r="CN330" s="196"/>
      <c r="CO330" s="197">
        <v>0.02</v>
      </c>
      <c r="CP330" s="197">
        <f t="shared" si="336"/>
        <v>0.1</v>
      </c>
    </row>
    <row r="331" spans="1:94" s="162" customFormat="1" ht="30.75" hidden="1" thickBot="1" x14ac:dyDescent="0.3">
      <c r="A331" s="192"/>
      <c r="C331" s="491"/>
      <c r="E331" s="491"/>
      <c r="F331" s="491"/>
      <c r="G331" s="491"/>
      <c r="H331" s="491"/>
      <c r="I331" s="491"/>
      <c r="J331" s="491"/>
      <c r="K331" s="491"/>
      <c r="L331" s="491"/>
      <c r="M331" s="491"/>
      <c r="N331" s="491"/>
      <c r="O331" s="491"/>
      <c r="P331" s="491"/>
      <c r="V331" s="515"/>
      <c r="AA331" s="401"/>
      <c r="AB331" s="401"/>
      <c r="AD331" s="401"/>
      <c r="AE331" s="402"/>
      <c r="AH331" s="403"/>
      <c r="AI331" s="403"/>
      <c r="AK331" s="401"/>
      <c r="AR331" s="401"/>
      <c r="AV331" s="401"/>
      <c r="AX331" s="401"/>
      <c r="BB331" s="401"/>
      <c r="BC331" s="401"/>
      <c r="BE331" s="401"/>
      <c r="BH331" s="438" t="s">
        <v>347</v>
      </c>
      <c r="BI331" s="120" t="s">
        <v>885</v>
      </c>
      <c r="BJ331" s="121" t="s">
        <v>886</v>
      </c>
      <c r="BK331" s="119">
        <f>3.36/1000</f>
        <v>3.3599999999999997E-3</v>
      </c>
      <c r="BL331" s="121" t="s">
        <v>877</v>
      </c>
      <c r="BM331" s="122">
        <v>0.2</v>
      </c>
      <c r="BN331" s="122">
        <v>0.3</v>
      </c>
      <c r="BO331" s="123" t="s">
        <v>845</v>
      </c>
      <c r="BP331" s="119">
        <f>0.23/1000</f>
        <v>2.3000000000000001E-4</v>
      </c>
      <c r="BQ331" s="121" t="s">
        <v>878</v>
      </c>
      <c r="BR331" s="122">
        <v>0.2</v>
      </c>
      <c r="BS331" s="122">
        <v>0.3</v>
      </c>
      <c r="BT331" s="123" t="s">
        <v>845</v>
      </c>
      <c r="BU331" s="119">
        <v>0</v>
      </c>
      <c r="BV331" s="121" t="s">
        <v>879</v>
      </c>
      <c r="BW331" s="122">
        <v>0</v>
      </c>
      <c r="BX331" s="122">
        <v>0</v>
      </c>
      <c r="BY331" s="123" t="s">
        <v>845</v>
      </c>
      <c r="BZ331" s="194"/>
      <c r="CA331" s="194"/>
      <c r="CB331" s="194"/>
      <c r="CC331" s="194"/>
      <c r="CD331" s="194"/>
      <c r="CE331" s="194"/>
      <c r="CF331" s="194"/>
      <c r="CG331" s="194"/>
      <c r="CH331" s="194"/>
      <c r="CI331" s="194"/>
      <c r="CJ331" s="194"/>
      <c r="CK331" s="194"/>
      <c r="CL331" s="194"/>
      <c r="CM331" s="194"/>
      <c r="CN331" s="196"/>
      <c r="CO331" s="197">
        <v>0.02</v>
      </c>
      <c r="CP331" s="197">
        <f t="shared" si="336"/>
        <v>0.3</v>
      </c>
    </row>
    <row r="332" spans="1:94" s="162" customFormat="1" ht="30.75" hidden="1" thickBot="1" x14ac:dyDescent="0.3">
      <c r="A332" s="192"/>
      <c r="C332" s="491"/>
      <c r="E332" s="491"/>
      <c r="F332" s="491"/>
      <c r="G332" s="491"/>
      <c r="H332" s="491"/>
      <c r="I332" s="491"/>
      <c r="J332" s="491"/>
      <c r="K332" s="491"/>
      <c r="L332" s="491"/>
      <c r="M332" s="491"/>
      <c r="N332" s="491"/>
      <c r="O332" s="491"/>
      <c r="P332" s="491"/>
      <c r="V332" s="515"/>
      <c r="AA332" s="401"/>
      <c r="AB332" s="401"/>
      <c r="AD332" s="401"/>
      <c r="AE332" s="402"/>
      <c r="AH332" s="403"/>
      <c r="AI332" s="403"/>
      <c r="AK332" s="401"/>
      <c r="AR332" s="401"/>
      <c r="AV332" s="401"/>
      <c r="AX332" s="401"/>
      <c r="BB332" s="401"/>
      <c r="BC332" s="401"/>
      <c r="BE332" s="401"/>
      <c r="BH332" s="438" t="s">
        <v>347</v>
      </c>
      <c r="BI332" s="120" t="s">
        <v>887</v>
      </c>
      <c r="BJ332" s="121" t="s">
        <v>886</v>
      </c>
      <c r="BK332" s="119">
        <f>1.29/1000</f>
        <v>1.2900000000000001E-3</v>
      </c>
      <c r="BL332" s="121" t="s">
        <v>877</v>
      </c>
      <c r="BM332" s="122">
        <v>0.2</v>
      </c>
      <c r="BN332" s="122">
        <v>0.3</v>
      </c>
      <c r="BO332" s="123" t="s">
        <v>845</v>
      </c>
      <c r="BP332" s="119">
        <f>0.15/1000</f>
        <v>1.4999999999999999E-4</v>
      </c>
      <c r="BQ332" s="121" t="s">
        <v>878</v>
      </c>
      <c r="BR332" s="122">
        <v>0.2</v>
      </c>
      <c r="BS332" s="122">
        <v>0.3</v>
      </c>
      <c r="BT332" s="123" t="s">
        <v>845</v>
      </c>
      <c r="BU332" s="119">
        <v>0</v>
      </c>
      <c r="BV332" s="121" t="s">
        <v>879</v>
      </c>
      <c r="BW332" s="122">
        <v>0</v>
      </c>
      <c r="BX332" s="122">
        <v>0</v>
      </c>
      <c r="BY332" s="123" t="s">
        <v>845</v>
      </c>
      <c r="BZ332" s="194"/>
      <c r="CA332" s="194"/>
      <c r="CB332" s="194"/>
      <c r="CC332" s="194"/>
      <c r="CD332" s="194"/>
      <c r="CE332" s="194"/>
      <c r="CF332" s="194"/>
      <c r="CG332" s="194"/>
      <c r="CH332" s="194"/>
      <c r="CI332" s="194"/>
      <c r="CJ332" s="194"/>
      <c r="CK332" s="194"/>
      <c r="CL332" s="194"/>
      <c r="CM332" s="194"/>
      <c r="CN332" s="196"/>
      <c r="CO332" s="197">
        <v>0.02</v>
      </c>
      <c r="CP332" s="197">
        <f t="shared" si="336"/>
        <v>0.3</v>
      </c>
    </row>
    <row r="333" spans="1:94" s="162" customFormat="1" ht="30.75" hidden="1" thickBot="1" x14ac:dyDescent="0.3">
      <c r="A333" s="192"/>
      <c r="C333" s="491"/>
      <c r="E333" s="491"/>
      <c r="F333" s="491"/>
      <c r="G333" s="491"/>
      <c r="H333" s="491"/>
      <c r="I333" s="491"/>
      <c r="J333" s="491"/>
      <c r="K333" s="491"/>
      <c r="L333" s="491"/>
      <c r="M333" s="491"/>
      <c r="N333" s="491"/>
      <c r="O333" s="491"/>
      <c r="P333" s="491"/>
      <c r="V333" s="515"/>
      <c r="AA333" s="401"/>
      <c r="AB333" s="401"/>
      <c r="AD333" s="401"/>
      <c r="AE333" s="402"/>
      <c r="AH333" s="403"/>
      <c r="AI333" s="403"/>
      <c r="AK333" s="401"/>
      <c r="AR333" s="401"/>
      <c r="AV333" s="401"/>
      <c r="AX333" s="401"/>
      <c r="BB333" s="401"/>
      <c r="BC333" s="401"/>
      <c r="BE333" s="401"/>
      <c r="BH333" s="438" t="s">
        <v>347</v>
      </c>
      <c r="BI333" s="120" t="s">
        <v>888</v>
      </c>
      <c r="BJ333" s="121" t="s">
        <v>889</v>
      </c>
      <c r="BK333" s="119">
        <f>0.67/1000</f>
        <v>6.7000000000000002E-4</v>
      </c>
      <c r="BL333" s="121" t="s">
        <v>877</v>
      </c>
      <c r="BM333" s="122">
        <v>0.2</v>
      </c>
      <c r="BN333" s="122">
        <v>0.3</v>
      </c>
      <c r="BO333" s="123" t="s">
        <v>845</v>
      </c>
      <c r="BP333" s="119">
        <f>0.06/1000</f>
        <v>5.9999999999999995E-5</v>
      </c>
      <c r="BQ333" s="121" t="s">
        <v>878</v>
      </c>
      <c r="BR333" s="122">
        <v>0.2</v>
      </c>
      <c r="BS333" s="122">
        <v>0.3</v>
      </c>
      <c r="BT333" s="123" t="s">
        <v>845</v>
      </c>
      <c r="BU333" s="119">
        <v>0</v>
      </c>
      <c r="BV333" s="121" t="s">
        <v>879</v>
      </c>
      <c r="BW333" s="122">
        <v>0</v>
      </c>
      <c r="BX333" s="122">
        <v>0</v>
      </c>
      <c r="BY333" s="123" t="s">
        <v>845</v>
      </c>
      <c r="BZ333" s="194"/>
      <c r="CA333" s="194"/>
      <c r="CB333" s="194"/>
      <c r="CC333" s="194"/>
      <c r="CD333" s="194"/>
      <c r="CE333" s="194"/>
      <c r="CF333" s="194"/>
      <c r="CG333" s="194"/>
      <c r="CH333" s="194"/>
      <c r="CI333" s="194"/>
      <c r="CJ333" s="194"/>
      <c r="CK333" s="194"/>
      <c r="CL333" s="194"/>
      <c r="CM333" s="194"/>
      <c r="CN333" s="196"/>
      <c r="CO333" s="197">
        <v>0.02</v>
      </c>
      <c r="CP333" s="197">
        <f t="shared" si="336"/>
        <v>0.3</v>
      </c>
    </row>
    <row r="334" spans="1:94" s="162" customFormat="1" ht="30.75" hidden="1" thickBot="1" x14ac:dyDescent="0.3">
      <c r="A334" s="192"/>
      <c r="C334" s="491"/>
      <c r="E334" s="491"/>
      <c r="F334" s="491"/>
      <c r="G334" s="491"/>
      <c r="H334" s="491"/>
      <c r="I334" s="491"/>
      <c r="J334" s="491"/>
      <c r="K334" s="491"/>
      <c r="L334" s="491"/>
      <c r="M334" s="491"/>
      <c r="N334" s="491"/>
      <c r="O334" s="491"/>
      <c r="P334" s="491"/>
      <c r="V334" s="515"/>
      <c r="AA334" s="401"/>
      <c r="AB334" s="401"/>
      <c r="AD334" s="401"/>
      <c r="AE334" s="402"/>
      <c r="AH334" s="403"/>
      <c r="AI334" s="403"/>
      <c r="AK334" s="401"/>
      <c r="AR334" s="401"/>
      <c r="AV334" s="401"/>
      <c r="AX334" s="401"/>
      <c r="BB334" s="401"/>
      <c r="BC334" s="401"/>
      <c r="BE334" s="401"/>
      <c r="BH334" s="438" t="s">
        <v>347</v>
      </c>
      <c r="BI334" s="120" t="s">
        <v>890</v>
      </c>
      <c r="BJ334" s="121" t="s">
        <v>889</v>
      </c>
      <c r="BK334" s="119">
        <f>0.29/1000</f>
        <v>2.9E-4</v>
      </c>
      <c r="BL334" s="121" t="s">
        <v>877</v>
      </c>
      <c r="BM334" s="122">
        <v>0.2</v>
      </c>
      <c r="BN334" s="122">
        <v>0.3</v>
      </c>
      <c r="BO334" s="123" t="s">
        <v>845</v>
      </c>
      <c r="BP334" s="119">
        <f>0.04/1000</f>
        <v>4.0000000000000003E-5</v>
      </c>
      <c r="BQ334" s="121" t="s">
        <v>878</v>
      </c>
      <c r="BR334" s="122">
        <v>0.2</v>
      </c>
      <c r="BS334" s="122">
        <v>0.3</v>
      </c>
      <c r="BT334" s="123" t="s">
        <v>845</v>
      </c>
      <c r="BU334" s="119">
        <v>0</v>
      </c>
      <c r="BV334" s="121" t="s">
        <v>879</v>
      </c>
      <c r="BW334" s="122">
        <v>0</v>
      </c>
      <c r="BX334" s="122">
        <v>0</v>
      </c>
      <c r="BY334" s="123" t="s">
        <v>845</v>
      </c>
      <c r="BZ334" s="194"/>
      <c r="CA334" s="194"/>
      <c r="CB334" s="194"/>
      <c r="CC334" s="194"/>
      <c r="CD334" s="194"/>
      <c r="CE334" s="194"/>
      <c r="CF334" s="194"/>
      <c r="CG334" s="194"/>
      <c r="CH334" s="194"/>
      <c r="CI334" s="194"/>
      <c r="CJ334" s="194"/>
      <c r="CK334" s="194"/>
      <c r="CL334" s="194"/>
      <c r="CM334" s="194"/>
      <c r="CN334" s="196"/>
      <c r="CO334" s="197">
        <v>0.02</v>
      </c>
      <c r="CP334" s="197">
        <f t="shared" si="336"/>
        <v>0.3</v>
      </c>
    </row>
    <row r="335" spans="1:94" s="162" customFormat="1" ht="30.75" hidden="1" thickBot="1" x14ac:dyDescent="0.3">
      <c r="A335" s="192"/>
      <c r="C335" s="491"/>
      <c r="E335" s="491"/>
      <c r="F335" s="491"/>
      <c r="G335" s="491"/>
      <c r="H335" s="491"/>
      <c r="I335" s="491"/>
      <c r="J335" s="491"/>
      <c r="K335" s="491"/>
      <c r="L335" s="491"/>
      <c r="M335" s="491"/>
      <c r="N335" s="491"/>
      <c r="O335" s="491"/>
      <c r="P335" s="491"/>
      <c r="V335" s="515"/>
      <c r="AA335" s="401"/>
      <c r="AB335" s="401"/>
      <c r="AD335" s="401"/>
      <c r="AE335" s="402"/>
      <c r="AH335" s="403"/>
      <c r="AI335" s="403"/>
      <c r="AK335" s="401"/>
      <c r="AR335" s="401"/>
      <c r="AV335" s="401"/>
      <c r="AX335" s="401"/>
      <c r="BB335" s="401"/>
      <c r="BC335" s="401"/>
      <c r="BE335" s="401"/>
      <c r="BH335" s="438"/>
      <c r="BI335" s="120" t="s">
        <v>891</v>
      </c>
      <c r="BJ335" s="121" t="s">
        <v>892</v>
      </c>
      <c r="BK335" s="119">
        <f>2.92/1000</f>
        <v>2.9199999999999999E-3</v>
      </c>
      <c r="BL335" s="121" t="s">
        <v>877</v>
      </c>
      <c r="BM335" s="122">
        <v>0.2</v>
      </c>
      <c r="BN335" s="122">
        <v>1.2</v>
      </c>
      <c r="BO335" s="123" t="s">
        <v>845</v>
      </c>
      <c r="BP335" s="119">
        <f>0.09/1000</f>
        <v>8.9999999999999992E-5</v>
      </c>
      <c r="BQ335" s="121" t="s">
        <v>878</v>
      </c>
      <c r="BR335" s="122">
        <v>0.2</v>
      </c>
      <c r="BS335" s="122">
        <v>1.2</v>
      </c>
      <c r="BT335" s="123" t="s">
        <v>845</v>
      </c>
      <c r="BU335" s="119">
        <v>0</v>
      </c>
      <c r="BV335" s="121" t="s">
        <v>879</v>
      </c>
      <c r="BW335" s="122">
        <v>0</v>
      </c>
      <c r="BX335" s="122">
        <v>0</v>
      </c>
      <c r="BY335" s="123" t="s">
        <v>845</v>
      </c>
      <c r="BZ335" s="194"/>
      <c r="CA335" s="194"/>
      <c r="CB335" s="194"/>
      <c r="CC335" s="194"/>
      <c r="CD335" s="194"/>
      <c r="CE335" s="194"/>
      <c r="CF335" s="194"/>
      <c r="CG335" s="194"/>
      <c r="CH335" s="194"/>
      <c r="CI335" s="194"/>
      <c r="CJ335" s="194"/>
      <c r="CK335" s="194"/>
      <c r="CL335" s="194"/>
      <c r="CM335" s="194"/>
      <c r="CN335" s="196"/>
      <c r="CO335" s="197"/>
      <c r="CP335" s="197">
        <f t="shared" si="336"/>
        <v>1.2</v>
      </c>
    </row>
    <row r="336" spans="1:94" s="162" customFormat="1" ht="30.75" hidden="1" thickBot="1" x14ac:dyDescent="0.3">
      <c r="A336" s="192"/>
      <c r="C336" s="491"/>
      <c r="E336" s="491"/>
      <c r="F336" s="491"/>
      <c r="G336" s="491"/>
      <c r="H336" s="491"/>
      <c r="I336" s="491"/>
      <c r="J336" s="491"/>
      <c r="K336" s="491"/>
      <c r="L336" s="491"/>
      <c r="M336" s="491"/>
      <c r="N336" s="491"/>
      <c r="O336" s="491"/>
      <c r="P336" s="491"/>
      <c r="V336" s="515"/>
      <c r="AA336" s="401"/>
      <c r="AB336" s="401"/>
      <c r="AD336" s="401"/>
      <c r="AE336" s="402"/>
      <c r="AH336" s="403"/>
      <c r="AI336" s="403"/>
      <c r="AK336" s="401"/>
      <c r="AR336" s="401"/>
      <c r="AV336" s="401"/>
      <c r="AX336" s="401"/>
      <c r="BB336" s="401"/>
      <c r="BC336" s="401"/>
      <c r="BE336" s="401"/>
      <c r="BH336" s="438" t="s">
        <v>347</v>
      </c>
      <c r="BI336" s="120" t="s">
        <v>893</v>
      </c>
      <c r="BJ336" s="121" t="s">
        <v>892</v>
      </c>
      <c r="BK336" s="119">
        <f>0.62/1000</f>
        <v>6.2E-4</v>
      </c>
      <c r="BL336" s="121" t="s">
        <v>877</v>
      </c>
      <c r="BM336" s="122">
        <v>0.2</v>
      </c>
      <c r="BN336" s="122">
        <v>1.2</v>
      </c>
      <c r="BO336" s="123" t="s">
        <v>845</v>
      </c>
      <c r="BP336" s="119">
        <f>0.02/1000</f>
        <v>2.0000000000000002E-5</v>
      </c>
      <c r="BQ336" s="121" t="s">
        <v>878</v>
      </c>
      <c r="BR336" s="122">
        <v>0.2</v>
      </c>
      <c r="BS336" s="122">
        <v>1.2</v>
      </c>
      <c r="BT336" s="123" t="s">
        <v>845</v>
      </c>
      <c r="BU336" s="119">
        <v>0</v>
      </c>
      <c r="BV336" s="121" t="s">
        <v>879</v>
      </c>
      <c r="BW336" s="122">
        <v>0</v>
      </c>
      <c r="BX336" s="122">
        <v>0</v>
      </c>
      <c r="BY336" s="123" t="s">
        <v>845</v>
      </c>
      <c r="BZ336" s="194"/>
      <c r="CA336" s="194"/>
      <c r="CB336" s="194"/>
      <c r="CC336" s="194"/>
      <c r="CD336" s="194"/>
      <c r="CE336" s="194"/>
      <c r="CF336" s="194"/>
      <c r="CG336" s="194"/>
      <c r="CH336" s="194"/>
      <c r="CI336" s="194"/>
      <c r="CJ336" s="194"/>
      <c r="CK336" s="194"/>
      <c r="CL336" s="194"/>
      <c r="CM336" s="194"/>
      <c r="CN336" s="196"/>
      <c r="CO336" s="197">
        <v>0.02</v>
      </c>
      <c r="CP336" s="197">
        <f t="shared" si="336"/>
        <v>1.2</v>
      </c>
    </row>
    <row r="337" spans="1:94" s="162" customFormat="1" ht="19.5" hidden="1" thickBot="1" x14ac:dyDescent="0.3">
      <c r="A337" s="192"/>
      <c r="C337" s="491"/>
      <c r="E337" s="491"/>
      <c r="F337" s="491"/>
      <c r="G337" s="491"/>
      <c r="H337" s="491"/>
      <c r="I337" s="491"/>
      <c r="J337" s="491"/>
      <c r="K337" s="491"/>
      <c r="L337" s="491"/>
      <c r="M337" s="491"/>
      <c r="N337" s="491"/>
      <c r="O337" s="491"/>
      <c r="P337" s="491"/>
      <c r="V337" s="515"/>
      <c r="AA337" s="401"/>
      <c r="AB337" s="401"/>
      <c r="AD337" s="401"/>
      <c r="AE337" s="402"/>
      <c r="AH337" s="403"/>
      <c r="AI337" s="403"/>
      <c r="AK337" s="401"/>
      <c r="AR337" s="401"/>
      <c r="AV337" s="401"/>
      <c r="AX337" s="401"/>
      <c r="BB337" s="401"/>
      <c r="BC337" s="401"/>
      <c r="BE337" s="401"/>
      <c r="BH337" s="438" t="s">
        <v>347</v>
      </c>
      <c r="BI337" s="439" t="s">
        <v>157</v>
      </c>
      <c r="BJ337" s="414" t="s">
        <v>396</v>
      </c>
      <c r="BK337" s="433">
        <v>860</v>
      </c>
      <c r="BL337" s="414" t="s">
        <v>454</v>
      </c>
      <c r="BM337" s="413">
        <v>0.02</v>
      </c>
      <c r="BN337" s="413">
        <v>0.15</v>
      </c>
      <c r="BO337" s="412" t="s">
        <v>442</v>
      </c>
      <c r="BP337" s="194"/>
      <c r="BQ337" s="193"/>
      <c r="BR337" s="193"/>
      <c r="BS337" s="194"/>
      <c r="BT337" s="194"/>
      <c r="BU337" s="194"/>
      <c r="BV337" s="194"/>
      <c r="BW337" s="194"/>
      <c r="BX337" s="433">
        <v>910</v>
      </c>
      <c r="BY337" s="414" t="s">
        <v>450</v>
      </c>
      <c r="BZ337" s="194"/>
      <c r="CA337" s="194"/>
      <c r="CB337" s="194"/>
      <c r="CC337" s="194"/>
      <c r="CD337" s="194"/>
      <c r="CE337" s="194"/>
      <c r="CF337" s="194"/>
      <c r="CG337" s="194"/>
      <c r="CH337" s="194"/>
      <c r="CI337" s="194"/>
      <c r="CJ337" s="194"/>
      <c r="CK337" s="194"/>
      <c r="CL337" s="194"/>
      <c r="CM337" s="194"/>
      <c r="CN337" s="196"/>
      <c r="CO337" s="197">
        <v>0.02</v>
      </c>
      <c r="CP337" s="197">
        <f t="shared" si="335"/>
        <v>0.15</v>
      </c>
    </row>
    <row r="338" spans="1:94" s="162" customFormat="1" ht="19.5" hidden="1" thickBot="1" x14ac:dyDescent="0.3">
      <c r="A338" s="192"/>
      <c r="C338" s="491"/>
      <c r="E338" s="491"/>
      <c r="F338" s="491"/>
      <c r="G338" s="491"/>
      <c r="H338" s="491"/>
      <c r="I338" s="491"/>
      <c r="J338" s="491"/>
      <c r="K338" s="491"/>
      <c r="L338" s="491"/>
      <c r="M338" s="491"/>
      <c r="N338" s="491"/>
      <c r="O338" s="491"/>
      <c r="P338" s="491"/>
      <c r="V338" s="515"/>
      <c r="AA338" s="401"/>
      <c r="AB338" s="401"/>
      <c r="AD338" s="401"/>
      <c r="AE338" s="402"/>
      <c r="AH338" s="403"/>
      <c r="AI338" s="403"/>
      <c r="AK338" s="401"/>
      <c r="AR338" s="401"/>
      <c r="AV338" s="401"/>
      <c r="AX338" s="401"/>
      <c r="BB338" s="401"/>
      <c r="BC338" s="401"/>
      <c r="BE338" s="401"/>
      <c r="BH338" s="438"/>
      <c r="BI338" s="439" t="s">
        <v>455</v>
      </c>
      <c r="BJ338" s="414" t="s">
        <v>396</v>
      </c>
      <c r="BK338" s="433">
        <v>439.71</v>
      </c>
      <c r="BL338" s="414" t="s">
        <v>454</v>
      </c>
      <c r="BM338" s="413">
        <v>0.02</v>
      </c>
      <c r="BN338" s="413">
        <v>0.15</v>
      </c>
      <c r="BO338" s="412" t="s">
        <v>442</v>
      </c>
      <c r="BP338" s="194"/>
      <c r="BQ338" s="193"/>
      <c r="BR338" s="193"/>
      <c r="BS338" s="194"/>
      <c r="BT338" s="194"/>
      <c r="BU338" s="194"/>
      <c r="BV338" s="194"/>
      <c r="BW338" s="194"/>
      <c r="BX338" s="433"/>
      <c r="BY338" s="414"/>
      <c r="BZ338" s="194"/>
      <c r="CA338" s="194"/>
      <c r="CB338" s="194"/>
      <c r="CC338" s="194"/>
      <c r="CD338" s="194"/>
      <c r="CE338" s="194"/>
      <c r="CF338" s="194"/>
      <c r="CG338" s="194"/>
      <c r="CH338" s="194"/>
      <c r="CI338" s="194"/>
      <c r="CJ338" s="194"/>
      <c r="CK338" s="194"/>
      <c r="CL338" s="194"/>
      <c r="CM338" s="194"/>
      <c r="CN338" s="196"/>
      <c r="CO338" s="197"/>
      <c r="CP338" s="197">
        <f t="shared" si="335"/>
        <v>0.15</v>
      </c>
    </row>
    <row r="339" spans="1:94" s="162" customFormat="1" ht="19.5" hidden="1" thickBot="1" x14ac:dyDescent="0.3">
      <c r="A339" s="192"/>
      <c r="C339" s="491"/>
      <c r="E339" s="491"/>
      <c r="F339" s="491"/>
      <c r="G339" s="491"/>
      <c r="H339" s="491"/>
      <c r="I339" s="491"/>
      <c r="J339" s="491"/>
      <c r="K339" s="491"/>
      <c r="L339" s="491"/>
      <c r="M339" s="491"/>
      <c r="N339" s="491"/>
      <c r="O339" s="491"/>
      <c r="P339" s="491"/>
      <c r="V339" s="515"/>
      <c r="AA339" s="401"/>
      <c r="AB339" s="401"/>
      <c r="AD339" s="401"/>
      <c r="AE339" s="402"/>
      <c r="AH339" s="403"/>
      <c r="AI339" s="403"/>
      <c r="AK339" s="401"/>
      <c r="AR339" s="401"/>
      <c r="AV339" s="401"/>
      <c r="AX339" s="401"/>
      <c r="BB339" s="401"/>
      <c r="BC339" s="401"/>
      <c r="BE339" s="401"/>
      <c r="BH339" s="438"/>
      <c r="BI339" s="439" t="s">
        <v>456</v>
      </c>
      <c r="BJ339" s="414" t="s">
        <v>396</v>
      </c>
      <c r="BK339" s="433">
        <v>521.97</v>
      </c>
      <c r="BL339" s="414" t="s">
        <v>454</v>
      </c>
      <c r="BM339" s="413">
        <v>0.02</v>
      </c>
      <c r="BN339" s="413">
        <v>0.15</v>
      </c>
      <c r="BO339" s="412" t="s">
        <v>442</v>
      </c>
      <c r="BP339" s="194"/>
      <c r="BQ339" s="193"/>
      <c r="BR339" s="193"/>
      <c r="BS339" s="194"/>
      <c r="BT339" s="194"/>
      <c r="BU339" s="194"/>
      <c r="BV339" s="194"/>
      <c r="BW339" s="194"/>
      <c r="BX339" s="433"/>
      <c r="BY339" s="414"/>
      <c r="BZ339" s="194"/>
      <c r="CA339" s="194"/>
      <c r="CB339" s="194"/>
      <c r="CC339" s="194"/>
      <c r="CD339" s="194"/>
      <c r="CE339" s="194"/>
      <c r="CF339" s="194"/>
      <c r="CG339" s="194"/>
      <c r="CH339" s="194"/>
      <c r="CI339" s="194"/>
      <c r="CJ339" s="194"/>
      <c r="CK339" s="194"/>
      <c r="CL339" s="194"/>
      <c r="CM339" s="194"/>
      <c r="CN339" s="196"/>
      <c r="CO339" s="197"/>
      <c r="CP339" s="197">
        <f t="shared" si="335"/>
        <v>0.15</v>
      </c>
    </row>
    <row r="340" spans="1:94" s="162" customFormat="1" ht="19.5" hidden="1" thickBot="1" x14ac:dyDescent="0.3">
      <c r="A340" s="192"/>
      <c r="C340" s="491"/>
      <c r="E340" s="491"/>
      <c r="F340" s="491"/>
      <c r="G340" s="491"/>
      <c r="H340" s="491"/>
      <c r="I340" s="491"/>
      <c r="J340" s="491"/>
      <c r="K340" s="491"/>
      <c r="L340" s="491"/>
      <c r="M340" s="491"/>
      <c r="N340" s="491"/>
      <c r="O340" s="491"/>
      <c r="P340" s="491"/>
      <c r="V340" s="515"/>
      <c r="AA340" s="401"/>
      <c r="AB340" s="401"/>
      <c r="AD340" s="401"/>
      <c r="AE340" s="402"/>
      <c r="AH340" s="403"/>
      <c r="AI340" s="403"/>
      <c r="AK340" s="401"/>
      <c r="AR340" s="401"/>
      <c r="AV340" s="401"/>
      <c r="AX340" s="401"/>
      <c r="BB340" s="401"/>
      <c r="BC340" s="401"/>
      <c r="BE340" s="401"/>
      <c r="BH340" s="438"/>
      <c r="BI340" s="439" t="s">
        <v>457</v>
      </c>
      <c r="BJ340" s="414" t="s">
        <v>396</v>
      </c>
      <c r="BK340" s="433">
        <v>477.32</v>
      </c>
      <c r="BL340" s="414" t="s">
        <v>454</v>
      </c>
      <c r="BM340" s="413">
        <v>0.02</v>
      </c>
      <c r="BN340" s="413">
        <v>0.15</v>
      </c>
      <c r="BO340" s="412" t="s">
        <v>442</v>
      </c>
      <c r="BP340" s="194"/>
      <c r="BQ340" s="193"/>
      <c r="BR340" s="193"/>
      <c r="BS340" s="194"/>
      <c r="BT340" s="194"/>
      <c r="BU340" s="194"/>
      <c r="BV340" s="194"/>
      <c r="BW340" s="194"/>
      <c r="BX340" s="433"/>
      <c r="BY340" s="414"/>
      <c r="BZ340" s="194"/>
      <c r="CA340" s="194"/>
      <c r="CB340" s="194"/>
      <c r="CC340" s="194"/>
      <c r="CD340" s="194"/>
      <c r="CE340" s="194"/>
      <c r="CF340" s="194"/>
      <c r="CG340" s="194"/>
      <c r="CH340" s="194"/>
      <c r="CI340" s="194"/>
      <c r="CJ340" s="194"/>
      <c r="CK340" s="194"/>
      <c r="CL340" s="194"/>
      <c r="CM340" s="194"/>
      <c r="CN340" s="196"/>
      <c r="CO340" s="197"/>
      <c r="CP340" s="197">
        <f t="shared" si="335"/>
        <v>0.15</v>
      </c>
    </row>
    <row r="341" spans="1:94" s="162" customFormat="1" ht="19.5" hidden="1" thickBot="1" x14ac:dyDescent="0.3">
      <c r="A341" s="192"/>
      <c r="C341" s="491"/>
      <c r="E341" s="491"/>
      <c r="F341" s="491"/>
      <c r="G341" s="491"/>
      <c r="H341" s="491"/>
      <c r="I341" s="491"/>
      <c r="J341" s="491"/>
      <c r="K341" s="491"/>
      <c r="L341" s="491"/>
      <c r="M341" s="491"/>
      <c r="N341" s="491"/>
      <c r="O341" s="491"/>
      <c r="P341" s="491"/>
      <c r="V341" s="515"/>
      <c r="AA341" s="401"/>
      <c r="AB341" s="401"/>
      <c r="AD341" s="401"/>
      <c r="AE341" s="402"/>
      <c r="AH341" s="403"/>
      <c r="AI341" s="403"/>
      <c r="AK341" s="401"/>
      <c r="AR341" s="401"/>
      <c r="AV341" s="401"/>
      <c r="AX341" s="401"/>
      <c r="BB341" s="401"/>
      <c r="BC341" s="401"/>
      <c r="BE341" s="401"/>
      <c r="BH341" s="438"/>
      <c r="BI341" s="439" t="s">
        <v>458</v>
      </c>
      <c r="BJ341" s="414" t="s">
        <v>396</v>
      </c>
      <c r="BK341" s="433">
        <v>379.87</v>
      </c>
      <c r="BL341" s="414" t="s">
        <v>454</v>
      </c>
      <c r="BM341" s="413">
        <v>0.02</v>
      </c>
      <c r="BN341" s="413">
        <v>0.15</v>
      </c>
      <c r="BO341" s="412" t="s">
        <v>442</v>
      </c>
      <c r="BP341" s="194"/>
      <c r="BQ341" s="193"/>
      <c r="BR341" s="193"/>
      <c r="BS341" s="194"/>
      <c r="BT341" s="194"/>
      <c r="BU341" s="194"/>
      <c r="BV341" s="194"/>
      <c r="BW341" s="194"/>
      <c r="BX341" s="433"/>
      <c r="BY341" s="414"/>
      <c r="BZ341" s="194"/>
      <c r="CA341" s="194"/>
      <c r="CB341" s="194"/>
      <c r="CC341" s="194"/>
      <c r="CD341" s="194"/>
      <c r="CE341" s="194"/>
      <c r="CF341" s="194"/>
      <c r="CG341" s="194"/>
      <c r="CH341" s="194"/>
      <c r="CI341" s="194"/>
      <c r="CJ341" s="194"/>
      <c r="CK341" s="194"/>
      <c r="CL341" s="194"/>
      <c r="CM341" s="194"/>
      <c r="CN341" s="196"/>
      <c r="CO341" s="197"/>
      <c r="CP341" s="197">
        <f t="shared" si="335"/>
        <v>0.15</v>
      </c>
    </row>
    <row r="342" spans="1:94" s="162" customFormat="1" ht="19.5" hidden="1" thickBot="1" x14ac:dyDescent="0.3">
      <c r="A342" s="192"/>
      <c r="C342" s="491"/>
      <c r="E342" s="491"/>
      <c r="F342" s="491"/>
      <c r="G342" s="491"/>
      <c r="H342" s="491"/>
      <c r="I342" s="491"/>
      <c r="J342" s="491"/>
      <c r="K342" s="491"/>
      <c r="L342" s="491"/>
      <c r="M342" s="491"/>
      <c r="N342" s="491"/>
      <c r="O342" s="491"/>
      <c r="P342" s="491"/>
      <c r="V342" s="515"/>
      <c r="AA342" s="401"/>
      <c r="AB342" s="401"/>
      <c r="AD342" s="401"/>
      <c r="AE342" s="402"/>
      <c r="AH342" s="403"/>
      <c r="AI342" s="403"/>
      <c r="AK342" s="401"/>
      <c r="AR342" s="401"/>
      <c r="AV342" s="401"/>
      <c r="AX342" s="401"/>
      <c r="BB342" s="401"/>
      <c r="BC342" s="401"/>
      <c r="BE342" s="401"/>
      <c r="BH342" s="438"/>
      <c r="BI342" s="439" t="s">
        <v>459</v>
      </c>
      <c r="BJ342" s="414" t="s">
        <v>396</v>
      </c>
      <c r="BK342" s="433">
        <v>382.86</v>
      </c>
      <c r="BL342" s="414" t="s">
        <v>454</v>
      </c>
      <c r="BM342" s="413">
        <v>0.02</v>
      </c>
      <c r="BN342" s="413">
        <v>0.15</v>
      </c>
      <c r="BO342" s="412" t="s">
        <v>442</v>
      </c>
      <c r="BP342" s="194"/>
      <c r="BQ342" s="193"/>
      <c r="BR342" s="193"/>
      <c r="BS342" s="194"/>
      <c r="BT342" s="194"/>
      <c r="BU342" s="194"/>
      <c r="BV342" s="194"/>
      <c r="BW342" s="194"/>
      <c r="BX342" s="433"/>
      <c r="BY342" s="414"/>
      <c r="BZ342" s="194"/>
      <c r="CA342" s="194"/>
      <c r="CB342" s="194"/>
      <c r="CC342" s="194"/>
      <c r="CD342" s="194"/>
      <c r="CE342" s="194"/>
      <c r="CF342" s="194"/>
      <c r="CG342" s="194"/>
      <c r="CH342" s="194"/>
      <c r="CI342" s="194"/>
      <c r="CJ342" s="194"/>
      <c r="CK342" s="194"/>
      <c r="CL342" s="194"/>
      <c r="CM342" s="194"/>
      <c r="CN342" s="196"/>
      <c r="CO342" s="197"/>
      <c r="CP342" s="197">
        <f t="shared" si="335"/>
        <v>0.15</v>
      </c>
    </row>
    <row r="343" spans="1:94" s="162" customFormat="1" ht="19.5" hidden="1" thickBot="1" x14ac:dyDescent="0.3">
      <c r="A343" s="192"/>
      <c r="C343" s="491"/>
      <c r="E343" s="491"/>
      <c r="F343" s="491"/>
      <c r="G343" s="491"/>
      <c r="H343" s="491"/>
      <c r="I343" s="491"/>
      <c r="J343" s="491"/>
      <c r="K343" s="491"/>
      <c r="L343" s="491"/>
      <c r="M343" s="491"/>
      <c r="N343" s="491"/>
      <c r="O343" s="491"/>
      <c r="P343" s="491"/>
      <c r="V343" s="515"/>
      <c r="AA343" s="401"/>
      <c r="AB343" s="401"/>
      <c r="AD343" s="401"/>
      <c r="AE343" s="402"/>
      <c r="AH343" s="403"/>
      <c r="AI343" s="403"/>
      <c r="AK343" s="401"/>
      <c r="AR343" s="401"/>
      <c r="AV343" s="401"/>
      <c r="AX343" s="401"/>
      <c r="BB343" s="401"/>
      <c r="BC343" s="401"/>
      <c r="BE343" s="401"/>
      <c r="BH343" s="438"/>
      <c r="BI343" s="439" t="s">
        <v>460</v>
      </c>
      <c r="BJ343" s="414" t="s">
        <v>396</v>
      </c>
      <c r="BK343" s="433">
        <v>414.92</v>
      </c>
      <c r="BL343" s="414" t="s">
        <v>454</v>
      </c>
      <c r="BM343" s="413">
        <v>0.02</v>
      </c>
      <c r="BN343" s="413">
        <v>0.15</v>
      </c>
      <c r="BO343" s="412" t="s">
        <v>442</v>
      </c>
      <c r="BP343" s="194"/>
      <c r="BQ343" s="193"/>
      <c r="BR343" s="193"/>
      <c r="BS343" s="194"/>
      <c r="BT343" s="194"/>
      <c r="BU343" s="194"/>
      <c r="BV343" s="194"/>
      <c r="BW343" s="194"/>
      <c r="BX343" s="433"/>
      <c r="BY343" s="414"/>
      <c r="BZ343" s="194"/>
      <c r="CA343" s="194"/>
      <c r="CB343" s="194"/>
      <c r="CC343" s="194"/>
      <c r="CD343" s="194"/>
      <c r="CE343" s="194"/>
      <c r="CF343" s="194"/>
      <c r="CG343" s="194"/>
      <c r="CH343" s="194"/>
      <c r="CI343" s="194"/>
      <c r="CJ343" s="194"/>
      <c r="CK343" s="194"/>
      <c r="CL343" s="194"/>
      <c r="CM343" s="194"/>
      <c r="CN343" s="196"/>
      <c r="CO343" s="197"/>
      <c r="CP343" s="197">
        <f t="shared" si="335"/>
        <v>0.15</v>
      </c>
    </row>
    <row r="344" spans="1:94" s="162" customFormat="1" ht="19.5" hidden="1" thickBot="1" x14ac:dyDescent="0.3">
      <c r="A344" s="192"/>
      <c r="C344" s="491"/>
      <c r="E344" s="491"/>
      <c r="F344" s="491"/>
      <c r="G344" s="491"/>
      <c r="H344" s="491"/>
      <c r="I344" s="491"/>
      <c r="J344" s="491"/>
      <c r="K344" s="491"/>
      <c r="L344" s="491"/>
      <c r="M344" s="491"/>
      <c r="N344" s="491"/>
      <c r="O344" s="491"/>
      <c r="P344" s="491"/>
      <c r="V344" s="515"/>
      <c r="AA344" s="401"/>
      <c r="AB344" s="401"/>
      <c r="AD344" s="401"/>
      <c r="AE344" s="402"/>
      <c r="AH344" s="403"/>
      <c r="AI344" s="403"/>
      <c r="AK344" s="401"/>
      <c r="AR344" s="401"/>
      <c r="AV344" s="401"/>
      <c r="AX344" s="401"/>
      <c r="BB344" s="401"/>
      <c r="BC344" s="401"/>
      <c r="BE344" s="401"/>
      <c r="BH344" s="438"/>
      <c r="BI344" s="439" t="s">
        <v>461</v>
      </c>
      <c r="BJ344" s="414" t="s">
        <v>396</v>
      </c>
      <c r="BK344" s="433">
        <v>475.72</v>
      </c>
      <c r="BL344" s="414" t="s">
        <v>454</v>
      </c>
      <c r="BM344" s="413">
        <v>0.02</v>
      </c>
      <c r="BN344" s="413">
        <v>0.15</v>
      </c>
      <c r="BO344" s="412" t="s">
        <v>442</v>
      </c>
      <c r="BP344" s="194"/>
      <c r="BQ344" s="193"/>
      <c r="BR344" s="193"/>
      <c r="BS344" s="194"/>
      <c r="BT344" s="194"/>
      <c r="BU344" s="194"/>
      <c r="BV344" s="194"/>
      <c r="BW344" s="194"/>
      <c r="BX344" s="433"/>
      <c r="BY344" s="414"/>
      <c r="BZ344" s="194"/>
      <c r="CA344" s="194"/>
      <c r="CB344" s="194"/>
      <c r="CC344" s="194"/>
      <c r="CD344" s="194"/>
      <c r="CE344" s="194"/>
      <c r="CF344" s="194"/>
      <c r="CG344" s="194"/>
      <c r="CH344" s="194"/>
      <c r="CI344" s="194"/>
      <c r="CJ344" s="194"/>
      <c r="CK344" s="194"/>
      <c r="CL344" s="194"/>
      <c r="CM344" s="194"/>
      <c r="CN344" s="196"/>
      <c r="CO344" s="197"/>
      <c r="CP344" s="197">
        <f t="shared" si="335"/>
        <v>0.15</v>
      </c>
    </row>
    <row r="345" spans="1:94" s="162" customFormat="1" ht="19.5" hidden="1" thickBot="1" x14ac:dyDescent="0.3">
      <c r="A345" s="192"/>
      <c r="C345" s="491"/>
      <c r="E345" s="491"/>
      <c r="F345" s="491"/>
      <c r="G345" s="491"/>
      <c r="H345" s="491"/>
      <c r="I345" s="491"/>
      <c r="J345" s="491"/>
      <c r="K345" s="491"/>
      <c r="L345" s="491"/>
      <c r="M345" s="491"/>
      <c r="N345" s="491"/>
      <c r="O345" s="491"/>
      <c r="P345" s="491"/>
      <c r="V345" s="515"/>
      <c r="AA345" s="401"/>
      <c r="AB345" s="401"/>
      <c r="AD345" s="401"/>
      <c r="AE345" s="402"/>
      <c r="AH345" s="403"/>
      <c r="AI345" s="403"/>
      <c r="AK345" s="401"/>
      <c r="AR345" s="401"/>
      <c r="AV345" s="401"/>
      <c r="AX345" s="401"/>
      <c r="BB345" s="401"/>
      <c r="BC345" s="401"/>
      <c r="BE345" s="401"/>
      <c r="BH345" s="438"/>
      <c r="BI345" s="439" t="s">
        <v>462</v>
      </c>
      <c r="BJ345" s="439" t="s">
        <v>414</v>
      </c>
      <c r="BK345" s="433">
        <v>0.21</v>
      </c>
      <c r="BL345" s="414" t="s">
        <v>454</v>
      </c>
      <c r="BM345" s="413">
        <v>0.1</v>
      </c>
      <c r="BN345" s="413">
        <v>0.6</v>
      </c>
      <c r="BO345" s="412" t="s">
        <v>442</v>
      </c>
      <c r="BP345" s="194"/>
      <c r="BQ345" s="193"/>
      <c r="BR345" s="193"/>
      <c r="BS345" s="194"/>
      <c r="BT345" s="194"/>
      <c r="BU345" s="194"/>
      <c r="BV345" s="194"/>
      <c r="BW345" s="194"/>
      <c r="BX345" s="433"/>
      <c r="BY345" s="414"/>
      <c r="BZ345" s="194"/>
      <c r="CA345" s="194"/>
      <c r="CB345" s="194"/>
      <c r="CC345" s="194"/>
      <c r="CD345" s="194"/>
      <c r="CE345" s="194"/>
      <c r="CF345" s="194"/>
      <c r="CG345" s="194"/>
      <c r="CH345" s="194"/>
      <c r="CI345" s="194"/>
      <c r="CJ345" s="194"/>
      <c r="CK345" s="194"/>
      <c r="CL345" s="194"/>
      <c r="CM345" s="194"/>
      <c r="CN345" s="196"/>
      <c r="CO345" s="197"/>
      <c r="CP345" s="197">
        <f t="shared" ref="CP345:CP426" si="337">BN345</f>
        <v>0.6</v>
      </c>
    </row>
    <row r="346" spans="1:94" s="162" customFormat="1" ht="19.5" hidden="1" thickBot="1" x14ac:dyDescent="0.3">
      <c r="A346" s="192"/>
      <c r="C346" s="491"/>
      <c r="E346" s="491"/>
      <c r="F346" s="491"/>
      <c r="G346" s="491"/>
      <c r="H346" s="491"/>
      <c r="I346" s="491"/>
      <c r="J346" s="491"/>
      <c r="K346" s="491"/>
      <c r="L346" s="491"/>
      <c r="M346" s="491"/>
      <c r="N346" s="491"/>
      <c r="O346" s="491"/>
      <c r="P346" s="491"/>
      <c r="V346" s="515"/>
      <c r="AA346" s="401"/>
      <c r="AB346" s="401"/>
      <c r="AD346" s="401"/>
      <c r="AE346" s="402"/>
      <c r="AH346" s="403"/>
      <c r="AI346" s="403"/>
      <c r="AK346" s="401"/>
      <c r="AR346" s="401"/>
      <c r="AV346" s="401"/>
      <c r="AX346" s="401"/>
      <c r="BB346" s="401"/>
      <c r="BC346" s="401"/>
      <c r="BE346" s="401"/>
      <c r="BH346" s="438"/>
      <c r="BI346" s="439" t="s">
        <v>463</v>
      </c>
      <c r="BJ346" s="439" t="s">
        <v>414</v>
      </c>
      <c r="BK346" s="433">
        <v>0.25</v>
      </c>
      <c r="BL346" s="414" t="s">
        <v>454</v>
      </c>
      <c r="BM346" s="413">
        <v>0.1</v>
      </c>
      <c r="BN346" s="413">
        <v>0.6</v>
      </c>
      <c r="BO346" s="412" t="s">
        <v>442</v>
      </c>
      <c r="BP346" s="194"/>
      <c r="BQ346" s="193"/>
      <c r="BR346" s="193"/>
      <c r="BS346" s="194"/>
      <c r="BT346" s="194"/>
      <c r="BU346" s="194"/>
      <c r="BV346" s="194"/>
      <c r="BW346" s="194"/>
      <c r="BX346" s="433"/>
      <c r="BY346" s="414"/>
      <c r="BZ346" s="194"/>
      <c r="CA346" s="194"/>
      <c r="CB346" s="194"/>
      <c r="CC346" s="194"/>
      <c r="CD346" s="194"/>
      <c r="CE346" s="194"/>
      <c r="CF346" s="194"/>
      <c r="CG346" s="194"/>
      <c r="CH346" s="194"/>
      <c r="CI346" s="194"/>
      <c r="CJ346" s="194"/>
      <c r="CK346" s="194"/>
      <c r="CL346" s="194"/>
      <c r="CM346" s="194"/>
      <c r="CN346" s="196"/>
      <c r="CO346" s="197"/>
      <c r="CP346" s="197">
        <f t="shared" si="337"/>
        <v>0.6</v>
      </c>
    </row>
    <row r="347" spans="1:94" s="162" customFormat="1" ht="19.5" hidden="1" thickBot="1" x14ac:dyDescent="0.3">
      <c r="A347" s="192"/>
      <c r="C347" s="491"/>
      <c r="E347" s="491"/>
      <c r="F347" s="491"/>
      <c r="G347" s="491"/>
      <c r="H347" s="491"/>
      <c r="I347" s="491"/>
      <c r="J347" s="491"/>
      <c r="K347" s="491"/>
      <c r="L347" s="491"/>
      <c r="M347" s="491"/>
      <c r="N347" s="491"/>
      <c r="O347" s="491"/>
      <c r="P347" s="491"/>
      <c r="V347" s="515"/>
      <c r="AA347" s="401"/>
      <c r="AB347" s="401"/>
      <c r="AD347" s="401"/>
      <c r="AE347" s="402"/>
      <c r="AH347" s="403"/>
      <c r="AI347" s="403"/>
      <c r="AK347" s="401"/>
      <c r="AR347" s="401"/>
      <c r="AV347" s="401"/>
      <c r="AX347" s="401"/>
      <c r="BB347" s="401"/>
      <c r="BC347" s="401"/>
      <c r="BE347" s="401"/>
      <c r="BH347" s="438"/>
      <c r="BI347" s="439" t="s">
        <v>464</v>
      </c>
      <c r="BJ347" s="439" t="s">
        <v>414</v>
      </c>
      <c r="BK347" s="433">
        <v>0.1</v>
      </c>
      <c r="BL347" s="414" t="s">
        <v>454</v>
      </c>
      <c r="BM347" s="413">
        <v>0.1</v>
      </c>
      <c r="BN347" s="413">
        <v>0.6</v>
      </c>
      <c r="BO347" s="412" t="s">
        <v>442</v>
      </c>
      <c r="BP347" s="194"/>
      <c r="BQ347" s="193"/>
      <c r="BR347" s="193"/>
      <c r="BS347" s="194"/>
      <c r="BT347" s="194"/>
      <c r="BU347" s="194"/>
      <c r="BV347" s="194"/>
      <c r="BW347" s="194"/>
      <c r="BX347" s="433"/>
      <c r="BY347" s="414"/>
      <c r="BZ347" s="194"/>
      <c r="CA347" s="194"/>
      <c r="CB347" s="194"/>
      <c r="CC347" s="194"/>
      <c r="CD347" s="194"/>
      <c r="CE347" s="194"/>
      <c r="CF347" s="194"/>
      <c r="CG347" s="194"/>
      <c r="CH347" s="194"/>
      <c r="CI347" s="194"/>
      <c r="CJ347" s="194"/>
      <c r="CK347" s="194"/>
      <c r="CL347" s="194"/>
      <c r="CM347" s="194"/>
      <c r="CN347" s="196"/>
      <c r="CO347" s="197"/>
      <c r="CP347" s="197">
        <f t="shared" si="337"/>
        <v>0.6</v>
      </c>
    </row>
    <row r="348" spans="1:94" s="162" customFormat="1" ht="19.5" hidden="1" thickBot="1" x14ac:dyDescent="0.3">
      <c r="A348" s="192"/>
      <c r="C348" s="491"/>
      <c r="E348" s="491"/>
      <c r="F348" s="491"/>
      <c r="G348" s="491"/>
      <c r="H348" s="491"/>
      <c r="I348" s="491"/>
      <c r="J348" s="491"/>
      <c r="K348" s="491"/>
      <c r="L348" s="491"/>
      <c r="M348" s="491"/>
      <c r="N348" s="491"/>
      <c r="O348" s="491"/>
      <c r="P348" s="491"/>
      <c r="V348" s="515"/>
      <c r="AA348" s="401"/>
      <c r="AB348" s="401"/>
      <c r="AD348" s="401"/>
      <c r="AE348" s="402"/>
      <c r="AH348" s="403"/>
      <c r="AI348" s="403"/>
      <c r="AK348" s="401"/>
      <c r="AR348" s="401"/>
      <c r="AV348" s="401"/>
      <c r="AX348" s="401"/>
      <c r="BB348" s="401"/>
      <c r="BC348" s="401"/>
      <c r="BE348" s="401"/>
      <c r="BH348" s="438"/>
      <c r="BI348" s="439" t="s">
        <v>465</v>
      </c>
      <c r="BJ348" s="439" t="s">
        <v>414</v>
      </c>
      <c r="BK348" s="433">
        <v>0.2</v>
      </c>
      <c r="BL348" s="414" t="s">
        <v>454</v>
      </c>
      <c r="BM348" s="413">
        <v>0.1</v>
      </c>
      <c r="BN348" s="413">
        <v>0.6</v>
      </c>
      <c r="BO348" s="412" t="s">
        <v>442</v>
      </c>
      <c r="BP348" s="194"/>
      <c r="BQ348" s="193"/>
      <c r="BR348" s="193"/>
      <c r="BS348" s="194"/>
      <c r="BT348" s="194"/>
      <c r="BU348" s="194"/>
      <c r="BV348" s="194"/>
      <c r="BW348" s="194"/>
      <c r="BX348" s="433"/>
      <c r="BY348" s="414"/>
      <c r="BZ348" s="194"/>
      <c r="CA348" s="194"/>
      <c r="CB348" s="194"/>
      <c r="CC348" s="194"/>
      <c r="CD348" s="194"/>
      <c r="CE348" s="194"/>
      <c r="CF348" s="194"/>
      <c r="CG348" s="194"/>
      <c r="CH348" s="194"/>
      <c r="CI348" s="194"/>
      <c r="CJ348" s="194"/>
      <c r="CK348" s="194"/>
      <c r="CL348" s="194"/>
      <c r="CM348" s="194"/>
      <c r="CN348" s="196"/>
      <c r="CO348" s="197"/>
      <c r="CP348" s="197">
        <f t="shared" si="337"/>
        <v>0.6</v>
      </c>
    </row>
    <row r="349" spans="1:94" s="162" customFormat="1" ht="19.5" hidden="1" thickBot="1" x14ac:dyDescent="0.3">
      <c r="A349" s="192"/>
      <c r="C349" s="491"/>
      <c r="E349" s="491"/>
      <c r="F349" s="491"/>
      <c r="G349" s="491"/>
      <c r="H349" s="491"/>
      <c r="I349" s="491"/>
      <c r="J349" s="491"/>
      <c r="K349" s="491"/>
      <c r="L349" s="491"/>
      <c r="M349" s="491"/>
      <c r="N349" s="491"/>
      <c r="O349" s="491"/>
      <c r="P349" s="491"/>
      <c r="V349" s="515"/>
      <c r="AA349" s="401"/>
      <c r="AB349" s="401"/>
      <c r="AD349" s="401"/>
      <c r="AE349" s="402"/>
      <c r="AH349" s="403"/>
      <c r="AI349" s="403"/>
      <c r="AK349" s="401"/>
      <c r="AR349" s="401"/>
      <c r="AV349" s="401"/>
      <c r="AX349" s="401"/>
      <c r="BB349" s="401"/>
      <c r="BC349" s="401"/>
      <c r="BE349" s="401"/>
      <c r="BH349" s="438"/>
      <c r="BI349" s="439" t="s">
        <v>466</v>
      </c>
      <c r="BJ349" s="439" t="s">
        <v>414</v>
      </c>
      <c r="BK349" s="433">
        <v>0.03</v>
      </c>
      <c r="BL349" s="414" t="s">
        <v>454</v>
      </c>
      <c r="BM349" s="413">
        <v>0.1</v>
      </c>
      <c r="BN349" s="413">
        <v>0.6</v>
      </c>
      <c r="BO349" s="412" t="s">
        <v>442</v>
      </c>
      <c r="BP349" s="194"/>
      <c r="BQ349" s="193"/>
      <c r="BR349" s="193"/>
      <c r="BS349" s="194"/>
      <c r="BT349" s="194"/>
      <c r="BU349" s="194"/>
      <c r="BV349" s="194"/>
      <c r="BW349" s="194"/>
      <c r="BX349" s="433"/>
      <c r="BY349" s="414"/>
      <c r="BZ349" s="194"/>
      <c r="CA349" s="194"/>
      <c r="CB349" s="194"/>
      <c r="CC349" s="194"/>
      <c r="CD349" s="194"/>
      <c r="CE349" s="194"/>
      <c r="CF349" s="194"/>
      <c r="CG349" s="194"/>
      <c r="CH349" s="194"/>
      <c r="CI349" s="194"/>
      <c r="CJ349" s="194"/>
      <c r="CK349" s="194"/>
      <c r="CL349" s="194"/>
      <c r="CM349" s="194"/>
      <c r="CN349" s="196"/>
      <c r="CO349" s="197"/>
      <c r="CP349" s="197">
        <f t="shared" si="337"/>
        <v>0.6</v>
      </c>
    </row>
    <row r="350" spans="1:94" s="162" customFormat="1" ht="16.5" hidden="1" thickBot="1" x14ac:dyDescent="0.3">
      <c r="A350" s="192"/>
      <c r="C350" s="491"/>
      <c r="E350" s="491"/>
      <c r="F350" s="491"/>
      <c r="G350" s="491"/>
      <c r="H350" s="491"/>
      <c r="I350" s="491"/>
      <c r="J350" s="491"/>
      <c r="K350" s="491"/>
      <c r="L350" s="491"/>
      <c r="M350" s="491"/>
      <c r="N350" s="491"/>
      <c r="O350" s="491"/>
      <c r="P350" s="491"/>
      <c r="V350" s="515"/>
      <c r="AA350" s="401"/>
      <c r="AB350" s="401"/>
      <c r="AD350" s="401"/>
      <c r="AE350" s="402"/>
      <c r="AH350" s="403"/>
      <c r="AI350" s="403"/>
      <c r="AK350" s="401"/>
      <c r="AR350" s="401"/>
      <c r="AV350" s="401"/>
      <c r="AX350" s="401"/>
      <c r="BB350" s="401"/>
      <c r="BC350" s="401"/>
      <c r="BE350" s="401"/>
      <c r="BH350" s="438"/>
      <c r="BI350" s="439" t="s">
        <v>167</v>
      </c>
      <c r="BJ350" s="414" t="s">
        <v>467</v>
      </c>
      <c r="BK350" s="433">
        <v>3273</v>
      </c>
      <c r="BL350" s="414" t="s">
        <v>468</v>
      </c>
      <c r="BM350" s="413">
        <v>0.02</v>
      </c>
      <c r="BN350" s="413">
        <v>0.05</v>
      </c>
      <c r="BO350" s="412" t="s">
        <v>442</v>
      </c>
      <c r="BP350" s="194"/>
      <c r="BQ350" s="193"/>
      <c r="BR350" s="193"/>
      <c r="BS350" s="194"/>
      <c r="BT350" s="194"/>
      <c r="BU350" s="194"/>
      <c r="BV350" s="194"/>
      <c r="BW350" s="194"/>
      <c r="BX350" s="433"/>
      <c r="BY350" s="414"/>
      <c r="BZ350" s="194"/>
      <c r="CA350" s="194"/>
      <c r="CB350" s="194"/>
      <c r="CC350" s="194"/>
      <c r="CD350" s="194"/>
      <c r="CE350" s="194"/>
      <c r="CF350" s="194"/>
      <c r="CG350" s="194"/>
      <c r="CH350" s="194"/>
      <c r="CI350" s="194"/>
      <c r="CJ350" s="194"/>
      <c r="CK350" s="194"/>
      <c r="CL350" s="194"/>
      <c r="CM350" s="194"/>
      <c r="CN350" s="196"/>
      <c r="CO350" s="197"/>
      <c r="CP350" s="197">
        <f t="shared" si="337"/>
        <v>0.05</v>
      </c>
    </row>
    <row r="351" spans="1:94" s="162" customFormat="1" ht="32.25" hidden="1" thickBot="1" x14ac:dyDescent="0.3">
      <c r="A351" s="192"/>
      <c r="C351" s="491"/>
      <c r="E351" s="491"/>
      <c r="F351" s="491"/>
      <c r="G351" s="491"/>
      <c r="H351" s="491"/>
      <c r="I351" s="491"/>
      <c r="J351" s="491"/>
      <c r="K351" s="491"/>
      <c r="L351" s="491"/>
      <c r="M351" s="491"/>
      <c r="N351" s="491"/>
      <c r="O351" s="491"/>
      <c r="P351" s="491"/>
      <c r="V351" s="515"/>
      <c r="AA351" s="401"/>
      <c r="AB351" s="401"/>
      <c r="AD351" s="401"/>
      <c r="AE351" s="402"/>
      <c r="AH351" s="403"/>
      <c r="AI351" s="403"/>
      <c r="AK351" s="401"/>
      <c r="AR351" s="401"/>
      <c r="AV351" s="401"/>
      <c r="AX351" s="401"/>
      <c r="BB351" s="401"/>
      <c r="BC351" s="401"/>
      <c r="BE351" s="401"/>
      <c r="BH351" s="438" t="s">
        <v>347</v>
      </c>
      <c r="BI351" s="439" t="s">
        <v>162</v>
      </c>
      <c r="BJ351" s="439" t="s">
        <v>396</v>
      </c>
      <c r="BK351" s="433">
        <f>(3.13757879682717*1000)</f>
        <v>3137.5787968271702</v>
      </c>
      <c r="BL351" s="414" t="s">
        <v>454</v>
      </c>
      <c r="BM351" s="413">
        <v>0.02</v>
      </c>
      <c r="BN351" s="413">
        <v>0.5</v>
      </c>
      <c r="BO351" s="412" t="s">
        <v>421</v>
      </c>
      <c r="BP351" s="194"/>
      <c r="BQ351" s="193"/>
      <c r="BR351" s="193"/>
      <c r="BS351" s="194"/>
      <c r="BT351" s="194"/>
      <c r="BU351" s="194"/>
      <c r="BV351" s="194"/>
      <c r="BW351" s="194"/>
      <c r="BX351" s="433"/>
      <c r="BY351" s="414"/>
      <c r="BZ351" s="194"/>
      <c r="CA351" s="194"/>
      <c r="CB351" s="194"/>
      <c r="CC351" s="194"/>
      <c r="CD351" s="194"/>
      <c r="CE351" s="194"/>
      <c r="CF351" s="194"/>
      <c r="CG351" s="194"/>
      <c r="CH351" s="194"/>
      <c r="CI351" s="194"/>
      <c r="CJ351" s="194"/>
      <c r="CK351" s="194"/>
      <c r="CL351" s="194"/>
      <c r="CM351" s="194"/>
      <c r="CN351" s="196"/>
      <c r="CO351" s="197">
        <v>0.02</v>
      </c>
      <c r="CP351" s="197">
        <f t="shared" si="337"/>
        <v>0.5</v>
      </c>
    </row>
    <row r="352" spans="1:94" s="162" customFormat="1" ht="19.5" hidden="1" thickBot="1" x14ac:dyDescent="0.3">
      <c r="A352" s="192"/>
      <c r="C352" s="491"/>
      <c r="E352" s="491"/>
      <c r="F352" s="491"/>
      <c r="G352" s="491"/>
      <c r="H352" s="491"/>
      <c r="I352" s="491"/>
      <c r="J352" s="491"/>
      <c r="K352" s="491"/>
      <c r="L352" s="491"/>
      <c r="M352" s="491"/>
      <c r="N352" s="491"/>
      <c r="O352" s="491"/>
      <c r="P352" s="491"/>
      <c r="V352" s="515"/>
      <c r="AA352" s="401"/>
      <c r="AB352" s="401"/>
      <c r="AD352" s="401"/>
      <c r="AE352" s="402"/>
      <c r="AH352" s="403"/>
      <c r="AI352" s="403"/>
      <c r="AK352" s="401"/>
      <c r="AR352" s="401"/>
      <c r="AV352" s="401"/>
      <c r="AX352" s="401"/>
      <c r="BB352" s="401"/>
      <c r="BC352" s="401"/>
      <c r="BE352" s="401"/>
      <c r="BH352" s="438" t="s">
        <v>347</v>
      </c>
      <c r="BI352" s="439" t="s">
        <v>469</v>
      </c>
      <c r="BJ352" s="439" t="s">
        <v>396</v>
      </c>
      <c r="BK352" s="433">
        <v>9</v>
      </c>
      <c r="BL352" s="414" t="s">
        <v>470</v>
      </c>
      <c r="BM352" s="413">
        <v>0.1</v>
      </c>
      <c r="BN352" s="413">
        <v>0.4</v>
      </c>
      <c r="BO352" s="412" t="s">
        <v>442</v>
      </c>
      <c r="BP352" s="194"/>
      <c r="BQ352" s="193"/>
      <c r="BR352" s="193"/>
      <c r="BS352" s="194"/>
      <c r="BT352" s="194"/>
      <c r="BU352" s="194"/>
      <c r="BV352" s="194"/>
      <c r="BW352" s="194"/>
      <c r="BX352" s="433">
        <v>1500</v>
      </c>
      <c r="BY352" s="414" t="s">
        <v>450</v>
      </c>
      <c r="BZ352" s="194"/>
      <c r="CA352" s="194"/>
      <c r="CB352" s="194"/>
      <c r="CC352" s="194"/>
      <c r="CD352" s="194"/>
      <c r="CE352" s="194"/>
      <c r="CF352" s="194"/>
      <c r="CG352" s="194"/>
      <c r="CH352" s="194"/>
      <c r="CI352" s="194"/>
      <c r="CJ352" s="194"/>
      <c r="CK352" s="194"/>
      <c r="CL352" s="194"/>
      <c r="CM352" s="194"/>
      <c r="CN352" s="196"/>
      <c r="CO352" s="197">
        <v>0.02</v>
      </c>
      <c r="CP352" s="197">
        <f t="shared" si="337"/>
        <v>0.4</v>
      </c>
    </row>
    <row r="353" spans="1:94" s="162" customFormat="1" ht="32.25" hidden="1" thickBot="1" x14ac:dyDescent="0.3">
      <c r="A353" s="192"/>
      <c r="C353" s="491"/>
      <c r="E353" s="491"/>
      <c r="F353" s="491"/>
      <c r="G353" s="491"/>
      <c r="H353" s="491"/>
      <c r="I353" s="491"/>
      <c r="J353" s="491"/>
      <c r="K353" s="491"/>
      <c r="L353" s="491"/>
      <c r="M353" s="491"/>
      <c r="N353" s="491"/>
      <c r="O353" s="491"/>
      <c r="P353" s="491"/>
      <c r="V353" s="515"/>
      <c r="AA353" s="401"/>
      <c r="AB353" s="401"/>
      <c r="AD353" s="401"/>
      <c r="AE353" s="402"/>
      <c r="AH353" s="403"/>
      <c r="AI353" s="403"/>
      <c r="AK353" s="401"/>
      <c r="AR353" s="401"/>
      <c r="AV353" s="401"/>
      <c r="AX353" s="401"/>
      <c r="BB353" s="401"/>
      <c r="BC353" s="401"/>
      <c r="BE353" s="401"/>
      <c r="BH353" s="438" t="s">
        <v>471</v>
      </c>
      <c r="BI353" s="440" t="s">
        <v>472</v>
      </c>
      <c r="BJ353" s="414" t="s">
        <v>473</v>
      </c>
      <c r="BK353" s="433">
        <f>0.25*0.1</f>
        <v>2.5000000000000001E-2</v>
      </c>
      <c r="BL353" s="414" t="s">
        <v>474</v>
      </c>
      <c r="BM353" s="413">
        <v>0.05</v>
      </c>
      <c r="BN353" s="413">
        <v>1.04</v>
      </c>
      <c r="BO353" s="412" t="s">
        <v>442</v>
      </c>
      <c r="BP353" s="194"/>
      <c r="BQ353" s="193"/>
      <c r="BR353" s="193"/>
      <c r="BS353" s="194"/>
      <c r="BT353" s="194"/>
      <c r="BU353" s="194"/>
      <c r="BV353" s="194"/>
      <c r="BW353" s="194"/>
      <c r="BX353" s="433">
        <f>0.25*0.9*25</f>
        <v>5.625</v>
      </c>
      <c r="BY353" s="414" t="s">
        <v>475</v>
      </c>
      <c r="BZ353" s="194"/>
      <c r="CA353" s="194"/>
      <c r="CB353" s="194"/>
      <c r="CC353" s="194"/>
      <c r="CD353" s="194"/>
      <c r="CE353" s="194"/>
      <c r="CF353" s="194"/>
      <c r="CG353" s="194"/>
      <c r="CH353" s="194"/>
      <c r="CI353" s="194"/>
      <c r="CJ353" s="194"/>
      <c r="CK353" s="194"/>
      <c r="CL353" s="194"/>
      <c r="CM353" s="194"/>
      <c r="CN353" s="196"/>
      <c r="CO353" s="197">
        <v>0.05</v>
      </c>
      <c r="CP353" s="197">
        <f t="shared" si="337"/>
        <v>1.04</v>
      </c>
    </row>
    <row r="354" spans="1:94" s="162" customFormat="1" ht="19.5" hidden="1" thickBot="1" x14ac:dyDescent="0.3">
      <c r="A354" s="192"/>
      <c r="C354" s="491"/>
      <c r="E354" s="491"/>
      <c r="F354" s="491"/>
      <c r="G354" s="491"/>
      <c r="H354" s="491"/>
      <c r="I354" s="491"/>
      <c r="J354" s="491"/>
      <c r="K354" s="491"/>
      <c r="L354" s="491"/>
      <c r="M354" s="491"/>
      <c r="N354" s="491"/>
      <c r="O354" s="491"/>
      <c r="P354" s="491"/>
      <c r="V354" s="515"/>
      <c r="AA354" s="401"/>
      <c r="AB354" s="401"/>
      <c r="AD354" s="401"/>
      <c r="AE354" s="402"/>
      <c r="AH354" s="403"/>
      <c r="AI354" s="403"/>
      <c r="AK354" s="401"/>
      <c r="AR354" s="401"/>
      <c r="AV354" s="401"/>
      <c r="AX354" s="401"/>
      <c r="BB354" s="401"/>
      <c r="BC354" s="401"/>
      <c r="BF354" s="441">
        <f t="shared" ref="BF354:BF359" si="338">BK354*25</f>
        <v>0</v>
      </c>
      <c r="BH354" s="438"/>
      <c r="BI354" s="439" t="s">
        <v>476</v>
      </c>
      <c r="BJ354" s="414" t="s">
        <v>473</v>
      </c>
      <c r="BK354" s="433">
        <f>0*0.25</f>
        <v>0</v>
      </c>
      <c r="BL354" s="414" t="s">
        <v>474</v>
      </c>
      <c r="BM354" s="413">
        <v>0.05</v>
      </c>
      <c r="BN354" s="413">
        <v>1</v>
      </c>
      <c r="BO354" s="412" t="s">
        <v>442</v>
      </c>
      <c r="BP354" s="194"/>
      <c r="BQ354" s="193"/>
      <c r="BR354" s="193"/>
      <c r="BS354" s="194"/>
      <c r="BT354" s="194"/>
      <c r="BU354" s="194"/>
      <c r="BV354" s="194"/>
      <c r="BW354" s="194"/>
      <c r="BX354" s="433"/>
      <c r="BY354" s="414"/>
      <c r="BZ354" s="194"/>
      <c r="CA354" s="194"/>
      <c r="CB354" s="194"/>
      <c r="CC354" s="194"/>
      <c r="CD354" s="194"/>
      <c r="CE354" s="194"/>
      <c r="CF354" s="194"/>
      <c r="CG354" s="194"/>
      <c r="CH354" s="194"/>
      <c r="CI354" s="194"/>
      <c r="CJ354" s="194"/>
      <c r="CK354" s="194"/>
      <c r="CL354" s="194"/>
      <c r="CM354" s="194"/>
      <c r="CN354" s="196"/>
      <c r="CO354" s="197"/>
      <c r="CP354" s="197">
        <f t="shared" si="337"/>
        <v>1</v>
      </c>
    </row>
    <row r="355" spans="1:94" s="162" customFormat="1" ht="32.25" hidden="1" thickBot="1" x14ac:dyDescent="0.3">
      <c r="A355" s="192"/>
      <c r="C355" s="491"/>
      <c r="E355" s="491"/>
      <c r="F355" s="491"/>
      <c r="G355" s="491"/>
      <c r="H355" s="491"/>
      <c r="I355" s="491"/>
      <c r="J355" s="491"/>
      <c r="K355" s="491"/>
      <c r="L355" s="491"/>
      <c r="M355" s="491"/>
      <c r="N355" s="491"/>
      <c r="O355" s="491"/>
      <c r="P355" s="491"/>
      <c r="V355" s="515"/>
      <c r="AA355" s="401"/>
      <c r="AB355" s="401"/>
      <c r="AD355" s="401"/>
      <c r="AE355" s="402"/>
      <c r="AH355" s="403"/>
      <c r="AI355" s="403"/>
      <c r="AK355" s="401"/>
      <c r="AR355" s="401"/>
      <c r="AV355" s="401"/>
      <c r="AX355" s="401"/>
      <c r="BB355" s="401"/>
      <c r="BC355" s="401"/>
      <c r="BF355" s="441">
        <f t="shared" si="338"/>
        <v>1.875</v>
      </c>
      <c r="BH355" s="438"/>
      <c r="BI355" s="439" t="s">
        <v>477</v>
      </c>
      <c r="BJ355" s="414" t="s">
        <v>473</v>
      </c>
      <c r="BK355" s="433">
        <f>0.25*0.3</f>
        <v>7.4999999999999997E-2</v>
      </c>
      <c r="BL355" s="414" t="s">
        <v>474</v>
      </c>
      <c r="BM355" s="413">
        <f>0.2/0.3</f>
        <v>0.66666666666666674</v>
      </c>
      <c r="BN355" s="413">
        <f>0.4/0.3</f>
        <v>1.3333333333333335</v>
      </c>
      <c r="BO355" s="412" t="s">
        <v>442</v>
      </c>
      <c r="BP355" s="194"/>
      <c r="BQ355" s="193"/>
      <c r="BR355" s="193"/>
      <c r="BS355" s="194"/>
      <c r="BT355" s="194"/>
      <c r="BU355" s="194"/>
      <c r="BV355" s="194"/>
      <c r="BW355" s="194"/>
      <c r="BX355" s="433"/>
      <c r="BY355" s="414"/>
      <c r="BZ355" s="194"/>
      <c r="CA355" s="194"/>
      <c r="CB355" s="194"/>
      <c r="CC355" s="194"/>
      <c r="CD355" s="194"/>
      <c r="CE355" s="194"/>
      <c r="CF355" s="194"/>
      <c r="CG355" s="194"/>
      <c r="CH355" s="194"/>
      <c r="CI355" s="194"/>
      <c r="CJ355" s="194"/>
      <c r="CK355" s="194"/>
      <c r="CL355" s="194"/>
      <c r="CM355" s="194"/>
      <c r="CN355" s="196"/>
      <c r="CO355" s="197"/>
      <c r="CP355" s="197">
        <f t="shared" si="337"/>
        <v>1.3333333333333335</v>
      </c>
    </row>
    <row r="356" spans="1:94" s="162" customFormat="1" ht="22.5" hidden="1" customHeight="1" thickBot="1" x14ac:dyDescent="0.3">
      <c r="A356" s="192"/>
      <c r="C356" s="491"/>
      <c r="E356" s="491"/>
      <c r="F356" s="491"/>
      <c r="G356" s="491"/>
      <c r="H356" s="491"/>
      <c r="I356" s="491"/>
      <c r="J356" s="491"/>
      <c r="K356" s="491"/>
      <c r="L356" s="491"/>
      <c r="M356" s="491"/>
      <c r="N356" s="491"/>
      <c r="O356" s="491"/>
      <c r="P356" s="491"/>
      <c r="V356" s="515"/>
      <c r="AA356" s="401"/>
      <c r="AB356" s="401"/>
      <c r="AD356" s="401"/>
      <c r="AE356" s="402"/>
      <c r="AH356" s="403"/>
      <c r="AI356" s="403"/>
      <c r="AK356" s="401"/>
      <c r="AR356" s="401"/>
      <c r="AV356" s="401"/>
      <c r="AX356" s="401"/>
      <c r="BB356" s="401"/>
      <c r="BC356" s="401"/>
      <c r="BF356" s="441">
        <f t="shared" si="338"/>
        <v>5</v>
      </c>
      <c r="BG356" s="163">
        <f>0.4*21</f>
        <v>8.4</v>
      </c>
      <c r="BH356" s="438"/>
      <c r="BI356" s="439" t="s">
        <v>478</v>
      </c>
      <c r="BJ356" s="414" t="s">
        <v>473</v>
      </c>
      <c r="BK356" s="433">
        <f>0.25*0.8</f>
        <v>0.2</v>
      </c>
      <c r="BL356" s="414" t="s">
        <v>474</v>
      </c>
      <c r="BM356" s="413">
        <f>0.8/0.8</f>
        <v>1</v>
      </c>
      <c r="BN356" s="413">
        <f>1/0.8</f>
        <v>1.25</v>
      </c>
      <c r="BO356" s="412" t="s">
        <v>442</v>
      </c>
      <c r="BP356" s="194"/>
      <c r="BQ356" s="193"/>
      <c r="BR356" s="193"/>
      <c r="BS356" s="194"/>
      <c r="BT356" s="194"/>
      <c r="BU356" s="194"/>
      <c r="BV356" s="194"/>
      <c r="BW356" s="194"/>
      <c r="BX356" s="433"/>
      <c r="BY356" s="414"/>
      <c r="BZ356" s="194"/>
      <c r="CA356" s="194"/>
      <c r="CB356" s="194"/>
      <c r="CC356" s="194"/>
      <c r="CD356" s="194"/>
      <c r="CE356" s="194"/>
      <c r="CF356" s="194"/>
      <c r="CG356" s="194"/>
      <c r="CH356" s="194"/>
      <c r="CI356" s="194"/>
      <c r="CJ356" s="194"/>
      <c r="CK356" s="194"/>
      <c r="CL356" s="194"/>
      <c r="CM356" s="194"/>
      <c r="CN356" s="196"/>
      <c r="CO356" s="197"/>
      <c r="CP356" s="197">
        <f t="shared" si="337"/>
        <v>1.25</v>
      </c>
    </row>
    <row r="357" spans="1:94" s="162" customFormat="1" ht="19.5" hidden="1" thickBot="1" x14ac:dyDescent="0.3">
      <c r="A357" s="192"/>
      <c r="C357" s="491"/>
      <c r="E357" s="491"/>
      <c r="F357" s="491"/>
      <c r="G357" s="491"/>
      <c r="H357" s="491"/>
      <c r="I357" s="491"/>
      <c r="J357" s="491"/>
      <c r="K357" s="491"/>
      <c r="L357" s="491"/>
      <c r="M357" s="491"/>
      <c r="N357" s="491"/>
      <c r="O357" s="491"/>
      <c r="P357" s="491"/>
      <c r="V357" s="515"/>
      <c r="AA357" s="401"/>
      <c r="AB357" s="401"/>
      <c r="AD357" s="401"/>
      <c r="AE357" s="402"/>
      <c r="AH357" s="403"/>
      <c r="AI357" s="403"/>
      <c r="AK357" s="401"/>
      <c r="AR357" s="401"/>
      <c r="AV357" s="401"/>
      <c r="AX357" s="401"/>
      <c r="BB357" s="401"/>
      <c r="BC357" s="401"/>
      <c r="BF357" s="441">
        <f t="shared" si="338"/>
        <v>5</v>
      </c>
      <c r="BH357" s="438"/>
      <c r="BI357" s="439" t="s">
        <v>479</v>
      </c>
      <c r="BJ357" s="414" t="s">
        <v>473</v>
      </c>
      <c r="BK357" s="433">
        <f>0.25*0.8</f>
        <v>0.2</v>
      </c>
      <c r="BL357" s="414" t="s">
        <v>474</v>
      </c>
      <c r="BM357" s="413">
        <f>0.8/0.8</f>
        <v>1</v>
      </c>
      <c r="BN357" s="413">
        <f>1/0.8</f>
        <v>1.25</v>
      </c>
      <c r="BO357" s="412" t="s">
        <v>442</v>
      </c>
      <c r="BP357" s="194"/>
      <c r="BQ357" s="193"/>
      <c r="BR357" s="193"/>
      <c r="BS357" s="194"/>
      <c r="BT357" s="194"/>
      <c r="BU357" s="194"/>
      <c r="BV357" s="194"/>
      <c r="BW357" s="194"/>
      <c r="BX357" s="433"/>
      <c r="BY357" s="414"/>
      <c r="BZ357" s="194"/>
      <c r="CA357" s="194"/>
      <c r="CB357" s="194"/>
      <c r="CC357" s="194"/>
      <c r="CD357" s="194"/>
      <c r="CE357" s="194"/>
      <c r="CF357" s="194"/>
      <c r="CG357" s="194"/>
      <c r="CH357" s="194"/>
      <c r="CI357" s="194"/>
      <c r="CJ357" s="194"/>
      <c r="CK357" s="194"/>
      <c r="CL357" s="194"/>
      <c r="CM357" s="194"/>
      <c r="CN357" s="196"/>
      <c r="CO357" s="197"/>
      <c r="CP357" s="197">
        <f t="shared" si="337"/>
        <v>1.25</v>
      </c>
    </row>
    <row r="358" spans="1:94" s="162" customFormat="1" ht="32.25" hidden="1" thickBot="1" x14ac:dyDescent="0.3">
      <c r="A358" s="192"/>
      <c r="C358" s="491"/>
      <c r="E358" s="491"/>
      <c r="F358" s="491"/>
      <c r="G358" s="491"/>
      <c r="H358" s="491"/>
      <c r="I358" s="491"/>
      <c r="J358" s="491"/>
      <c r="K358" s="491"/>
      <c r="L358" s="491"/>
      <c r="M358" s="491"/>
      <c r="N358" s="491"/>
      <c r="O358" s="491"/>
      <c r="P358" s="491"/>
      <c r="V358" s="515"/>
      <c r="AA358" s="401"/>
      <c r="AB358" s="401"/>
      <c r="AD358" s="401"/>
      <c r="AE358" s="402"/>
      <c r="AH358" s="403"/>
      <c r="AI358" s="403"/>
      <c r="AK358" s="401"/>
      <c r="AR358" s="401"/>
      <c r="AU358" s="442"/>
      <c r="AV358" s="401"/>
      <c r="AX358" s="401"/>
      <c r="BB358" s="401"/>
      <c r="BC358" s="401"/>
      <c r="BF358" s="441">
        <f t="shared" si="338"/>
        <v>1.25</v>
      </c>
      <c r="BH358" s="438"/>
      <c r="BI358" s="439" t="s">
        <v>480</v>
      </c>
      <c r="BJ358" s="414" t="s">
        <v>473</v>
      </c>
      <c r="BK358" s="433">
        <f>0.25*0.2</f>
        <v>0.05</v>
      </c>
      <c r="BL358" s="414" t="s">
        <v>474</v>
      </c>
      <c r="BM358" s="413">
        <f>0/0.2</f>
        <v>0</v>
      </c>
      <c r="BN358" s="413">
        <f>0.3/0.2</f>
        <v>1.4999999999999998</v>
      </c>
      <c r="BO358" s="412" t="s">
        <v>442</v>
      </c>
      <c r="BP358" s="194"/>
      <c r="BQ358" s="193"/>
      <c r="BR358" s="193"/>
      <c r="BS358" s="194"/>
      <c r="BT358" s="194"/>
      <c r="BU358" s="194"/>
      <c r="BV358" s="194"/>
      <c r="BW358" s="194"/>
      <c r="BX358" s="433"/>
      <c r="BY358" s="414"/>
      <c r="BZ358" s="194"/>
      <c r="CA358" s="194"/>
      <c r="CB358" s="194"/>
      <c r="CC358" s="194"/>
      <c r="CD358" s="194"/>
      <c r="CE358" s="194"/>
      <c r="CF358" s="194"/>
      <c r="CG358" s="194"/>
      <c r="CH358" s="194"/>
      <c r="CI358" s="194"/>
      <c r="CJ358" s="194"/>
      <c r="CK358" s="194"/>
      <c r="CL358" s="194"/>
      <c r="CM358" s="194"/>
      <c r="CN358" s="196"/>
      <c r="CO358" s="197"/>
      <c r="CP358" s="197">
        <f t="shared" si="337"/>
        <v>1.4999999999999998</v>
      </c>
    </row>
    <row r="359" spans="1:94" s="162" customFormat="1" ht="32.25" hidden="1" thickBot="1" x14ac:dyDescent="0.3">
      <c r="A359" s="192"/>
      <c r="C359" s="491"/>
      <c r="E359" s="491"/>
      <c r="F359" s="491"/>
      <c r="G359" s="491"/>
      <c r="H359" s="491"/>
      <c r="I359" s="491"/>
      <c r="J359" s="491"/>
      <c r="K359" s="491"/>
      <c r="L359" s="491"/>
      <c r="M359" s="491"/>
      <c r="N359" s="491"/>
      <c r="O359" s="491"/>
      <c r="P359" s="491"/>
      <c r="V359" s="515"/>
      <c r="AA359" s="401"/>
      <c r="AB359" s="401"/>
      <c r="AD359" s="401"/>
      <c r="AE359" s="402"/>
      <c r="AH359" s="403"/>
      <c r="AI359" s="403"/>
      <c r="AK359" s="401"/>
      <c r="AR359" s="401"/>
      <c r="AV359" s="401"/>
      <c r="AX359" s="401"/>
      <c r="BB359" s="401"/>
      <c r="BC359" s="401"/>
      <c r="BF359" s="441">
        <f t="shared" si="338"/>
        <v>5</v>
      </c>
      <c r="BH359" s="438"/>
      <c r="BI359" s="439" t="s">
        <v>481</v>
      </c>
      <c r="BJ359" s="414" t="s">
        <v>473</v>
      </c>
      <c r="BK359" s="433">
        <f>0.25*0.8</f>
        <v>0.2</v>
      </c>
      <c r="BL359" s="414" t="s">
        <v>474</v>
      </c>
      <c r="BM359" s="413">
        <f>0.8/0.8</f>
        <v>1</v>
      </c>
      <c r="BN359" s="413">
        <f>1/0.8</f>
        <v>1.25</v>
      </c>
      <c r="BO359" s="412" t="s">
        <v>442</v>
      </c>
      <c r="BP359" s="194"/>
      <c r="BQ359" s="193"/>
      <c r="BR359" s="193"/>
      <c r="BS359" s="194"/>
      <c r="BT359" s="194"/>
      <c r="BU359" s="194"/>
      <c r="BV359" s="194"/>
      <c r="BW359" s="194"/>
      <c r="BX359" s="433"/>
      <c r="BY359" s="414"/>
      <c r="BZ359" s="194"/>
      <c r="CA359" s="194"/>
      <c r="CB359" s="194"/>
      <c r="CC359" s="194"/>
      <c r="CD359" s="194"/>
      <c r="CE359" s="194"/>
      <c r="CF359" s="194"/>
      <c r="CG359" s="194"/>
      <c r="CH359" s="194"/>
      <c r="CI359" s="194"/>
      <c r="CJ359" s="194"/>
      <c r="CK359" s="194"/>
      <c r="CL359" s="194"/>
      <c r="CM359" s="194"/>
      <c r="CN359" s="196"/>
      <c r="CO359" s="197"/>
      <c r="CP359" s="197">
        <f t="shared" si="337"/>
        <v>1.25</v>
      </c>
    </row>
    <row r="360" spans="1:94" s="162" customFormat="1" ht="19.5" hidden="1" thickBot="1" x14ac:dyDescent="0.3">
      <c r="A360" s="192"/>
      <c r="C360" s="491"/>
      <c r="E360" s="491"/>
      <c r="F360" s="491"/>
      <c r="G360" s="491"/>
      <c r="H360" s="491"/>
      <c r="I360" s="491"/>
      <c r="J360" s="491"/>
      <c r="K360" s="491"/>
      <c r="L360" s="491"/>
      <c r="M360" s="491"/>
      <c r="N360" s="491"/>
      <c r="O360" s="491"/>
      <c r="P360" s="491"/>
      <c r="V360" s="515"/>
      <c r="AA360" s="401"/>
      <c r="AB360" s="401"/>
      <c r="AD360" s="401"/>
      <c r="AE360" s="402"/>
      <c r="AH360" s="403"/>
      <c r="AI360" s="403"/>
      <c r="AK360" s="401"/>
      <c r="AR360" s="401"/>
      <c r="AV360" s="401"/>
      <c r="AX360" s="401"/>
      <c r="BB360" s="401"/>
      <c r="BC360" s="401"/>
      <c r="BF360" s="441">
        <f>BK360*25</f>
        <v>1.5</v>
      </c>
      <c r="BH360" s="438"/>
      <c r="BI360" s="440" t="s">
        <v>482</v>
      </c>
      <c r="BJ360" s="414" t="s">
        <v>483</v>
      </c>
      <c r="BK360" s="433">
        <v>0.06</v>
      </c>
      <c r="BL360" s="414" t="s">
        <v>484</v>
      </c>
      <c r="BM360" s="413">
        <v>0.57999999999999996</v>
      </c>
      <c r="BN360" s="413">
        <v>1.04</v>
      </c>
      <c r="BO360" s="412" t="s">
        <v>442</v>
      </c>
      <c r="BP360" s="194"/>
      <c r="BQ360" s="193"/>
      <c r="BR360" s="193"/>
      <c r="BS360" s="194"/>
      <c r="BT360" s="194"/>
      <c r="BU360" s="194"/>
      <c r="BV360" s="194"/>
      <c r="BW360" s="194"/>
      <c r="BX360" s="433"/>
      <c r="BY360" s="414"/>
      <c r="BZ360" s="194"/>
      <c r="CA360" s="194"/>
      <c r="CB360" s="194"/>
      <c r="CC360" s="194"/>
      <c r="CD360" s="194"/>
      <c r="CE360" s="194"/>
      <c r="CF360" s="194"/>
      <c r="CG360" s="194"/>
      <c r="CH360" s="194"/>
      <c r="CI360" s="194"/>
      <c r="CJ360" s="194"/>
      <c r="CK360" s="194"/>
      <c r="CL360" s="194"/>
      <c r="CM360" s="194"/>
      <c r="CN360" s="196"/>
      <c r="CO360" s="197"/>
      <c r="CP360" s="197">
        <f t="shared" si="337"/>
        <v>1.04</v>
      </c>
    </row>
    <row r="361" spans="1:94" s="162" customFormat="1" ht="19.5" hidden="1" thickBot="1" x14ac:dyDescent="0.3">
      <c r="A361" s="192"/>
      <c r="C361" s="491"/>
      <c r="E361" s="491"/>
      <c r="F361" s="491"/>
      <c r="G361" s="491"/>
      <c r="H361" s="491"/>
      <c r="I361" s="491"/>
      <c r="J361" s="491"/>
      <c r="K361" s="491"/>
      <c r="L361" s="491"/>
      <c r="M361" s="491"/>
      <c r="N361" s="491"/>
      <c r="O361" s="491"/>
      <c r="P361" s="491"/>
      <c r="V361" s="515"/>
      <c r="AA361" s="401"/>
      <c r="AB361" s="401"/>
      <c r="AD361" s="401"/>
      <c r="AE361" s="402"/>
      <c r="AH361" s="403"/>
      <c r="AI361" s="403"/>
      <c r="AK361" s="401"/>
      <c r="AR361" s="401"/>
      <c r="AV361" s="401"/>
      <c r="AX361" s="401"/>
      <c r="BB361" s="401"/>
      <c r="BC361" s="401"/>
      <c r="BF361" s="441">
        <f t="shared" ref="BF361:BF369" si="339">BK361*25</f>
        <v>7.5</v>
      </c>
      <c r="BH361" s="438"/>
      <c r="BI361" s="439" t="s">
        <v>485</v>
      </c>
      <c r="BJ361" s="414" t="s">
        <v>483</v>
      </c>
      <c r="BK361" s="433">
        <v>0.3</v>
      </c>
      <c r="BL361" s="414" t="s">
        <v>484</v>
      </c>
      <c r="BM361" s="413">
        <v>0.57999999999999996</v>
      </c>
      <c r="BN361" s="413">
        <f>0.4/0.3</f>
        <v>1.3333333333333335</v>
      </c>
      <c r="BO361" s="412" t="s">
        <v>442</v>
      </c>
      <c r="BP361" s="194"/>
      <c r="BQ361" s="193"/>
      <c r="BR361" s="193"/>
      <c r="BS361" s="194"/>
      <c r="BT361" s="194"/>
      <c r="BU361" s="194"/>
      <c r="BV361" s="194"/>
      <c r="BW361" s="194"/>
      <c r="BX361" s="433"/>
      <c r="BY361" s="414"/>
      <c r="BZ361" s="194"/>
      <c r="CA361" s="194"/>
      <c r="CB361" s="194"/>
      <c r="CC361" s="194"/>
      <c r="CD361" s="194"/>
      <c r="CE361" s="194"/>
      <c r="CF361" s="194"/>
      <c r="CG361" s="194"/>
      <c r="CH361" s="194"/>
      <c r="CI361" s="194"/>
      <c r="CJ361" s="194"/>
      <c r="CK361" s="194"/>
      <c r="CL361" s="194"/>
      <c r="CM361" s="194"/>
      <c r="CN361" s="196"/>
      <c r="CO361" s="197"/>
      <c r="CP361" s="197">
        <f t="shared" si="337"/>
        <v>1.3333333333333335</v>
      </c>
    </row>
    <row r="362" spans="1:94" s="162" customFormat="1" ht="31.5" hidden="1" customHeight="1" thickBot="1" x14ac:dyDescent="0.3">
      <c r="A362" s="192"/>
      <c r="C362" s="491"/>
      <c r="E362" s="491"/>
      <c r="F362" s="491"/>
      <c r="G362" s="491"/>
      <c r="H362" s="491"/>
      <c r="I362" s="491"/>
      <c r="J362" s="491"/>
      <c r="K362" s="491"/>
      <c r="L362" s="491"/>
      <c r="M362" s="491"/>
      <c r="N362" s="491"/>
      <c r="O362" s="491"/>
      <c r="P362" s="491"/>
      <c r="V362" s="515"/>
      <c r="AA362" s="401"/>
      <c r="AB362" s="401"/>
      <c r="AD362" s="401"/>
      <c r="AE362" s="402"/>
      <c r="AH362" s="403"/>
      <c r="AI362" s="403"/>
      <c r="AK362" s="401"/>
      <c r="AR362" s="401"/>
      <c r="AV362" s="401"/>
      <c r="AX362" s="401"/>
      <c r="BB362" s="401"/>
      <c r="BC362" s="401"/>
      <c r="BF362" s="441">
        <f t="shared" si="339"/>
        <v>0</v>
      </c>
      <c r="BG362" s="163">
        <f>0.4*21</f>
        <v>8.4</v>
      </c>
      <c r="BH362" s="438"/>
      <c r="BI362" s="439" t="s">
        <v>486</v>
      </c>
      <c r="BJ362" s="414" t="s">
        <v>483</v>
      </c>
      <c r="BK362" s="433">
        <v>0</v>
      </c>
      <c r="BL362" s="414" t="s">
        <v>484</v>
      </c>
      <c r="BM362" s="413">
        <f>0.8/0.8</f>
        <v>1</v>
      </c>
      <c r="BN362" s="413">
        <f>1/0.8</f>
        <v>1.25</v>
      </c>
      <c r="BO362" s="412" t="s">
        <v>442</v>
      </c>
      <c r="BP362" s="194"/>
      <c r="BQ362" s="193"/>
      <c r="BR362" s="193"/>
      <c r="BS362" s="194"/>
      <c r="BT362" s="194"/>
      <c r="BU362" s="194"/>
      <c r="BV362" s="194"/>
      <c r="BW362" s="194"/>
      <c r="BX362" s="433"/>
      <c r="BY362" s="414"/>
      <c r="BZ362" s="194"/>
      <c r="CA362" s="194"/>
      <c r="CB362" s="194"/>
      <c r="CC362" s="194"/>
      <c r="CD362" s="194"/>
      <c r="CE362" s="194"/>
      <c r="CF362" s="194"/>
      <c r="CG362" s="194"/>
      <c r="CH362" s="194"/>
      <c r="CI362" s="194"/>
      <c r="CJ362" s="194"/>
      <c r="CK362" s="194"/>
      <c r="CL362" s="194"/>
      <c r="CM362" s="194"/>
      <c r="CN362" s="196"/>
      <c r="CO362" s="197"/>
      <c r="CP362" s="197">
        <f t="shared" si="337"/>
        <v>1.25</v>
      </c>
    </row>
    <row r="363" spans="1:94" s="162" customFormat="1" ht="17.25" hidden="1" thickBot="1" x14ac:dyDescent="0.3">
      <c r="A363" s="192"/>
      <c r="C363" s="491"/>
      <c r="E363" s="491"/>
      <c r="F363" s="491"/>
      <c r="G363" s="491"/>
      <c r="H363" s="491"/>
      <c r="I363" s="491"/>
      <c r="J363" s="491"/>
      <c r="K363" s="491"/>
      <c r="L363" s="491"/>
      <c r="M363" s="491"/>
      <c r="N363" s="491"/>
      <c r="O363" s="491"/>
      <c r="P363" s="491"/>
      <c r="V363" s="515"/>
      <c r="AA363" s="401"/>
      <c r="AB363" s="401"/>
      <c r="AD363" s="401"/>
      <c r="AE363" s="402"/>
      <c r="AH363" s="403"/>
      <c r="AI363" s="403"/>
      <c r="AK363" s="401"/>
      <c r="AR363" s="401"/>
      <c r="AV363" s="401"/>
      <c r="AX363" s="401"/>
      <c r="BB363" s="401"/>
      <c r="BC363" s="401"/>
      <c r="BF363" s="441">
        <f t="shared" si="339"/>
        <v>0</v>
      </c>
      <c r="BH363" s="438"/>
      <c r="BI363" s="120" t="s">
        <v>476</v>
      </c>
      <c r="BJ363" s="121" t="s">
        <v>473</v>
      </c>
      <c r="BK363" s="119">
        <f>0*0</f>
        <v>0</v>
      </c>
      <c r="BL363" s="121" t="s">
        <v>848</v>
      </c>
      <c r="BM363" s="122">
        <f>SQRT((10%*10%)+(30%+30%))</f>
        <v>0.78102496759066542</v>
      </c>
      <c r="BN363" s="122">
        <f>SQRT((10%*10%)+(30%+30%))</f>
        <v>0.78102496759066542</v>
      </c>
      <c r="BO363" s="123" t="s">
        <v>845</v>
      </c>
      <c r="BP363" s="194"/>
      <c r="BQ363" s="193"/>
      <c r="BR363" s="193"/>
      <c r="BS363" s="194"/>
      <c r="BT363" s="194"/>
      <c r="BU363" s="194"/>
      <c r="BV363" s="194"/>
      <c r="BW363" s="194"/>
      <c r="BX363" s="433"/>
      <c r="BY363" s="414"/>
      <c r="BZ363" s="194"/>
      <c r="CA363" s="194"/>
      <c r="CB363" s="194"/>
      <c r="CC363" s="194"/>
      <c r="CD363" s="194"/>
      <c r="CE363" s="194"/>
      <c r="CF363" s="194"/>
      <c r="CG363" s="194"/>
      <c r="CH363" s="194"/>
      <c r="CI363" s="194"/>
      <c r="CJ363" s="194"/>
      <c r="CK363" s="194"/>
      <c r="CL363" s="194"/>
      <c r="CM363" s="194"/>
      <c r="CN363" s="196"/>
      <c r="CO363" s="197"/>
      <c r="CP363" s="197">
        <f t="shared" si="337"/>
        <v>0.78102496759066542</v>
      </c>
    </row>
    <row r="364" spans="1:94" s="162" customFormat="1" ht="17.25" hidden="1" thickBot="1" x14ac:dyDescent="0.3">
      <c r="A364" s="192"/>
      <c r="C364" s="491"/>
      <c r="E364" s="491"/>
      <c r="F364" s="491"/>
      <c r="G364" s="491"/>
      <c r="H364" s="491"/>
      <c r="I364" s="491"/>
      <c r="J364" s="491"/>
      <c r="K364" s="491"/>
      <c r="L364" s="491"/>
      <c r="M364" s="491"/>
      <c r="N364" s="491"/>
      <c r="O364" s="491"/>
      <c r="P364" s="491"/>
      <c r="V364" s="515"/>
      <c r="AA364" s="401"/>
      <c r="AB364" s="401"/>
      <c r="AD364" s="401"/>
      <c r="AE364" s="402"/>
      <c r="AH364" s="403"/>
      <c r="AI364" s="403"/>
      <c r="AK364" s="401"/>
      <c r="AR364" s="401"/>
      <c r="AU364" s="442"/>
      <c r="AV364" s="401"/>
      <c r="AX364" s="401"/>
      <c r="BB364" s="401"/>
      <c r="BC364" s="401"/>
      <c r="BF364" s="441">
        <f t="shared" si="339"/>
        <v>9.6</v>
      </c>
      <c r="BH364" s="438"/>
      <c r="BI364" s="120" t="s">
        <v>478</v>
      </c>
      <c r="BJ364" s="121" t="s">
        <v>473</v>
      </c>
      <c r="BK364" s="119">
        <f>0.8*0.48</f>
        <v>0.38400000000000001</v>
      </c>
      <c r="BL364" s="121" t="s">
        <v>848</v>
      </c>
      <c r="BM364" s="122">
        <f>SQRT((10%*10%)+(30%+30%))</f>
        <v>0.78102496759066542</v>
      </c>
      <c r="BN364" s="122">
        <f>SQRT((10%*10%)+(30%+30%))</f>
        <v>0.78102496759066542</v>
      </c>
      <c r="BO364" s="123" t="s">
        <v>845</v>
      </c>
      <c r="BP364" s="194"/>
      <c r="BQ364" s="193"/>
      <c r="BR364" s="193"/>
      <c r="BS364" s="194"/>
      <c r="BT364" s="194"/>
      <c r="BU364" s="194"/>
      <c r="BV364" s="194"/>
      <c r="BW364" s="194"/>
      <c r="BX364" s="433"/>
      <c r="BY364" s="414"/>
      <c r="BZ364" s="194"/>
      <c r="CA364" s="194"/>
      <c r="CB364" s="194"/>
      <c r="CC364" s="194"/>
      <c r="CD364" s="194"/>
      <c r="CE364" s="194"/>
      <c r="CF364" s="194"/>
      <c r="CG364" s="194"/>
      <c r="CH364" s="194"/>
      <c r="CI364" s="194"/>
      <c r="CJ364" s="194"/>
      <c r="CK364" s="194"/>
      <c r="CL364" s="194"/>
      <c r="CM364" s="194"/>
      <c r="CN364" s="196"/>
      <c r="CO364" s="197"/>
      <c r="CP364" s="197">
        <f t="shared" si="337"/>
        <v>0.78102496759066542</v>
      </c>
    </row>
    <row r="365" spans="1:94" s="162" customFormat="1" ht="17.25" hidden="1" thickBot="1" x14ac:dyDescent="0.3">
      <c r="A365" s="192"/>
      <c r="C365" s="491"/>
      <c r="E365" s="491"/>
      <c r="F365" s="491"/>
      <c r="G365" s="491"/>
      <c r="H365" s="491"/>
      <c r="I365" s="491"/>
      <c r="J365" s="491"/>
      <c r="K365" s="491"/>
      <c r="L365" s="491"/>
      <c r="M365" s="491"/>
      <c r="N365" s="491"/>
      <c r="O365" s="491"/>
      <c r="P365" s="491"/>
      <c r="V365" s="515"/>
      <c r="AA365" s="401"/>
      <c r="AB365" s="401"/>
      <c r="AD365" s="401"/>
      <c r="AE365" s="402"/>
      <c r="AH365" s="403"/>
      <c r="AI365" s="403"/>
      <c r="AK365" s="401"/>
      <c r="AR365" s="401"/>
      <c r="AV365" s="401"/>
      <c r="AX365" s="401"/>
      <c r="BB365" s="401"/>
      <c r="BC365" s="401"/>
      <c r="BF365" s="441">
        <f t="shared" si="339"/>
        <v>9.6</v>
      </c>
      <c r="BH365" s="438"/>
      <c r="BI365" s="120" t="s">
        <v>479</v>
      </c>
      <c r="BJ365" s="121" t="s">
        <v>473</v>
      </c>
      <c r="BK365" s="119">
        <f>0.8*0.48</f>
        <v>0.38400000000000001</v>
      </c>
      <c r="BL365" s="121" t="s">
        <v>848</v>
      </c>
      <c r="BM365" s="122">
        <f>SQRT((30%*30%)+(30%+30%))</f>
        <v>0.83066238629180744</v>
      </c>
      <c r="BN365" s="122">
        <f>SQRT((30%*30%)+(30%+30%))</f>
        <v>0.83066238629180744</v>
      </c>
      <c r="BO365" s="123" t="s">
        <v>845</v>
      </c>
      <c r="BP365" s="194"/>
      <c r="BQ365" s="193"/>
      <c r="BR365" s="193"/>
      <c r="BS365" s="194"/>
      <c r="BT365" s="194"/>
      <c r="BU365" s="194"/>
      <c r="BV365" s="194"/>
      <c r="BW365" s="194"/>
      <c r="BX365" s="433"/>
      <c r="BY365" s="414"/>
      <c r="BZ365" s="194"/>
      <c r="CA365" s="194"/>
      <c r="CB365" s="194"/>
      <c r="CC365" s="194"/>
      <c r="CD365" s="194"/>
      <c r="CE365" s="194"/>
      <c r="CF365" s="194"/>
      <c r="CG365" s="194"/>
      <c r="CH365" s="194"/>
      <c r="CI365" s="194"/>
      <c r="CJ365" s="194"/>
      <c r="CK365" s="194"/>
      <c r="CL365" s="194"/>
      <c r="CM365" s="194"/>
      <c r="CN365" s="196"/>
      <c r="CO365" s="197"/>
      <c r="CP365" s="197">
        <f>BN365</f>
        <v>0.83066238629180744</v>
      </c>
    </row>
    <row r="366" spans="1:94" s="162" customFormat="1" ht="30.75" hidden="1" thickBot="1" x14ac:dyDescent="0.3">
      <c r="A366" s="192"/>
      <c r="C366" s="491"/>
      <c r="E366" s="491"/>
      <c r="F366" s="491"/>
      <c r="G366" s="491"/>
      <c r="H366" s="491"/>
      <c r="I366" s="491"/>
      <c r="J366" s="491"/>
      <c r="K366" s="491"/>
      <c r="L366" s="491"/>
      <c r="M366" s="491"/>
      <c r="N366" s="491"/>
      <c r="O366" s="491"/>
      <c r="P366" s="491"/>
      <c r="V366" s="515"/>
      <c r="AA366" s="401"/>
      <c r="AB366" s="401"/>
      <c r="AD366" s="401"/>
      <c r="AE366" s="402"/>
      <c r="AH366" s="403"/>
      <c r="AI366" s="403"/>
      <c r="AK366" s="401"/>
      <c r="AR366" s="401"/>
      <c r="AV366" s="401"/>
      <c r="AX366" s="401"/>
      <c r="BB366" s="401"/>
      <c r="BC366" s="401"/>
      <c r="BF366" s="441">
        <f t="shared" si="339"/>
        <v>0.6</v>
      </c>
      <c r="BG366" s="163">
        <f>0.4*21</f>
        <v>8.4</v>
      </c>
      <c r="BH366" s="438"/>
      <c r="BI366" s="120" t="s">
        <v>480</v>
      </c>
      <c r="BJ366" s="121" t="s">
        <v>473</v>
      </c>
      <c r="BK366" s="119">
        <f>0.2*0.12</f>
        <v>2.4E-2</v>
      </c>
      <c r="BL366" s="121" t="s">
        <v>848</v>
      </c>
      <c r="BM366" s="122">
        <f>SQRT((30%*30%)+(30%+30%))</f>
        <v>0.83066238629180744</v>
      </c>
      <c r="BN366" s="122">
        <f>SQRT((30%*30%)+(30%+30%))</f>
        <v>0.83066238629180744</v>
      </c>
      <c r="BO366" s="123" t="s">
        <v>845</v>
      </c>
      <c r="BP366" s="194"/>
      <c r="BQ366" s="193"/>
      <c r="BR366" s="193"/>
      <c r="BS366" s="194"/>
      <c r="BT366" s="194"/>
      <c r="BU366" s="194"/>
      <c r="BV366" s="194"/>
      <c r="BW366" s="194"/>
      <c r="BX366" s="433"/>
      <c r="BY366" s="414"/>
      <c r="BZ366" s="194"/>
      <c r="CA366" s="194"/>
      <c r="CB366" s="194"/>
      <c r="CC366" s="194"/>
      <c r="CD366" s="194"/>
      <c r="CE366" s="194"/>
      <c r="CF366" s="194"/>
      <c r="CG366" s="194"/>
      <c r="CH366" s="194"/>
      <c r="CI366" s="194"/>
      <c r="CJ366" s="194"/>
      <c r="CK366" s="194"/>
      <c r="CL366" s="194"/>
      <c r="CM366" s="194"/>
      <c r="CN366" s="196"/>
      <c r="CO366" s="197"/>
      <c r="CP366" s="197">
        <f>BN366</f>
        <v>0.83066238629180744</v>
      </c>
    </row>
    <row r="367" spans="1:94" s="162" customFormat="1" ht="30.75" hidden="1" thickBot="1" x14ac:dyDescent="0.3">
      <c r="A367" s="192"/>
      <c r="C367" s="491"/>
      <c r="E367" s="491"/>
      <c r="F367" s="491"/>
      <c r="G367" s="491"/>
      <c r="H367" s="491"/>
      <c r="I367" s="491"/>
      <c r="J367" s="491"/>
      <c r="K367" s="491"/>
      <c r="L367" s="491"/>
      <c r="M367" s="491"/>
      <c r="N367" s="491"/>
      <c r="O367" s="491"/>
      <c r="P367" s="491"/>
      <c r="V367" s="515"/>
      <c r="AA367" s="401"/>
      <c r="AB367" s="401"/>
      <c r="AD367" s="401"/>
      <c r="AE367" s="402"/>
      <c r="AH367" s="403"/>
      <c r="AI367" s="403"/>
      <c r="AK367" s="401"/>
      <c r="AR367" s="401"/>
      <c r="AV367" s="401"/>
      <c r="AX367" s="401"/>
      <c r="BB367" s="401"/>
      <c r="BC367" s="401"/>
      <c r="BF367" s="441">
        <f t="shared" si="339"/>
        <v>9.6</v>
      </c>
      <c r="BH367" s="438"/>
      <c r="BI367" s="120" t="s">
        <v>481</v>
      </c>
      <c r="BJ367" s="121" t="s">
        <v>473</v>
      </c>
      <c r="BK367" s="119">
        <f>0.8*0.48</f>
        <v>0.38400000000000001</v>
      </c>
      <c r="BL367" s="121" t="s">
        <v>848</v>
      </c>
      <c r="BM367" s="122">
        <f>0.8/0.8</f>
        <v>1</v>
      </c>
      <c r="BN367" s="122">
        <f>1/0.8</f>
        <v>1.25</v>
      </c>
      <c r="BO367" s="123" t="s">
        <v>845</v>
      </c>
      <c r="BP367" s="194"/>
      <c r="BQ367" s="193"/>
      <c r="BR367" s="193"/>
      <c r="BS367" s="194"/>
      <c r="BT367" s="194"/>
      <c r="BU367" s="194"/>
      <c r="BV367" s="194"/>
      <c r="BW367" s="194"/>
      <c r="BX367" s="433"/>
      <c r="BY367" s="414"/>
      <c r="BZ367" s="194"/>
      <c r="CA367" s="194"/>
      <c r="CB367" s="194"/>
      <c r="CC367" s="194"/>
      <c r="CD367" s="194"/>
      <c r="CE367" s="194"/>
      <c r="CF367" s="194"/>
      <c r="CG367" s="194"/>
      <c r="CH367" s="194"/>
      <c r="CI367" s="194"/>
      <c r="CJ367" s="194"/>
      <c r="CK367" s="194"/>
      <c r="CL367" s="194"/>
      <c r="CM367" s="194"/>
      <c r="CN367" s="196"/>
      <c r="CO367" s="197"/>
      <c r="CP367" s="197">
        <f>BN367</f>
        <v>1.25</v>
      </c>
    </row>
    <row r="368" spans="1:94" s="162" customFormat="1" ht="17.25" hidden="1" thickBot="1" x14ac:dyDescent="0.3">
      <c r="A368" s="192"/>
      <c r="C368" s="491"/>
      <c r="E368" s="491"/>
      <c r="F368" s="491"/>
      <c r="G368" s="491"/>
      <c r="H368" s="491"/>
      <c r="I368" s="491"/>
      <c r="J368" s="491"/>
      <c r="K368" s="491"/>
      <c r="L368" s="491"/>
      <c r="M368" s="491"/>
      <c r="N368" s="491"/>
      <c r="O368" s="491"/>
      <c r="P368" s="491"/>
      <c r="V368" s="515"/>
      <c r="AA368" s="401"/>
      <c r="AB368" s="401"/>
      <c r="AD368" s="401"/>
      <c r="AE368" s="402"/>
      <c r="AH368" s="403"/>
      <c r="AI368" s="403"/>
      <c r="AK368" s="401"/>
      <c r="AR368" s="401"/>
      <c r="AU368" s="442"/>
      <c r="AV368" s="401"/>
      <c r="AX368" s="401"/>
      <c r="BB368" s="401"/>
      <c r="BC368" s="401"/>
      <c r="BF368" s="441">
        <f t="shared" si="339"/>
        <v>1.3499999999999998E-2</v>
      </c>
      <c r="BH368" s="438"/>
      <c r="BI368" s="120" t="s">
        <v>487</v>
      </c>
      <c r="BJ368" s="121" t="s">
        <v>483</v>
      </c>
      <c r="BK368" s="119">
        <f>0.03*0.018</f>
        <v>5.399999999999999E-4</v>
      </c>
      <c r="BL368" s="121" t="s">
        <v>849</v>
      </c>
      <c r="BM368" s="122">
        <f t="shared" ref="BM368:BN370" si="340">SQRT((10%*10%)+(30%+30%))</f>
        <v>0.78102496759066542</v>
      </c>
      <c r="BN368" s="122">
        <f t="shared" si="340"/>
        <v>0.78102496759066542</v>
      </c>
      <c r="BO368" s="123" t="s">
        <v>850</v>
      </c>
      <c r="BP368" s="194"/>
      <c r="BQ368" s="193"/>
      <c r="BR368" s="193"/>
      <c r="BS368" s="194"/>
      <c r="BT368" s="194"/>
      <c r="BU368" s="194"/>
      <c r="BV368" s="194"/>
      <c r="BW368" s="194"/>
      <c r="BX368" s="433"/>
      <c r="BY368" s="414"/>
      <c r="BZ368" s="194"/>
      <c r="CA368" s="194"/>
      <c r="CB368" s="194"/>
      <c r="CC368" s="194"/>
      <c r="CD368" s="194"/>
      <c r="CE368" s="194"/>
      <c r="CF368" s="194"/>
      <c r="CG368" s="194"/>
      <c r="CH368" s="194"/>
      <c r="CI368" s="194"/>
      <c r="CJ368" s="194"/>
      <c r="CK368" s="194"/>
      <c r="CL368" s="194"/>
      <c r="CM368" s="194"/>
      <c r="CN368" s="196"/>
      <c r="CO368" s="197"/>
      <c r="CP368" s="197">
        <f>BN368</f>
        <v>0.78102496759066542</v>
      </c>
    </row>
    <row r="369" spans="1:94" s="162" customFormat="1" ht="17.25" hidden="1" thickBot="1" x14ac:dyDescent="0.3">
      <c r="A369" s="192"/>
      <c r="C369" s="491"/>
      <c r="E369" s="491"/>
      <c r="F369" s="491"/>
      <c r="G369" s="491"/>
      <c r="H369" s="491"/>
      <c r="I369" s="491"/>
      <c r="J369" s="491"/>
      <c r="K369" s="491"/>
      <c r="L369" s="491"/>
      <c r="M369" s="491"/>
      <c r="N369" s="491"/>
      <c r="O369" s="491"/>
      <c r="P369" s="491"/>
      <c r="V369" s="515"/>
      <c r="AA369" s="401"/>
      <c r="AB369" s="401"/>
      <c r="AD369" s="401"/>
      <c r="AE369" s="402"/>
      <c r="AH369" s="403"/>
      <c r="AI369" s="403"/>
      <c r="AK369" s="401"/>
      <c r="AR369" s="401"/>
      <c r="AV369" s="401"/>
      <c r="AX369" s="401"/>
      <c r="BB369" s="401"/>
      <c r="BC369" s="401"/>
      <c r="BF369" s="441">
        <f t="shared" si="339"/>
        <v>9.6</v>
      </c>
      <c r="BH369" s="438"/>
      <c r="BI369" s="120" t="s">
        <v>488</v>
      </c>
      <c r="BJ369" s="121" t="s">
        <v>483</v>
      </c>
      <c r="BK369" s="119">
        <f>0.8*0.48</f>
        <v>0.38400000000000001</v>
      </c>
      <c r="BL369" s="121" t="s">
        <v>849</v>
      </c>
      <c r="BM369" s="122">
        <f t="shared" si="340"/>
        <v>0.78102496759066542</v>
      </c>
      <c r="BN369" s="122">
        <f t="shared" si="340"/>
        <v>0.78102496759066542</v>
      </c>
      <c r="BO369" s="123" t="s">
        <v>850</v>
      </c>
      <c r="BP369" s="194"/>
      <c r="BQ369" s="193"/>
      <c r="BR369" s="193"/>
      <c r="BS369" s="194"/>
      <c r="BT369" s="194"/>
      <c r="BU369" s="194"/>
      <c r="BV369" s="194"/>
      <c r="BW369" s="194"/>
      <c r="BX369" s="433"/>
      <c r="BY369" s="414"/>
      <c r="BZ369" s="194"/>
      <c r="CA369" s="194"/>
      <c r="CB369" s="194"/>
      <c r="CC369" s="194"/>
      <c r="CD369" s="194"/>
      <c r="CE369" s="194"/>
      <c r="CF369" s="194"/>
      <c r="CG369" s="194"/>
      <c r="CH369" s="194"/>
      <c r="CI369" s="194"/>
      <c r="CJ369" s="194"/>
      <c r="CK369" s="194"/>
      <c r="CL369" s="194"/>
      <c r="CM369" s="194"/>
      <c r="CN369" s="196"/>
      <c r="CO369" s="197"/>
      <c r="CP369" s="197">
        <f>BN369</f>
        <v>0.78102496759066542</v>
      </c>
    </row>
    <row r="370" spans="1:94" s="162" customFormat="1" ht="17.25" hidden="1" thickBot="1" x14ac:dyDescent="0.3">
      <c r="A370" s="192"/>
      <c r="C370" s="491"/>
      <c r="E370" s="491"/>
      <c r="F370" s="491"/>
      <c r="G370" s="491"/>
      <c r="H370" s="491"/>
      <c r="I370" s="491"/>
      <c r="J370" s="491"/>
      <c r="K370" s="491"/>
      <c r="L370" s="491"/>
      <c r="M370" s="491"/>
      <c r="N370" s="491"/>
      <c r="O370" s="491"/>
      <c r="P370" s="491"/>
      <c r="V370" s="515"/>
      <c r="AA370" s="401"/>
      <c r="AB370" s="401"/>
      <c r="AD370" s="401"/>
      <c r="AE370" s="402"/>
      <c r="AH370" s="403"/>
      <c r="AI370" s="403"/>
      <c r="AK370" s="401"/>
      <c r="AR370" s="401"/>
      <c r="AV370" s="401"/>
      <c r="AX370" s="401"/>
      <c r="BB370" s="401"/>
      <c r="BC370" s="401"/>
      <c r="BF370" s="441">
        <f>BK370*25</f>
        <v>9.6</v>
      </c>
      <c r="BH370" s="438"/>
      <c r="BI370" s="120" t="s">
        <v>489</v>
      </c>
      <c r="BJ370" s="121" t="s">
        <v>483</v>
      </c>
      <c r="BK370" s="119">
        <f>0.8*0.48</f>
        <v>0.38400000000000001</v>
      </c>
      <c r="BL370" s="121" t="s">
        <v>849</v>
      </c>
      <c r="BM370" s="122">
        <f t="shared" si="340"/>
        <v>0.78102496759066542</v>
      </c>
      <c r="BN370" s="122">
        <f t="shared" si="340"/>
        <v>0.78102496759066542</v>
      </c>
      <c r="BO370" s="123" t="s">
        <v>850</v>
      </c>
      <c r="BP370" s="194"/>
      <c r="BQ370" s="193"/>
      <c r="BR370" s="193"/>
      <c r="BS370" s="194"/>
      <c r="BT370" s="194"/>
      <c r="BU370" s="194"/>
      <c r="BV370" s="194"/>
      <c r="BW370" s="194"/>
      <c r="BX370" s="433"/>
      <c r="BY370" s="414"/>
      <c r="BZ370" s="194"/>
      <c r="CA370" s="194"/>
      <c r="CB370" s="194"/>
      <c r="CC370" s="194"/>
      <c r="CD370" s="194"/>
      <c r="CE370" s="194"/>
      <c r="CF370" s="194"/>
      <c r="CG370" s="194"/>
      <c r="CH370" s="194"/>
      <c r="CI370" s="194"/>
      <c r="CJ370" s="194"/>
      <c r="CK370" s="194"/>
      <c r="CL370" s="194"/>
      <c r="CM370" s="194"/>
      <c r="CN370" s="196"/>
      <c r="CO370" s="197"/>
      <c r="CP370" s="197">
        <f t="shared" si="337"/>
        <v>0.78102496759066542</v>
      </c>
    </row>
    <row r="371" spans="1:94" s="162" customFormat="1" ht="30.75" hidden="1" thickBot="1" x14ac:dyDescent="0.3">
      <c r="A371" s="192"/>
      <c r="C371" s="491"/>
      <c r="E371" s="491"/>
      <c r="F371" s="491"/>
      <c r="G371" s="491"/>
      <c r="H371" s="491"/>
      <c r="I371" s="491"/>
      <c r="J371" s="491"/>
      <c r="K371" s="491"/>
      <c r="L371" s="491"/>
      <c r="M371" s="491"/>
      <c r="N371" s="491"/>
      <c r="O371" s="491"/>
      <c r="P371" s="491"/>
      <c r="V371" s="515"/>
      <c r="AA371" s="401"/>
      <c r="AB371" s="401"/>
      <c r="AD371" s="401"/>
      <c r="AE371" s="402"/>
      <c r="AH371" s="403"/>
      <c r="AI371" s="403"/>
      <c r="AK371" s="401"/>
      <c r="AR371" s="401"/>
      <c r="AV371" s="401"/>
      <c r="AX371" s="401"/>
      <c r="BB371" s="401"/>
      <c r="BC371" s="401"/>
      <c r="BF371" s="441">
        <f>BK371*25</f>
        <v>0.6</v>
      </c>
      <c r="BG371" s="163">
        <f>0.4*21</f>
        <v>8.4</v>
      </c>
      <c r="BH371" s="438"/>
      <c r="BI371" s="120" t="s">
        <v>490</v>
      </c>
      <c r="BJ371" s="121" t="s">
        <v>483</v>
      </c>
      <c r="BK371" s="119">
        <f>0.2*0.12</f>
        <v>2.4E-2</v>
      </c>
      <c r="BL371" s="121" t="s">
        <v>849</v>
      </c>
      <c r="BM371" s="122">
        <f>SQRT((30%*30%)+(30%+30%))</f>
        <v>0.83066238629180744</v>
      </c>
      <c r="BN371" s="122">
        <f>SQRT((30%*30%)+(30%+30%))</f>
        <v>0.83066238629180744</v>
      </c>
      <c r="BO371" s="123" t="s">
        <v>850</v>
      </c>
      <c r="BP371" s="194"/>
      <c r="BQ371" s="193"/>
      <c r="BR371" s="193"/>
      <c r="BS371" s="194"/>
      <c r="BT371" s="194"/>
      <c r="BU371" s="194"/>
      <c r="BV371" s="194"/>
      <c r="BW371" s="194"/>
      <c r="BX371" s="433"/>
      <c r="BY371" s="414"/>
      <c r="BZ371" s="194"/>
      <c r="CA371" s="194"/>
      <c r="CB371" s="194"/>
      <c r="CC371" s="194"/>
      <c r="CD371" s="194"/>
      <c r="CE371" s="194"/>
      <c r="CF371" s="194"/>
      <c r="CG371" s="194"/>
      <c r="CH371" s="194"/>
      <c r="CI371" s="194"/>
      <c r="CJ371" s="194"/>
      <c r="CK371" s="194"/>
      <c r="CL371" s="194"/>
      <c r="CM371" s="194"/>
      <c r="CN371" s="196"/>
      <c r="CO371" s="197"/>
      <c r="CP371" s="197">
        <f t="shared" si="337"/>
        <v>0.83066238629180744</v>
      </c>
    </row>
    <row r="372" spans="1:94" s="162" customFormat="1" ht="30.75" hidden="1" thickBot="1" x14ac:dyDescent="0.3">
      <c r="A372" s="192"/>
      <c r="C372" s="491"/>
      <c r="E372" s="491"/>
      <c r="F372" s="491"/>
      <c r="G372" s="491"/>
      <c r="H372" s="491"/>
      <c r="I372" s="491"/>
      <c r="J372" s="491"/>
      <c r="K372" s="491"/>
      <c r="L372" s="491"/>
      <c r="M372" s="491"/>
      <c r="N372" s="491"/>
      <c r="O372" s="491"/>
      <c r="P372" s="491"/>
      <c r="V372" s="515"/>
      <c r="AA372" s="401"/>
      <c r="AB372" s="401"/>
      <c r="AD372" s="401"/>
      <c r="AE372" s="402"/>
      <c r="AH372" s="403"/>
      <c r="AI372" s="403"/>
      <c r="AK372" s="401"/>
      <c r="AR372" s="401"/>
      <c r="AV372" s="401"/>
      <c r="AX372" s="401"/>
      <c r="BB372" s="401"/>
      <c r="BC372" s="401"/>
      <c r="BF372" s="441">
        <f>BK372*25</f>
        <v>9.6</v>
      </c>
      <c r="BH372" s="438"/>
      <c r="BI372" s="120" t="s">
        <v>491</v>
      </c>
      <c r="BJ372" s="121" t="s">
        <v>483</v>
      </c>
      <c r="BK372" s="119">
        <f>0.8*0.48</f>
        <v>0.38400000000000001</v>
      </c>
      <c r="BL372" s="121" t="s">
        <v>849</v>
      </c>
      <c r="BM372" s="122">
        <f>SQRT((30%*30%)+(30%+30%))</f>
        <v>0.83066238629180744</v>
      </c>
      <c r="BN372" s="122">
        <f>SQRT((30%*30%)+(30%+30%))</f>
        <v>0.83066238629180744</v>
      </c>
      <c r="BO372" s="123" t="s">
        <v>850</v>
      </c>
      <c r="BP372" s="194"/>
      <c r="BQ372" s="193"/>
      <c r="BR372" s="193"/>
      <c r="BS372" s="194"/>
      <c r="BT372" s="194"/>
      <c r="BU372" s="194"/>
      <c r="BV372" s="194"/>
      <c r="BW372" s="194"/>
      <c r="BX372" s="433"/>
      <c r="BY372" s="414"/>
      <c r="BZ372" s="194"/>
      <c r="CA372" s="194"/>
      <c r="CB372" s="194"/>
      <c r="CC372" s="194"/>
      <c r="CD372" s="194"/>
      <c r="CE372" s="194"/>
      <c r="CF372" s="194"/>
      <c r="CG372" s="194"/>
      <c r="CH372" s="194"/>
      <c r="CI372" s="194"/>
      <c r="CJ372" s="194"/>
      <c r="CK372" s="194"/>
      <c r="CL372" s="194"/>
      <c r="CM372" s="194"/>
      <c r="CN372" s="196"/>
      <c r="CO372" s="197"/>
      <c r="CP372" s="197">
        <f t="shared" si="337"/>
        <v>0.83066238629180744</v>
      </c>
    </row>
    <row r="373" spans="1:94" s="162" customFormat="1" ht="17.25" hidden="1" thickBot="1" x14ac:dyDescent="0.3">
      <c r="A373" s="192"/>
      <c r="C373" s="491"/>
      <c r="E373" s="491"/>
      <c r="F373" s="491"/>
      <c r="G373" s="491"/>
      <c r="H373" s="491"/>
      <c r="I373" s="491"/>
      <c r="J373" s="491"/>
      <c r="K373" s="491"/>
      <c r="L373" s="491"/>
      <c r="M373" s="491"/>
      <c r="N373" s="491"/>
      <c r="O373" s="491"/>
      <c r="P373" s="491"/>
      <c r="V373" s="515"/>
      <c r="AA373" s="401"/>
      <c r="AB373" s="401"/>
      <c r="AD373" s="401"/>
      <c r="AE373" s="402"/>
      <c r="AH373" s="403"/>
      <c r="AI373" s="403"/>
      <c r="AK373" s="401"/>
      <c r="AR373" s="401"/>
      <c r="AU373" s="442"/>
      <c r="AV373" s="401"/>
      <c r="AX373" s="401"/>
      <c r="BB373" s="401"/>
      <c r="BC373" s="401"/>
      <c r="BF373" s="441">
        <f>BK373*25</f>
        <v>3.75</v>
      </c>
      <c r="BH373" s="438"/>
      <c r="BI373" s="120" t="s">
        <v>492</v>
      </c>
      <c r="BJ373" s="121" t="s">
        <v>483</v>
      </c>
      <c r="BK373" s="119">
        <f>0.5*0.3</f>
        <v>0.15</v>
      </c>
      <c r="BL373" s="121" t="s">
        <v>849</v>
      </c>
      <c r="BM373" s="122">
        <f>SQRT((10%*10%)+(30%+30%))</f>
        <v>0.78102496759066542</v>
      </c>
      <c r="BN373" s="122">
        <f>SQRT((10%*10%)+(30%+30%))</f>
        <v>0.78102496759066542</v>
      </c>
      <c r="BO373" s="123" t="s">
        <v>850</v>
      </c>
      <c r="BP373" s="194"/>
      <c r="BQ373" s="193"/>
      <c r="BR373" s="193"/>
      <c r="BS373" s="194"/>
      <c r="BT373" s="194"/>
      <c r="BU373" s="194"/>
      <c r="BV373" s="194"/>
      <c r="BW373" s="194"/>
      <c r="BX373" s="433"/>
      <c r="BY373" s="414"/>
      <c r="BZ373" s="194"/>
      <c r="CA373" s="194"/>
      <c r="CB373" s="194"/>
      <c r="CC373" s="194"/>
      <c r="CD373" s="194"/>
      <c r="CE373" s="194"/>
      <c r="CF373" s="194"/>
      <c r="CG373" s="194"/>
      <c r="CH373" s="194"/>
      <c r="CI373" s="194"/>
      <c r="CJ373" s="194"/>
      <c r="CK373" s="194"/>
      <c r="CL373" s="194"/>
      <c r="CM373" s="194"/>
      <c r="CN373" s="196"/>
      <c r="CO373" s="197"/>
      <c r="CP373" s="197">
        <f t="shared" si="337"/>
        <v>0.78102496759066542</v>
      </c>
    </row>
    <row r="374" spans="1:94" s="163" customFormat="1" ht="32.25" hidden="1" thickBot="1" x14ac:dyDescent="0.3">
      <c r="A374" s="210"/>
      <c r="C374" s="492"/>
      <c r="E374" s="492"/>
      <c r="F374" s="492"/>
      <c r="G374" s="492"/>
      <c r="H374" s="492"/>
      <c r="I374" s="492"/>
      <c r="J374" s="492"/>
      <c r="K374" s="492"/>
      <c r="L374" s="492"/>
      <c r="M374" s="492"/>
      <c r="N374" s="492"/>
      <c r="O374" s="492"/>
      <c r="P374" s="492"/>
      <c r="V374" s="516"/>
      <c r="AA374" s="441"/>
      <c r="AB374" s="441"/>
      <c r="AD374" s="441"/>
      <c r="AE374" s="443"/>
      <c r="AH374" s="444"/>
      <c r="AI374" s="444"/>
      <c r="AK374" s="441"/>
      <c r="AR374" s="441"/>
      <c r="BD374" s="441"/>
      <c r="BF374" s="441"/>
      <c r="BH374" s="445" t="s">
        <v>493</v>
      </c>
      <c r="BI374" s="439" t="s">
        <v>494</v>
      </c>
      <c r="BJ374" s="414" t="s">
        <v>473</v>
      </c>
      <c r="BK374" s="433">
        <v>0.2</v>
      </c>
      <c r="BL374" s="414" t="s">
        <v>474</v>
      </c>
      <c r="BM374" s="413">
        <v>0.05</v>
      </c>
      <c r="BN374" s="413">
        <v>0.39</v>
      </c>
      <c r="BO374" s="412" t="s">
        <v>442</v>
      </c>
      <c r="BP374" s="446"/>
      <c r="BS374" s="446"/>
      <c r="BT374" s="446"/>
      <c r="BU374" s="446"/>
      <c r="BV374" s="446"/>
      <c r="BW374" s="446"/>
      <c r="BX374" s="447">
        <f>0.25*0.9*25</f>
        <v>5.625</v>
      </c>
      <c r="BY374" s="448" t="s">
        <v>475</v>
      </c>
      <c r="BZ374" s="446"/>
      <c r="CA374" s="446"/>
      <c r="CB374" s="446"/>
      <c r="CC374" s="446"/>
      <c r="CD374" s="446"/>
      <c r="CE374" s="446"/>
      <c r="CF374" s="446"/>
      <c r="CG374" s="446"/>
      <c r="CH374" s="446"/>
      <c r="CI374" s="446"/>
      <c r="CJ374" s="446"/>
      <c r="CK374" s="446"/>
      <c r="CL374" s="446"/>
      <c r="CM374" s="446"/>
      <c r="CN374" s="446"/>
      <c r="CO374" s="197">
        <v>0.05</v>
      </c>
      <c r="CP374" s="197">
        <f t="shared" si="337"/>
        <v>0.39</v>
      </c>
    </row>
    <row r="375" spans="1:94" s="163" customFormat="1" ht="32.25" hidden="1" thickBot="1" x14ac:dyDescent="0.3">
      <c r="A375" s="210"/>
      <c r="C375" s="492"/>
      <c r="E375" s="492"/>
      <c r="F375" s="492"/>
      <c r="G375" s="492"/>
      <c r="H375" s="492"/>
      <c r="I375" s="492"/>
      <c r="J375" s="492"/>
      <c r="K375" s="492"/>
      <c r="L375" s="492"/>
      <c r="M375" s="492"/>
      <c r="N375" s="492"/>
      <c r="O375" s="492"/>
      <c r="P375" s="492"/>
      <c r="V375" s="516"/>
      <c r="AA375" s="441"/>
      <c r="AB375" s="441"/>
      <c r="AD375" s="441"/>
      <c r="AE375" s="443"/>
      <c r="AH375" s="444"/>
      <c r="AI375" s="444"/>
      <c r="AK375" s="441"/>
      <c r="AR375" s="441"/>
      <c r="BD375" s="441"/>
      <c r="BF375" s="441"/>
      <c r="BH375" s="445" t="s">
        <v>493</v>
      </c>
      <c r="BI375" s="439" t="s">
        <v>495</v>
      </c>
      <c r="BJ375" s="414" t="s">
        <v>483</v>
      </c>
      <c r="BK375" s="433">
        <v>0.48</v>
      </c>
      <c r="BL375" s="414" t="s">
        <v>484</v>
      </c>
      <c r="BM375" s="413">
        <v>0.05</v>
      </c>
      <c r="BN375" s="413">
        <v>0.32</v>
      </c>
      <c r="BO375" s="412" t="s">
        <v>442</v>
      </c>
      <c r="BP375" s="446"/>
      <c r="BS375" s="446"/>
      <c r="BT375" s="446"/>
      <c r="BU375" s="446"/>
      <c r="BV375" s="446"/>
      <c r="BW375" s="446"/>
      <c r="BX375" s="447">
        <f>0.25*0.9*25</f>
        <v>5.625</v>
      </c>
      <c r="BY375" s="448" t="s">
        <v>475</v>
      </c>
      <c r="BZ375" s="446"/>
      <c r="CA375" s="446"/>
      <c r="CB375" s="446"/>
      <c r="CC375" s="446"/>
      <c r="CD375" s="446"/>
      <c r="CE375" s="446"/>
      <c r="CF375" s="446"/>
      <c r="CG375" s="446"/>
      <c r="CH375" s="446"/>
      <c r="CI375" s="446"/>
      <c r="CJ375" s="446"/>
      <c r="CK375" s="446"/>
      <c r="CL375" s="446"/>
      <c r="CM375" s="446"/>
      <c r="CN375" s="446"/>
      <c r="CO375" s="197">
        <v>0.05</v>
      </c>
      <c r="CP375" s="197">
        <f t="shared" si="337"/>
        <v>0.32</v>
      </c>
    </row>
    <row r="376" spans="1:94" s="163" customFormat="1" ht="16.5" hidden="1" thickBot="1" x14ac:dyDescent="0.3">
      <c r="A376" s="210"/>
      <c r="C376" s="492"/>
      <c r="E376" s="492"/>
      <c r="F376" s="492"/>
      <c r="G376" s="492"/>
      <c r="H376" s="492"/>
      <c r="I376" s="492"/>
      <c r="J376" s="492"/>
      <c r="K376" s="492"/>
      <c r="L376" s="492"/>
      <c r="M376" s="492"/>
      <c r="N376" s="492"/>
      <c r="O376" s="492"/>
      <c r="P376" s="492"/>
      <c r="V376" s="516"/>
      <c r="AA376" s="441"/>
      <c r="AB376" s="441"/>
      <c r="AD376" s="441"/>
      <c r="AE376" s="443"/>
      <c r="AH376" s="444"/>
      <c r="AI376" s="444"/>
      <c r="AK376" s="441"/>
      <c r="AR376" s="441"/>
      <c r="BF376" s="163" t="s">
        <v>496</v>
      </c>
      <c r="BG376" s="443">
        <f>AV405</f>
        <v>5.497666666666666E-2</v>
      </c>
      <c r="BH376" s="445" t="s">
        <v>471</v>
      </c>
      <c r="BI376" s="120" t="s">
        <v>497</v>
      </c>
      <c r="BJ376" s="121" t="s">
        <v>498</v>
      </c>
      <c r="BK376" s="131">
        <v>5.2590000000000005E-2</v>
      </c>
      <c r="BL376" s="121" t="s">
        <v>898</v>
      </c>
      <c r="BM376" s="122">
        <v>0.05</v>
      </c>
      <c r="BN376" s="122">
        <v>0.3</v>
      </c>
      <c r="BO376" s="123" t="s">
        <v>850</v>
      </c>
      <c r="BP376" s="446"/>
      <c r="BS376" s="446"/>
      <c r="BT376" s="446"/>
      <c r="BU376" s="446"/>
      <c r="BV376" s="446"/>
      <c r="BW376" s="446"/>
      <c r="BX376" s="447"/>
      <c r="BY376" s="448"/>
      <c r="BZ376" s="446"/>
      <c r="CA376" s="446"/>
      <c r="CB376" s="446"/>
      <c r="CC376" s="446"/>
      <c r="CD376" s="446"/>
      <c r="CE376" s="446"/>
      <c r="CF376" s="446"/>
      <c r="CG376" s="446"/>
      <c r="CH376" s="446"/>
      <c r="CI376" s="446"/>
      <c r="CJ376" s="446"/>
      <c r="CK376" s="446"/>
      <c r="CL376" s="446"/>
      <c r="CM376" s="446"/>
      <c r="CN376" s="446"/>
      <c r="CO376" s="197">
        <v>0.28999999999999998</v>
      </c>
      <c r="CP376" s="197">
        <f t="shared" si="337"/>
        <v>0.3</v>
      </c>
    </row>
    <row r="377" spans="1:94" s="163" customFormat="1" ht="16.5" hidden="1" thickBot="1" x14ac:dyDescent="0.3">
      <c r="A377" s="210"/>
      <c r="C377" s="492"/>
      <c r="E377" s="492"/>
      <c r="F377" s="492"/>
      <c r="G377" s="492"/>
      <c r="H377" s="492"/>
      <c r="I377" s="492"/>
      <c r="J377" s="492"/>
      <c r="K377" s="492"/>
      <c r="L377" s="492"/>
      <c r="M377" s="492"/>
      <c r="N377" s="492"/>
      <c r="O377" s="492"/>
      <c r="P377" s="492"/>
      <c r="V377" s="516"/>
      <c r="AA377" s="441"/>
      <c r="AB377" s="441"/>
      <c r="AD377" s="441"/>
      <c r="AE377" s="443"/>
      <c r="AH377" s="444"/>
      <c r="AI377" s="444"/>
      <c r="AK377" s="441"/>
      <c r="AR377" s="441"/>
      <c r="BG377" s="443"/>
      <c r="BH377" s="445"/>
      <c r="BI377" s="120" t="s">
        <v>499</v>
      </c>
      <c r="BJ377" s="121" t="s">
        <v>498</v>
      </c>
      <c r="BK377" s="131">
        <v>2.6295000000000002E-2</v>
      </c>
      <c r="BL377" s="121" t="s">
        <v>898</v>
      </c>
      <c r="BM377" s="122">
        <v>0.05</v>
      </c>
      <c r="BN377" s="122">
        <v>0.3</v>
      </c>
      <c r="BO377" s="123" t="s">
        <v>850</v>
      </c>
      <c r="BP377" s="446"/>
      <c r="BS377" s="446"/>
      <c r="BT377" s="446"/>
      <c r="BU377" s="446"/>
      <c r="BV377" s="446"/>
      <c r="BW377" s="446"/>
      <c r="BX377" s="447"/>
      <c r="BY377" s="448"/>
      <c r="BZ377" s="446"/>
      <c r="CA377" s="446"/>
      <c r="CB377" s="446"/>
      <c r="CC377" s="446"/>
      <c r="CD377" s="446"/>
      <c r="CE377" s="446"/>
      <c r="CF377" s="446"/>
      <c r="CG377" s="446"/>
      <c r="CH377" s="446"/>
      <c r="CI377" s="446"/>
      <c r="CJ377" s="446"/>
      <c r="CK377" s="446"/>
      <c r="CL377" s="446"/>
      <c r="CM377" s="446"/>
      <c r="CN377" s="446"/>
      <c r="CO377" s="197"/>
      <c r="CP377" s="197">
        <f t="shared" si="337"/>
        <v>0.3</v>
      </c>
    </row>
    <row r="378" spans="1:94" s="163" customFormat="1" ht="16.5" hidden="1" thickBot="1" x14ac:dyDescent="0.3">
      <c r="A378" s="210"/>
      <c r="C378" s="492"/>
      <c r="E378" s="492"/>
      <c r="F378" s="492"/>
      <c r="G378" s="492"/>
      <c r="H378" s="492"/>
      <c r="I378" s="492"/>
      <c r="J378" s="492"/>
      <c r="K378" s="492"/>
      <c r="L378" s="492"/>
      <c r="M378" s="492"/>
      <c r="N378" s="492"/>
      <c r="O378" s="492"/>
      <c r="P378" s="492"/>
      <c r="V378" s="516"/>
      <c r="AA378" s="441"/>
      <c r="AB378" s="441"/>
      <c r="AD378" s="441"/>
      <c r="AE378" s="443"/>
      <c r="AH378" s="444"/>
      <c r="AI378" s="444"/>
      <c r="AK378" s="441"/>
      <c r="AR378" s="441"/>
      <c r="BG378" s="443"/>
      <c r="BH378" s="445"/>
      <c r="BI378" s="120" t="s">
        <v>896</v>
      </c>
      <c r="BJ378" s="121" t="s">
        <v>498</v>
      </c>
      <c r="BK378" s="131">
        <v>3.7864800000000004E-2</v>
      </c>
      <c r="BL378" s="121" t="s">
        <v>898</v>
      </c>
      <c r="BM378" s="122">
        <v>0.05</v>
      </c>
      <c r="BN378" s="122">
        <v>0.3</v>
      </c>
      <c r="BO378" s="123" t="s">
        <v>850</v>
      </c>
      <c r="BP378" s="446"/>
      <c r="BS378" s="446"/>
      <c r="BT378" s="446"/>
      <c r="BU378" s="446"/>
      <c r="BV378" s="446"/>
      <c r="BW378" s="446"/>
      <c r="BX378" s="447"/>
      <c r="BY378" s="448"/>
      <c r="BZ378" s="446"/>
      <c r="CA378" s="446"/>
      <c r="CB378" s="446"/>
      <c r="CC378" s="446"/>
      <c r="CD378" s="446"/>
      <c r="CE378" s="446"/>
      <c r="CF378" s="446"/>
      <c r="CG378" s="446"/>
      <c r="CH378" s="446"/>
      <c r="CI378" s="446"/>
      <c r="CJ378" s="446"/>
      <c r="CK378" s="446"/>
      <c r="CL378" s="446"/>
      <c r="CM378" s="446"/>
      <c r="CN378" s="446"/>
      <c r="CO378" s="197"/>
      <c r="CP378" s="197">
        <f t="shared" si="337"/>
        <v>0.3</v>
      </c>
    </row>
    <row r="379" spans="1:94" s="163" customFormat="1" ht="16.5" hidden="1" thickBot="1" x14ac:dyDescent="0.3">
      <c r="A379" s="210"/>
      <c r="C379" s="492"/>
      <c r="E379" s="492"/>
      <c r="F379" s="492"/>
      <c r="G379" s="492"/>
      <c r="H379" s="492"/>
      <c r="I379" s="492"/>
      <c r="J379" s="492"/>
      <c r="K379" s="492"/>
      <c r="L379" s="492"/>
      <c r="M379" s="492"/>
      <c r="N379" s="492"/>
      <c r="O379" s="492"/>
      <c r="P379" s="492"/>
      <c r="V379" s="516"/>
      <c r="AA379" s="441"/>
      <c r="AB379" s="441"/>
      <c r="AD379" s="441"/>
      <c r="AE379" s="443"/>
      <c r="AH379" s="444"/>
      <c r="AI379" s="444"/>
      <c r="AK379" s="441"/>
      <c r="AR379" s="441"/>
      <c r="BG379" s="443"/>
      <c r="BH379" s="445"/>
      <c r="BI379" s="120" t="s">
        <v>897</v>
      </c>
      <c r="BJ379" s="121" t="s">
        <v>498</v>
      </c>
      <c r="BK379" s="131">
        <v>1.8932400000000002E-2</v>
      </c>
      <c r="BL379" s="121" t="s">
        <v>898</v>
      </c>
      <c r="BM379" s="122">
        <v>0.05</v>
      </c>
      <c r="BN379" s="122">
        <v>0.3</v>
      </c>
      <c r="BO379" s="123" t="s">
        <v>850</v>
      </c>
      <c r="BP379" s="446"/>
      <c r="BS379" s="446"/>
      <c r="BT379" s="446"/>
      <c r="BU379" s="446"/>
      <c r="BV379" s="446"/>
      <c r="BW379" s="446"/>
      <c r="BX379" s="447"/>
      <c r="BY379" s="448"/>
      <c r="BZ379" s="446"/>
      <c r="CA379" s="446"/>
      <c r="CB379" s="446"/>
      <c r="CC379" s="446"/>
      <c r="CD379" s="446"/>
      <c r="CE379" s="446"/>
      <c r="CF379" s="446"/>
      <c r="CG379" s="446"/>
      <c r="CH379" s="446"/>
      <c r="CI379" s="446"/>
      <c r="CJ379" s="446"/>
      <c r="CK379" s="446"/>
      <c r="CL379" s="446"/>
      <c r="CM379" s="446"/>
      <c r="CN379" s="446"/>
      <c r="CO379" s="197"/>
      <c r="CP379" s="197">
        <f t="shared" si="337"/>
        <v>0.3</v>
      </c>
    </row>
    <row r="380" spans="1:94" s="163" customFormat="1" ht="16.5" hidden="1" thickBot="1" x14ac:dyDescent="0.3">
      <c r="A380" s="210"/>
      <c r="C380" s="492"/>
      <c r="E380" s="492"/>
      <c r="F380" s="492"/>
      <c r="G380" s="492"/>
      <c r="H380" s="492"/>
      <c r="I380" s="492"/>
      <c r="J380" s="492"/>
      <c r="K380" s="492"/>
      <c r="L380" s="492"/>
      <c r="M380" s="492"/>
      <c r="N380" s="492"/>
      <c r="O380" s="492"/>
      <c r="P380" s="492"/>
      <c r="V380" s="516"/>
      <c r="AA380" s="441"/>
      <c r="AB380" s="441"/>
      <c r="AD380" s="441"/>
      <c r="AE380" s="443"/>
      <c r="AH380" s="444"/>
      <c r="AI380" s="444"/>
      <c r="AK380" s="441"/>
      <c r="AR380" s="441"/>
      <c r="BG380" s="443"/>
      <c r="BH380" s="445"/>
      <c r="BI380" s="120" t="s">
        <v>500</v>
      </c>
      <c r="BJ380" s="121" t="s">
        <v>498</v>
      </c>
      <c r="BK380" s="131">
        <v>2.83986E-2</v>
      </c>
      <c r="BL380" s="121" t="s">
        <v>898</v>
      </c>
      <c r="BM380" s="122">
        <v>0.05</v>
      </c>
      <c r="BN380" s="122">
        <v>0.3</v>
      </c>
      <c r="BO380" s="123" t="s">
        <v>850</v>
      </c>
      <c r="BP380" s="446"/>
      <c r="BS380" s="446"/>
      <c r="BT380" s="446"/>
      <c r="BU380" s="446"/>
      <c r="BV380" s="446"/>
      <c r="BW380" s="446"/>
      <c r="BX380" s="447"/>
      <c r="BY380" s="448"/>
      <c r="BZ380" s="446"/>
      <c r="CA380" s="446"/>
      <c r="CB380" s="446"/>
      <c r="CC380" s="446"/>
      <c r="CD380" s="446"/>
      <c r="CE380" s="446"/>
      <c r="CF380" s="446"/>
      <c r="CG380" s="446"/>
      <c r="CH380" s="446"/>
      <c r="CI380" s="446"/>
      <c r="CJ380" s="446"/>
      <c r="CK380" s="446"/>
      <c r="CL380" s="446"/>
      <c r="CM380" s="446"/>
      <c r="CN380" s="446"/>
      <c r="CO380" s="197"/>
      <c r="CP380" s="197">
        <f t="shared" si="337"/>
        <v>0.3</v>
      </c>
    </row>
    <row r="381" spans="1:94" s="163" customFormat="1" ht="16.5" hidden="1" thickBot="1" x14ac:dyDescent="0.3">
      <c r="A381" s="210"/>
      <c r="C381" s="492"/>
      <c r="E381" s="492"/>
      <c r="F381" s="492"/>
      <c r="G381" s="492"/>
      <c r="H381" s="492"/>
      <c r="I381" s="492"/>
      <c r="J381" s="492"/>
      <c r="K381" s="492"/>
      <c r="L381" s="492"/>
      <c r="M381" s="492"/>
      <c r="N381" s="492"/>
      <c r="O381" s="492"/>
      <c r="P381" s="492"/>
      <c r="V381" s="516"/>
      <c r="AA381" s="441"/>
      <c r="AB381" s="441"/>
      <c r="AD381" s="441"/>
      <c r="AE381" s="443"/>
      <c r="AH381" s="444"/>
      <c r="AI381" s="444"/>
      <c r="AK381" s="441"/>
      <c r="AR381" s="441"/>
      <c r="BG381" s="443"/>
      <c r="BH381" s="445"/>
      <c r="BI381" s="120" t="s">
        <v>501</v>
      </c>
      <c r="BJ381" s="121" t="s">
        <v>498</v>
      </c>
      <c r="BK381" s="131">
        <v>1.6666666666666666E-2</v>
      </c>
      <c r="BL381" s="121" t="s">
        <v>898</v>
      </c>
      <c r="BM381" s="122">
        <v>0.05</v>
      </c>
      <c r="BN381" s="122">
        <v>0.3</v>
      </c>
      <c r="BO381" s="123" t="s">
        <v>442</v>
      </c>
      <c r="BP381" s="446"/>
      <c r="BS381" s="446"/>
      <c r="BT381" s="446"/>
      <c r="BU381" s="446"/>
      <c r="BV381" s="446"/>
      <c r="BW381" s="446"/>
      <c r="BX381" s="447"/>
      <c r="BY381" s="448"/>
      <c r="BZ381" s="446"/>
      <c r="CA381" s="446"/>
      <c r="CB381" s="446"/>
      <c r="CC381" s="446"/>
      <c r="CD381" s="446"/>
      <c r="CE381" s="446"/>
      <c r="CF381" s="446"/>
      <c r="CG381" s="446"/>
      <c r="CH381" s="446"/>
      <c r="CI381" s="446"/>
      <c r="CJ381" s="446"/>
      <c r="CK381" s="446"/>
      <c r="CL381" s="446"/>
      <c r="CM381" s="446"/>
      <c r="CN381" s="446"/>
      <c r="CO381" s="197"/>
      <c r="CP381" s="197">
        <f t="shared" si="337"/>
        <v>0.3</v>
      </c>
    </row>
    <row r="382" spans="1:94" s="163" customFormat="1" ht="16.5" hidden="1" thickBot="1" x14ac:dyDescent="0.3">
      <c r="A382" s="210"/>
      <c r="C382" s="492"/>
      <c r="E382" s="492"/>
      <c r="F382" s="492"/>
      <c r="G382" s="492"/>
      <c r="H382" s="492"/>
      <c r="I382" s="492"/>
      <c r="J382" s="492"/>
      <c r="K382" s="492"/>
      <c r="L382" s="492"/>
      <c r="M382" s="492"/>
      <c r="N382" s="492"/>
      <c r="O382" s="492"/>
      <c r="P382" s="492"/>
      <c r="V382" s="516"/>
      <c r="AA382" s="441"/>
      <c r="AB382" s="441"/>
      <c r="AD382" s="441"/>
      <c r="AE382" s="443"/>
      <c r="AH382" s="444"/>
      <c r="AI382" s="444"/>
      <c r="AK382" s="441"/>
      <c r="AR382" s="441"/>
      <c r="BG382" s="443"/>
      <c r="BH382" s="445"/>
      <c r="BI382" s="120" t="s">
        <v>502</v>
      </c>
      <c r="BJ382" s="121" t="s">
        <v>498</v>
      </c>
      <c r="BK382" s="131">
        <v>4.9999999999999996E-2</v>
      </c>
      <c r="BL382" s="121" t="s">
        <v>898</v>
      </c>
      <c r="BM382" s="122">
        <v>0.05</v>
      </c>
      <c r="BN382" s="122">
        <v>0.3</v>
      </c>
      <c r="BO382" s="123" t="s">
        <v>442</v>
      </c>
      <c r="BP382" s="446"/>
      <c r="BS382" s="446"/>
      <c r="BT382" s="446"/>
      <c r="BU382" s="446"/>
      <c r="BV382" s="446"/>
      <c r="BW382" s="446"/>
      <c r="BX382" s="447"/>
      <c r="BY382" s="448"/>
      <c r="BZ382" s="446"/>
      <c r="CA382" s="446"/>
      <c r="CB382" s="446"/>
      <c r="CC382" s="446"/>
      <c r="CD382" s="446"/>
      <c r="CE382" s="446"/>
      <c r="CF382" s="446"/>
      <c r="CG382" s="446"/>
      <c r="CH382" s="446"/>
      <c r="CI382" s="446"/>
      <c r="CJ382" s="446"/>
      <c r="CK382" s="446"/>
      <c r="CL382" s="446"/>
      <c r="CM382" s="446"/>
      <c r="CN382" s="446"/>
      <c r="CO382" s="197"/>
      <c r="CP382" s="197">
        <f t="shared" si="337"/>
        <v>0.3</v>
      </c>
    </row>
    <row r="383" spans="1:94" s="163" customFormat="1" ht="16.5" hidden="1" thickBot="1" x14ac:dyDescent="0.3">
      <c r="A383" s="210"/>
      <c r="C383" s="492"/>
      <c r="E383" s="492"/>
      <c r="F383" s="492"/>
      <c r="G383" s="492"/>
      <c r="H383" s="492"/>
      <c r="I383" s="492"/>
      <c r="J383" s="492"/>
      <c r="K383" s="492"/>
      <c r="L383" s="492"/>
      <c r="M383" s="492"/>
      <c r="N383" s="492"/>
      <c r="O383" s="492"/>
      <c r="P383" s="492"/>
      <c r="V383" s="516"/>
      <c r="AA383" s="441"/>
      <c r="AB383" s="441"/>
      <c r="AD383" s="441"/>
      <c r="AE383" s="443"/>
      <c r="AH383" s="444"/>
      <c r="AI383" s="444"/>
      <c r="AK383" s="441"/>
      <c r="AR383" s="441"/>
      <c r="AV383" s="163">
        <f>(0.449*0.15)+(0.171*0.4)+(0.047*0.43)+(0.026*0.24)+(0.007*0.39)</f>
        <v>0.16492999999999999</v>
      </c>
      <c r="BG383" s="443"/>
      <c r="BH383" s="445"/>
      <c r="BI383" s="120" t="s">
        <v>503</v>
      </c>
      <c r="BJ383" s="121" t="s">
        <v>498</v>
      </c>
      <c r="BK383" s="131">
        <v>4.9999999999999996E-2</v>
      </c>
      <c r="BL383" s="121" t="s">
        <v>898</v>
      </c>
      <c r="BM383" s="122">
        <v>0.05</v>
      </c>
      <c r="BN383" s="122">
        <v>0.3</v>
      </c>
      <c r="BO383" s="123" t="s">
        <v>850</v>
      </c>
      <c r="BP383" s="446"/>
      <c r="BS383" s="446"/>
      <c r="BT383" s="446"/>
      <c r="BU383" s="446"/>
      <c r="BV383" s="446"/>
      <c r="BW383" s="446"/>
      <c r="BX383" s="447"/>
      <c r="BY383" s="448"/>
      <c r="BZ383" s="446"/>
      <c r="CA383" s="446"/>
      <c r="CB383" s="446"/>
      <c r="CC383" s="446"/>
      <c r="CD383" s="446"/>
      <c r="CE383" s="446"/>
      <c r="CF383" s="446"/>
      <c r="CG383" s="446"/>
      <c r="CH383" s="446"/>
      <c r="CI383" s="446"/>
      <c r="CJ383" s="446"/>
      <c r="CK383" s="446"/>
      <c r="CL383" s="446"/>
      <c r="CM383" s="446"/>
      <c r="CN383" s="446"/>
      <c r="CO383" s="197"/>
      <c r="CP383" s="197">
        <f t="shared" si="337"/>
        <v>0.3</v>
      </c>
    </row>
    <row r="384" spans="1:94" s="163" customFormat="1" ht="16.5" hidden="1" thickBot="1" x14ac:dyDescent="0.3">
      <c r="A384" s="210"/>
      <c r="C384" s="492"/>
      <c r="E384" s="492"/>
      <c r="F384" s="492"/>
      <c r="G384" s="492"/>
      <c r="H384" s="492"/>
      <c r="I384" s="492"/>
      <c r="J384" s="492"/>
      <c r="K384" s="492"/>
      <c r="L384" s="492"/>
      <c r="M384" s="492"/>
      <c r="N384" s="492"/>
      <c r="O384" s="492"/>
      <c r="P384" s="492"/>
      <c r="V384" s="516"/>
      <c r="AA384" s="441"/>
      <c r="AB384" s="441"/>
      <c r="AD384" s="441"/>
      <c r="AE384" s="443"/>
      <c r="AH384" s="444"/>
      <c r="AI384" s="444"/>
      <c r="AK384" s="441"/>
      <c r="AR384" s="441"/>
      <c r="BG384" s="443"/>
      <c r="BH384" s="445"/>
      <c r="BI384" s="120" t="s">
        <v>504</v>
      </c>
      <c r="BJ384" s="121" t="s">
        <v>498</v>
      </c>
      <c r="BK384" s="131">
        <v>7.9999999999999988E-2</v>
      </c>
      <c r="BL384" s="121" t="s">
        <v>898</v>
      </c>
      <c r="BM384" s="122">
        <v>0.05</v>
      </c>
      <c r="BN384" s="122">
        <v>0.3</v>
      </c>
      <c r="BO384" s="123" t="s">
        <v>442</v>
      </c>
      <c r="BP384" s="446"/>
      <c r="BS384" s="446"/>
      <c r="BT384" s="446"/>
      <c r="BU384" s="446"/>
      <c r="BV384" s="446"/>
      <c r="BW384" s="446"/>
      <c r="BX384" s="447"/>
      <c r="BY384" s="448"/>
      <c r="BZ384" s="446"/>
      <c r="CA384" s="446"/>
      <c r="CB384" s="446"/>
      <c r="CC384" s="446"/>
      <c r="CD384" s="446"/>
      <c r="CE384" s="446"/>
      <c r="CF384" s="446"/>
      <c r="CG384" s="446"/>
      <c r="CH384" s="446"/>
      <c r="CI384" s="446"/>
      <c r="CJ384" s="446"/>
      <c r="CK384" s="446"/>
      <c r="CL384" s="446"/>
      <c r="CM384" s="446"/>
      <c r="CN384" s="446"/>
      <c r="CO384" s="197"/>
      <c r="CP384" s="197">
        <f t="shared" si="337"/>
        <v>0.3</v>
      </c>
    </row>
    <row r="385" spans="1:119" s="163" customFormat="1" ht="16.5" hidden="1" thickBot="1" x14ac:dyDescent="0.3">
      <c r="A385" s="210"/>
      <c r="C385" s="492"/>
      <c r="E385" s="492"/>
      <c r="F385" s="492"/>
      <c r="G385" s="492"/>
      <c r="H385" s="492"/>
      <c r="I385" s="492"/>
      <c r="J385" s="492"/>
      <c r="K385" s="492"/>
      <c r="L385" s="492"/>
      <c r="M385" s="492"/>
      <c r="N385" s="492"/>
      <c r="O385" s="492"/>
      <c r="P385" s="492"/>
      <c r="V385" s="516"/>
      <c r="AA385" s="441"/>
      <c r="AB385" s="441"/>
      <c r="AD385" s="441"/>
      <c r="AE385" s="443"/>
      <c r="AH385" s="444"/>
      <c r="AI385" s="444"/>
      <c r="AK385" s="441"/>
      <c r="AR385" s="441"/>
      <c r="BG385" s="443"/>
      <c r="BH385" s="445"/>
      <c r="BI385" s="120" t="s">
        <v>505</v>
      </c>
      <c r="BJ385" s="121" t="s">
        <v>498</v>
      </c>
      <c r="BK385" s="131">
        <v>0.14333333333333331</v>
      </c>
      <c r="BL385" s="121" t="s">
        <v>898</v>
      </c>
      <c r="BM385" s="122">
        <v>0.05</v>
      </c>
      <c r="BN385" s="122">
        <v>0.3</v>
      </c>
      <c r="BO385" s="123" t="s">
        <v>442</v>
      </c>
      <c r="BP385" s="446"/>
      <c r="BS385" s="446"/>
      <c r="BT385" s="446"/>
      <c r="BU385" s="446"/>
      <c r="BV385" s="446"/>
      <c r="BW385" s="446"/>
      <c r="BX385" s="447"/>
      <c r="BY385" s="448"/>
      <c r="BZ385" s="446"/>
      <c r="CA385" s="446"/>
      <c r="CB385" s="446"/>
      <c r="CC385" s="446"/>
      <c r="CD385" s="446"/>
      <c r="CE385" s="446"/>
      <c r="CF385" s="446"/>
      <c r="CG385" s="446"/>
      <c r="CH385" s="446"/>
      <c r="CI385" s="446"/>
      <c r="CJ385" s="446"/>
      <c r="CK385" s="446"/>
      <c r="CL385" s="446"/>
      <c r="CM385" s="446"/>
      <c r="CN385" s="446"/>
      <c r="CO385" s="197"/>
      <c r="CP385" s="197">
        <f t="shared" si="337"/>
        <v>0.3</v>
      </c>
    </row>
    <row r="386" spans="1:119" s="163" customFormat="1" ht="16.5" hidden="1" thickBot="1" x14ac:dyDescent="0.3">
      <c r="A386" s="210"/>
      <c r="C386" s="492"/>
      <c r="E386" s="492"/>
      <c r="F386" s="492"/>
      <c r="G386" s="492"/>
      <c r="H386" s="492"/>
      <c r="I386" s="492"/>
      <c r="J386" s="492"/>
      <c r="K386" s="492"/>
      <c r="L386" s="492"/>
      <c r="M386" s="492"/>
      <c r="N386" s="492"/>
      <c r="O386" s="492"/>
      <c r="P386" s="492"/>
      <c r="V386" s="516"/>
      <c r="AA386" s="441"/>
      <c r="AB386" s="441"/>
      <c r="AD386" s="441"/>
      <c r="AE386" s="443"/>
      <c r="AH386" s="444"/>
      <c r="AI386" s="444"/>
      <c r="AK386" s="441"/>
      <c r="AR386" s="441"/>
      <c r="BG386" s="443"/>
      <c r="BH386" s="445"/>
      <c r="BI386" s="120" t="s">
        <v>506</v>
      </c>
      <c r="BJ386" s="121" t="s">
        <v>498</v>
      </c>
      <c r="BK386" s="131">
        <v>3.9999999999999994E-2</v>
      </c>
      <c r="BL386" s="121" t="s">
        <v>898</v>
      </c>
      <c r="BM386" s="122">
        <v>0.05</v>
      </c>
      <c r="BN386" s="122">
        <v>0.3</v>
      </c>
      <c r="BO386" s="123" t="s">
        <v>850</v>
      </c>
      <c r="BP386" s="446"/>
      <c r="BS386" s="446"/>
      <c r="BT386" s="446"/>
      <c r="BU386" s="446"/>
      <c r="BV386" s="446"/>
      <c r="BW386" s="446"/>
      <c r="BX386" s="447"/>
      <c r="BY386" s="448"/>
      <c r="BZ386" s="446"/>
      <c r="CA386" s="446"/>
      <c r="CB386" s="446"/>
      <c r="CC386" s="446"/>
      <c r="CD386" s="446"/>
      <c r="CE386" s="446"/>
      <c r="CF386" s="446"/>
      <c r="CG386" s="446"/>
      <c r="CH386" s="446"/>
      <c r="CI386" s="446"/>
      <c r="CJ386" s="446"/>
      <c r="CK386" s="446"/>
      <c r="CL386" s="446"/>
      <c r="CM386" s="446"/>
      <c r="CN386" s="446"/>
      <c r="CO386" s="197"/>
      <c r="CP386" s="197">
        <f t="shared" si="337"/>
        <v>0.3</v>
      </c>
    </row>
    <row r="387" spans="1:119" s="163" customFormat="1" ht="16.5" hidden="1" thickBot="1" x14ac:dyDescent="0.3">
      <c r="A387" s="210"/>
      <c r="C387" s="492"/>
      <c r="E387" s="492"/>
      <c r="F387" s="492"/>
      <c r="G387" s="492"/>
      <c r="H387" s="492"/>
      <c r="I387" s="492"/>
      <c r="J387" s="492"/>
      <c r="K387" s="492"/>
      <c r="L387" s="492"/>
      <c r="M387" s="492"/>
      <c r="N387" s="492"/>
      <c r="O387" s="492"/>
      <c r="P387" s="492"/>
      <c r="V387" s="516"/>
      <c r="AA387" s="441"/>
      <c r="AB387" s="441"/>
      <c r="AD387" s="441"/>
      <c r="AE387" s="443"/>
      <c r="AH387" s="444"/>
      <c r="AI387" s="444"/>
      <c r="AK387" s="441"/>
      <c r="AR387" s="441"/>
      <c r="BG387" s="443"/>
      <c r="BH387" s="445"/>
      <c r="BI387" s="120" t="s">
        <v>507</v>
      </c>
      <c r="BJ387" s="121" t="s">
        <v>498</v>
      </c>
      <c r="BK387" s="131">
        <v>0.13</v>
      </c>
      <c r="BL387" s="121" t="s">
        <v>898</v>
      </c>
      <c r="BM387" s="122">
        <v>0.05</v>
      </c>
      <c r="BN387" s="122">
        <v>0.3</v>
      </c>
      <c r="BO387" s="123" t="s">
        <v>442</v>
      </c>
      <c r="BP387" s="446"/>
      <c r="BS387" s="446"/>
      <c r="BT387" s="446"/>
      <c r="BU387" s="446"/>
      <c r="BV387" s="446"/>
      <c r="BW387" s="446"/>
      <c r="BX387" s="447"/>
      <c r="BY387" s="448"/>
      <c r="BZ387" s="446"/>
      <c r="CA387" s="446"/>
      <c r="CB387" s="446"/>
      <c r="CC387" s="446"/>
      <c r="CD387" s="446"/>
      <c r="CE387" s="446"/>
      <c r="CF387" s="446"/>
      <c r="CG387" s="446"/>
      <c r="CH387" s="446"/>
      <c r="CI387" s="446"/>
      <c r="CJ387" s="446"/>
      <c r="CK387" s="446"/>
      <c r="CL387" s="446"/>
      <c r="CM387" s="446"/>
      <c r="CN387" s="446"/>
      <c r="CO387" s="197"/>
      <c r="CP387" s="197">
        <f t="shared" si="337"/>
        <v>0.3</v>
      </c>
    </row>
    <row r="388" spans="1:119" s="163" customFormat="1" ht="16.5" hidden="1" thickBot="1" x14ac:dyDescent="0.3">
      <c r="A388" s="210"/>
      <c r="C388" s="492"/>
      <c r="E388" s="492"/>
      <c r="F388" s="492"/>
      <c r="G388" s="492"/>
      <c r="H388" s="492"/>
      <c r="I388" s="492"/>
      <c r="J388" s="492"/>
      <c r="K388" s="492"/>
      <c r="L388" s="492"/>
      <c r="M388" s="492"/>
      <c r="N388" s="492"/>
      <c r="O388" s="492"/>
      <c r="P388" s="492"/>
      <c r="V388" s="516"/>
      <c r="AA388" s="441"/>
      <c r="AB388" s="441"/>
      <c r="AD388" s="441"/>
      <c r="AE388" s="443"/>
      <c r="AH388" s="444"/>
      <c r="AI388" s="444"/>
      <c r="AK388" s="441"/>
      <c r="AR388" s="441"/>
      <c r="BG388" s="443"/>
      <c r="BH388" s="445"/>
      <c r="BI388" s="120" t="s">
        <v>508</v>
      </c>
      <c r="BJ388" s="121" t="s">
        <v>498</v>
      </c>
      <c r="BK388" s="131">
        <v>1.3333333333333332E-2</v>
      </c>
      <c r="BL388" s="121" t="s">
        <v>898</v>
      </c>
      <c r="BM388" s="122">
        <v>0.05</v>
      </c>
      <c r="BN388" s="122">
        <v>0.3</v>
      </c>
      <c r="BO388" s="123" t="s">
        <v>442</v>
      </c>
      <c r="BP388" s="446"/>
      <c r="BS388" s="446"/>
      <c r="BT388" s="446"/>
      <c r="BU388" s="446"/>
      <c r="BV388" s="446"/>
      <c r="BW388" s="446"/>
      <c r="BX388" s="447"/>
      <c r="BY388" s="448"/>
      <c r="BZ388" s="446"/>
      <c r="CA388" s="446"/>
      <c r="CB388" s="446"/>
      <c r="CC388" s="446"/>
      <c r="CD388" s="446"/>
      <c r="CE388" s="446"/>
      <c r="CF388" s="446"/>
      <c r="CG388" s="446"/>
      <c r="CH388" s="446"/>
      <c r="CI388" s="446"/>
      <c r="CJ388" s="446"/>
      <c r="CK388" s="446"/>
      <c r="CL388" s="446"/>
      <c r="CM388" s="446"/>
      <c r="CN388" s="446"/>
      <c r="CO388" s="197"/>
      <c r="CP388" s="197">
        <f t="shared" si="337"/>
        <v>0.3</v>
      </c>
    </row>
    <row r="389" spans="1:119" s="163" customFormat="1" ht="30.75" hidden="1" thickBot="1" x14ac:dyDescent="0.3">
      <c r="A389" s="210"/>
      <c r="C389" s="492"/>
      <c r="E389" s="492"/>
      <c r="F389" s="492"/>
      <c r="G389" s="492"/>
      <c r="H389" s="492"/>
      <c r="I389" s="492"/>
      <c r="J389" s="492"/>
      <c r="K389" s="492"/>
      <c r="L389" s="492"/>
      <c r="M389" s="492"/>
      <c r="N389" s="492"/>
      <c r="O389" s="492"/>
      <c r="P389" s="492"/>
      <c r="V389" s="516"/>
      <c r="AA389" s="441"/>
      <c r="AB389" s="441"/>
      <c r="AD389" s="441"/>
      <c r="AE389" s="443"/>
      <c r="AH389" s="444"/>
      <c r="AI389" s="444"/>
      <c r="AK389" s="441"/>
      <c r="AR389" s="441"/>
      <c r="AV389" s="163" t="s">
        <v>509</v>
      </c>
      <c r="BF389" s="163" t="s">
        <v>510</v>
      </c>
      <c r="BG389" s="443">
        <f>AW405</f>
        <v>2.748833333333333E-2</v>
      </c>
      <c r="BH389" s="445"/>
      <c r="BI389" s="120" t="s">
        <v>511</v>
      </c>
      <c r="BJ389" s="121" t="s">
        <v>498</v>
      </c>
      <c r="BK389" s="131">
        <v>3.3333333333333331E-3</v>
      </c>
      <c r="BL389" s="121" t="s">
        <v>898</v>
      </c>
      <c r="BM389" s="122">
        <v>0.05</v>
      </c>
      <c r="BN389" s="122">
        <v>0.3</v>
      </c>
      <c r="BO389" s="123" t="s">
        <v>442</v>
      </c>
      <c r="BP389" s="446"/>
      <c r="BS389" s="446"/>
      <c r="BT389" s="446"/>
      <c r="BU389" s="446"/>
      <c r="BV389" s="446"/>
      <c r="BW389" s="446"/>
      <c r="BX389" s="447"/>
      <c r="BY389" s="448"/>
      <c r="BZ389" s="446"/>
      <c r="CA389" s="446"/>
      <c r="CB389" s="446"/>
      <c r="CC389" s="446"/>
      <c r="CD389" s="446"/>
      <c r="CE389" s="446"/>
      <c r="CF389" s="446"/>
      <c r="CG389" s="446"/>
      <c r="CH389" s="446"/>
      <c r="CI389" s="446"/>
      <c r="CJ389" s="446"/>
      <c r="CK389" s="446"/>
      <c r="CL389" s="446"/>
      <c r="CM389" s="446"/>
      <c r="CN389" s="446"/>
      <c r="CO389" s="197"/>
      <c r="CP389" s="197">
        <f t="shared" si="337"/>
        <v>0.3</v>
      </c>
    </row>
    <row r="390" spans="1:119" s="162" customFormat="1" ht="32.25" hidden="1" thickBot="1" x14ac:dyDescent="0.35">
      <c r="A390" s="192"/>
      <c r="C390" s="491"/>
      <c r="E390" s="491"/>
      <c r="F390" s="491"/>
      <c r="G390" s="491"/>
      <c r="H390" s="491"/>
      <c r="I390" s="491"/>
      <c r="J390" s="491"/>
      <c r="K390" s="491"/>
      <c r="L390" s="491"/>
      <c r="M390" s="491"/>
      <c r="N390" s="491"/>
      <c r="O390" s="491"/>
      <c r="P390" s="491"/>
      <c r="V390" s="515"/>
      <c r="AA390" s="401"/>
      <c r="AB390" s="401"/>
      <c r="AD390" s="401"/>
      <c r="AE390" s="402"/>
      <c r="AH390" s="403"/>
      <c r="AI390" s="403"/>
      <c r="AK390" s="401"/>
      <c r="AR390" s="401"/>
      <c r="AT390" s="182"/>
      <c r="AU390" s="449" t="s">
        <v>512</v>
      </c>
      <c r="AV390" s="182" t="s">
        <v>513</v>
      </c>
      <c r="AW390" s="182" t="s">
        <v>514</v>
      </c>
      <c r="AX390" s="182" t="s">
        <v>515</v>
      </c>
      <c r="AY390" s="182" t="s">
        <v>516</v>
      </c>
      <c r="AZ390" s="182" t="s">
        <v>517</v>
      </c>
      <c r="BA390" s="450" t="s">
        <v>231</v>
      </c>
      <c r="BB390" s="451" t="s">
        <v>518</v>
      </c>
      <c r="BC390" s="451" t="s">
        <v>238</v>
      </c>
      <c r="BF390" s="163" t="s">
        <v>519</v>
      </c>
      <c r="BG390" s="443">
        <f>AX391</f>
        <v>3.9583199999999999E-2</v>
      </c>
      <c r="BH390" s="438" t="s">
        <v>471</v>
      </c>
      <c r="BI390" s="120" t="s">
        <v>899</v>
      </c>
      <c r="BJ390" s="121" t="s">
        <v>498</v>
      </c>
      <c r="BK390" s="119">
        <v>6.4999999999999997E-3</v>
      </c>
      <c r="BL390" s="121" t="s">
        <v>895</v>
      </c>
      <c r="BM390" s="122">
        <v>0.1</v>
      </c>
      <c r="BN390" s="122">
        <v>1</v>
      </c>
      <c r="BO390" s="123" t="s">
        <v>845</v>
      </c>
      <c r="BP390" s="121" t="s">
        <v>520</v>
      </c>
      <c r="BQ390" s="119">
        <f>150/1000000</f>
        <v>1.4999999999999999E-4</v>
      </c>
      <c r="BR390" s="132" t="s">
        <v>900</v>
      </c>
      <c r="BS390" s="122">
        <v>0.1</v>
      </c>
      <c r="BT390" s="122">
        <v>1</v>
      </c>
      <c r="BU390" s="123" t="s">
        <v>442</v>
      </c>
      <c r="BV390" s="123" t="s">
        <v>845</v>
      </c>
      <c r="BW390" s="133">
        <f>G325</f>
        <v>0</v>
      </c>
      <c r="BX390" s="132" t="s">
        <v>901</v>
      </c>
      <c r="BY390" s="122">
        <v>0.1</v>
      </c>
      <c r="BZ390" s="122">
        <v>1</v>
      </c>
      <c r="CA390" s="123" t="s">
        <v>845</v>
      </c>
      <c r="CB390" s="124"/>
      <c r="CC390" s="125"/>
      <c r="CD390" s="125"/>
      <c r="CE390" s="124"/>
      <c r="CF390" s="124"/>
      <c r="CG390" s="124"/>
      <c r="CH390" s="124"/>
      <c r="CI390" s="125"/>
      <c r="CJ390" s="125"/>
      <c r="CK390" s="124"/>
      <c r="CL390" s="124"/>
      <c r="CM390" s="124"/>
      <c r="CN390" s="126"/>
      <c r="CO390" s="127">
        <v>0.4</v>
      </c>
      <c r="CP390" s="127">
        <v>0.35</v>
      </c>
      <c r="CQ390" s="128"/>
      <c r="CR390" s="128"/>
      <c r="CS390" s="128"/>
      <c r="CT390" s="128"/>
      <c r="CU390" s="128"/>
      <c r="CV390" s="128"/>
      <c r="CW390" s="128"/>
      <c r="CX390" s="128"/>
      <c r="CY390" s="128"/>
      <c r="CZ390" s="120">
        <v>1</v>
      </c>
      <c r="DA390" s="128"/>
      <c r="DB390" s="128"/>
      <c r="DC390" s="128"/>
      <c r="DD390" s="128"/>
      <c r="DE390" s="128"/>
      <c r="DF390" s="128"/>
      <c r="DG390" s="128"/>
      <c r="DH390" s="128"/>
      <c r="DI390" s="128"/>
      <c r="DJ390" s="128"/>
      <c r="DK390" s="128"/>
      <c r="DL390" s="128"/>
      <c r="DM390" s="128"/>
      <c r="DN390" s="128"/>
      <c r="DO390" s="128"/>
    </row>
    <row r="391" spans="1:119" s="162" customFormat="1" ht="32.25" hidden="1" thickBot="1" x14ac:dyDescent="0.35">
      <c r="A391" s="192"/>
      <c r="C391" s="491"/>
      <c r="E391" s="491"/>
      <c r="F391" s="491"/>
      <c r="G391" s="491"/>
      <c r="H391" s="491"/>
      <c r="I391" s="491"/>
      <c r="J391" s="491"/>
      <c r="K391" s="491"/>
      <c r="L391" s="491"/>
      <c r="M391" s="491"/>
      <c r="N391" s="491"/>
      <c r="O391" s="491"/>
      <c r="P391" s="491"/>
      <c r="V391" s="515"/>
      <c r="AA391" s="401"/>
      <c r="AB391" s="401"/>
      <c r="AD391" s="401"/>
      <c r="AE391" s="402"/>
      <c r="AH391" s="403"/>
      <c r="AI391" s="403"/>
      <c r="AK391" s="401"/>
      <c r="AR391" s="401"/>
      <c r="AT391" s="182" t="s">
        <v>521</v>
      </c>
      <c r="AU391" s="452" t="s">
        <v>522</v>
      </c>
      <c r="AV391" s="444">
        <f>((((0.449*0.15)+(0.171*0.4)+(0.047*0.43)+(0.026*0.24)+(0.007*0.39))*0.5*1)*0.5*(16/12))*(1-0)</f>
        <v>5.497666666666666E-2</v>
      </c>
      <c r="AW391" s="444">
        <f>((((0.449*0.15)+(0.171*0.4)+(0.047*0.43)+(0.026*0.24)+(0.007*0.39))*0.5*0.5)*0.5*(16/12))*(1-0)</f>
        <v>2.748833333333333E-2</v>
      </c>
      <c r="AX391" s="444">
        <f>((((0.449*0.15)+(0.171*0.4)+(0.047*0.43)+(0.026*0.24)+(0.007*0.39))*0.5*0.8)*0.5*(16/12))*(1-0.1)</f>
        <v>3.9583199999999999E-2</v>
      </c>
      <c r="AY391" s="444">
        <f>((((0.449*0.15)+(0.171*0.4)+(0.047*0.43)+(0.026*0.24)+(0.007*0.39))*0.5*0.4)*0.5*(16/12))*(1-0.1)</f>
        <v>1.9791599999999999E-2</v>
      </c>
      <c r="AZ391" s="444">
        <f>((((0.449*0.15)+(0.171*0.4)+(0.047*0.43)+(0.026*0.24)+(0.007*0.39))*0.5*0.6)*0.5*(16/12))*(1-0.1)</f>
        <v>2.9687399999999996E-2</v>
      </c>
      <c r="BA391" s="453">
        <f t="shared" ref="BA391:BA396" si="341">AVERAGE(AV391:AZ391)</f>
        <v>3.430544E-2</v>
      </c>
      <c r="BB391" s="453">
        <f t="shared" ref="BB391:BB396" si="342">STDEV(AV391:AZ391)</f>
        <v>1.3542573156662487E-2</v>
      </c>
      <c r="BC391" s="454">
        <f t="shared" ref="BC391:BC396" si="343">1-((BA391-((BB391*2.78)/(SQRT(5))))/BA391)</f>
        <v>0.49079258210126564</v>
      </c>
      <c r="BF391" s="163" t="s">
        <v>523</v>
      </c>
      <c r="BG391" s="443">
        <f>AY391</f>
        <v>1.9791599999999999E-2</v>
      </c>
      <c r="BH391" s="438" t="s">
        <v>471</v>
      </c>
      <c r="BI391" s="120" t="s">
        <v>902</v>
      </c>
      <c r="BJ391" s="121" t="s">
        <v>498</v>
      </c>
      <c r="BK391" s="119">
        <f>0.2/1000000</f>
        <v>2.0000000000000002E-7</v>
      </c>
      <c r="BL391" s="121" t="s">
        <v>895</v>
      </c>
      <c r="BM391" s="122">
        <v>0.1</v>
      </c>
      <c r="BN391" s="122">
        <v>1</v>
      </c>
      <c r="BO391" s="123" t="s">
        <v>845</v>
      </c>
      <c r="BP391" s="121" t="s">
        <v>520</v>
      </c>
      <c r="BQ391" s="119">
        <f>47/1000000</f>
        <v>4.6999999999999997E-5</v>
      </c>
      <c r="BR391" s="132" t="s">
        <v>900</v>
      </c>
      <c r="BS391" s="122">
        <v>0.1</v>
      </c>
      <c r="BT391" s="122">
        <v>1</v>
      </c>
      <c r="BU391" s="123" t="s">
        <v>442</v>
      </c>
      <c r="BV391" s="123" t="s">
        <v>845</v>
      </c>
      <c r="BW391" s="133">
        <f>G320</f>
        <v>0</v>
      </c>
      <c r="BX391" s="132" t="s">
        <v>901</v>
      </c>
      <c r="BY391" s="122">
        <v>0.1</v>
      </c>
      <c r="BZ391" s="122">
        <v>1</v>
      </c>
      <c r="CA391" s="123" t="s">
        <v>845</v>
      </c>
      <c r="CB391" s="124"/>
      <c r="CC391" s="125"/>
      <c r="CD391" s="125"/>
      <c r="CE391" s="124"/>
      <c r="CF391" s="124"/>
      <c r="CG391" s="124"/>
      <c r="CH391" s="124"/>
      <c r="CI391" s="125"/>
      <c r="CJ391" s="125"/>
      <c r="CK391" s="124"/>
      <c r="CL391" s="124"/>
      <c r="CM391" s="124"/>
      <c r="CN391" s="126"/>
      <c r="CO391" s="127">
        <v>0.4</v>
      </c>
      <c r="CP391" s="127">
        <v>0.35</v>
      </c>
      <c r="CQ391" s="128"/>
      <c r="CR391" s="128"/>
      <c r="CS391" s="128"/>
      <c r="CT391" s="128"/>
      <c r="CU391" s="128"/>
      <c r="CV391" s="128"/>
      <c r="CW391" s="128"/>
      <c r="CX391" s="128"/>
      <c r="CY391" s="128"/>
      <c r="CZ391" s="120">
        <v>1</v>
      </c>
      <c r="DA391" s="128"/>
      <c r="DB391" s="128"/>
      <c r="DC391" s="128"/>
      <c r="DD391" s="128"/>
      <c r="DE391" s="128"/>
      <c r="DF391" s="128"/>
      <c r="DG391" s="128"/>
      <c r="DH391" s="128"/>
      <c r="DI391" s="128"/>
      <c r="DJ391" s="128"/>
      <c r="DK391" s="128"/>
      <c r="DL391" s="128"/>
      <c r="DM391" s="128"/>
      <c r="DN391" s="128"/>
      <c r="DO391" s="128"/>
    </row>
    <row r="392" spans="1:119" s="162" customFormat="1" ht="32.25" hidden="1" thickBot="1" x14ac:dyDescent="0.35">
      <c r="A392" s="192"/>
      <c r="C392" s="491"/>
      <c r="E392" s="491"/>
      <c r="F392" s="491"/>
      <c r="G392" s="491"/>
      <c r="H392" s="491"/>
      <c r="I392" s="491"/>
      <c r="J392" s="491"/>
      <c r="K392" s="491"/>
      <c r="L392" s="491"/>
      <c r="M392" s="491"/>
      <c r="N392" s="491"/>
      <c r="O392" s="491"/>
      <c r="P392" s="491"/>
      <c r="V392" s="515"/>
      <c r="AA392" s="401"/>
      <c r="AB392" s="401"/>
      <c r="AD392" s="401"/>
      <c r="AE392" s="402"/>
      <c r="AH392" s="403"/>
      <c r="AI392" s="403"/>
      <c r="AK392" s="401"/>
      <c r="AR392" s="401"/>
      <c r="AT392" s="182" t="s">
        <v>524</v>
      </c>
      <c r="AU392" s="452">
        <v>0.05</v>
      </c>
      <c r="AV392" s="444">
        <f>((AU392*0.5*1)*0.5*(16/12))*(1-0)</f>
        <v>1.6666666666666666E-2</v>
      </c>
      <c r="AW392" s="444">
        <f>((AU392*0.5*0.5)*0.5*(16/12))*(1-0)</f>
        <v>8.3333333333333332E-3</v>
      </c>
      <c r="AX392" s="444">
        <f>((AU392*0.5*0.8)*0.5*(16/12))*(1-0.1)</f>
        <v>1.2000000000000002E-2</v>
      </c>
      <c r="AY392" s="444">
        <f>((AU392*0.5*0.4)*0.5*(16/12))*(1-0.1)</f>
        <v>6.000000000000001E-3</v>
      </c>
      <c r="AZ392" s="444">
        <f>((AU392*0.5*0.6)*0.5*(16/12))*(1-0.1)</f>
        <v>8.9999999999999993E-3</v>
      </c>
      <c r="BA392" s="453">
        <f t="shared" si="341"/>
        <v>1.0400000000000001E-2</v>
      </c>
      <c r="BB392" s="453">
        <f t="shared" si="342"/>
        <v>4.1055517967205765E-3</v>
      </c>
      <c r="BC392" s="454">
        <f t="shared" si="343"/>
        <v>0.49079258210126586</v>
      </c>
      <c r="BF392" s="163" t="s">
        <v>525</v>
      </c>
      <c r="BG392" s="443">
        <f>AZ391</f>
        <v>2.9687399999999996E-2</v>
      </c>
      <c r="BH392" s="438" t="s">
        <v>471</v>
      </c>
      <c r="BI392" s="120" t="s">
        <v>903</v>
      </c>
      <c r="BJ392" s="121" t="s">
        <v>498</v>
      </c>
      <c r="BK392" s="119">
        <v>0</v>
      </c>
      <c r="BL392" s="121" t="s">
        <v>895</v>
      </c>
      <c r="BM392" s="122">
        <v>0.1</v>
      </c>
      <c r="BN392" s="122">
        <v>1</v>
      </c>
      <c r="BO392" s="123" t="s">
        <v>845</v>
      </c>
      <c r="BP392" s="121" t="s">
        <v>520</v>
      </c>
      <c r="BQ392" s="119">
        <f>67/1000000</f>
        <v>6.7000000000000002E-5</v>
      </c>
      <c r="BR392" s="132" t="s">
        <v>900</v>
      </c>
      <c r="BS392" s="122">
        <v>0.1</v>
      </c>
      <c r="BT392" s="122">
        <v>1</v>
      </c>
      <c r="BU392" s="123" t="s">
        <v>442</v>
      </c>
      <c r="BV392" s="123" t="s">
        <v>845</v>
      </c>
      <c r="BW392" s="133">
        <f>BW391</f>
        <v>0</v>
      </c>
      <c r="BX392" s="132" t="s">
        <v>901</v>
      </c>
      <c r="BY392" s="122">
        <v>0.1</v>
      </c>
      <c r="BZ392" s="122">
        <v>1</v>
      </c>
      <c r="CA392" s="123" t="s">
        <v>845</v>
      </c>
      <c r="CB392" s="124"/>
      <c r="CC392" s="125"/>
      <c r="CD392" s="125"/>
      <c r="CE392" s="124"/>
      <c r="CF392" s="124"/>
      <c r="CG392" s="124"/>
      <c r="CH392" s="124"/>
      <c r="CI392" s="125"/>
      <c r="CJ392" s="125"/>
      <c r="CK392" s="124"/>
      <c r="CL392" s="124"/>
      <c r="CM392" s="124"/>
      <c r="CN392" s="126"/>
      <c r="CO392" s="127">
        <v>0.4</v>
      </c>
      <c r="CP392" s="127">
        <v>0.35</v>
      </c>
      <c r="CQ392" s="128"/>
      <c r="CR392" s="128"/>
      <c r="CS392" s="128"/>
      <c r="CT392" s="128"/>
      <c r="CU392" s="128"/>
      <c r="CV392" s="128"/>
      <c r="CW392" s="128"/>
      <c r="CX392" s="128"/>
      <c r="CY392" s="128"/>
      <c r="CZ392" s="120">
        <v>1</v>
      </c>
      <c r="DA392" s="128"/>
      <c r="DB392" s="128"/>
      <c r="DC392" s="128"/>
      <c r="DD392" s="128"/>
      <c r="DE392" s="128"/>
      <c r="DF392" s="128"/>
      <c r="DG392" s="128"/>
      <c r="DH392" s="128"/>
      <c r="DI392" s="128"/>
      <c r="DJ392" s="128"/>
      <c r="DK392" s="128"/>
      <c r="DL392" s="128"/>
      <c r="DM392" s="128"/>
      <c r="DN392" s="128"/>
      <c r="DO392" s="128"/>
    </row>
    <row r="393" spans="1:119" s="162" customFormat="1" ht="32.25" hidden="1" thickBot="1" x14ac:dyDescent="0.35">
      <c r="A393" s="192"/>
      <c r="C393" s="491"/>
      <c r="E393" s="491"/>
      <c r="F393" s="491"/>
      <c r="G393" s="491"/>
      <c r="H393" s="491"/>
      <c r="I393" s="491"/>
      <c r="J393" s="491"/>
      <c r="K393" s="491"/>
      <c r="L393" s="491"/>
      <c r="M393" s="491"/>
      <c r="N393" s="491"/>
      <c r="O393" s="491"/>
      <c r="P393" s="491"/>
      <c r="V393" s="515"/>
      <c r="AA393" s="401"/>
      <c r="AB393" s="401"/>
      <c r="AD393" s="401"/>
      <c r="AE393" s="402"/>
      <c r="AH393" s="403"/>
      <c r="AI393" s="403"/>
      <c r="AK393" s="401"/>
      <c r="AR393" s="401"/>
      <c r="AT393" s="182" t="s">
        <v>526</v>
      </c>
      <c r="AU393" s="452">
        <v>0.15</v>
      </c>
      <c r="AV393" s="444">
        <f>((AU393*0.5*1)*0.5*(16/12))*(1-0)</f>
        <v>4.9999999999999996E-2</v>
      </c>
      <c r="AW393" s="444">
        <f>((AU393*0.5*0.5)*0.5*(16/12))*(1-0)</f>
        <v>2.4999999999999998E-2</v>
      </c>
      <c r="AX393" s="444">
        <f>((AU393*0.5*0.8)*0.5*(16/12))*(1-0.1)</f>
        <v>3.5999999999999997E-2</v>
      </c>
      <c r="AY393" s="444">
        <f>((AU393*0.5*0.4)*0.5*(16/12))*(1-0.1)</f>
        <v>1.7999999999999999E-2</v>
      </c>
      <c r="AZ393" s="444">
        <f>((AU393*0.5*0.6)*0.5*(16/12))*(1-0.1)</f>
        <v>2.7E-2</v>
      </c>
      <c r="BA393" s="453">
        <f t="shared" si="341"/>
        <v>3.1199999999999995E-2</v>
      </c>
      <c r="BB393" s="453">
        <f t="shared" si="342"/>
        <v>1.2316655390161741E-2</v>
      </c>
      <c r="BC393" s="454">
        <f t="shared" si="343"/>
        <v>0.49079258210126642</v>
      </c>
      <c r="BF393" s="443"/>
      <c r="BG393" s="443"/>
      <c r="BH393" s="438" t="s">
        <v>471</v>
      </c>
      <c r="BI393" s="120" t="s">
        <v>904</v>
      </c>
      <c r="BJ393" s="121" t="s">
        <v>498</v>
      </c>
      <c r="BK393" s="119">
        <f>60/1000000</f>
        <v>6.0000000000000002E-5</v>
      </c>
      <c r="BL393" s="121" t="s">
        <v>895</v>
      </c>
      <c r="BM393" s="122">
        <v>0.1</v>
      </c>
      <c r="BN393" s="122">
        <v>1</v>
      </c>
      <c r="BO393" s="123" t="s">
        <v>845</v>
      </c>
      <c r="BP393" s="121" t="s">
        <v>520</v>
      </c>
      <c r="BQ393" s="119">
        <f>56/1000000</f>
        <v>5.5999999999999999E-5</v>
      </c>
      <c r="BR393" s="132" t="s">
        <v>900</v>
      </c>
      <c r="BS393" s="122">
        <v>0.1</v>
      </c>
      <c r="BT393" s="122">
        <v>1</v>
      </c>
      <c r="BU393" s="123" t="s">
        <v>442</v>
      </c>
      <c r="BV393" s="123" t="s">
        <v>845</v>
      </c>
      <c r="BW393" s="133">
        <f>BW392</f>
        <v>0</v>
      </c>
      <c r="BX393" s="132" t="s">
        <v>901</v>
      </c>
      <c r="BY393" s="122">
        <v>0.1</v>
      </c>
      <c r="BZ393" s="122">
        <v>1</v>
      </c>
      <c r="CA393" s="123" t="s">
        <v>845</v>
      </c>
      <c r="CB393" s="124"/>
      <c r="CC393" s="125"/>
      <c r="CD393" s="125"/>
      <c r="CE393" s="124"/>
      <c r="CF393" s="124"/>
      <c r="CG393" s="124"/>
      <c r="CH393" s="124"/>
      <c r="CI393" s="125"/>
      <c r="CJ393" s="125"/>
      <c r="CK393" s="124"/>
      <c r="CL393" s="124"/>
      <c r="CM393" s="124"/>
      <c r="CN393" s="126"/>
      <c r="CO393" s="127">
        <v>0.4</v>
      </c>
      <c r="CP393" s="127">
        <v>0.35</v>
      </c>
      <c r="CQ393" s="128"/>
      <c r="CR393" s="128"/>
      <c r="CS393" s="128"/>
      <c r="CT393" s="128"/>
      <c r="CU393" s="128"/>
      <c r="CV393" s="128"/>
      <c r="CW393" s="128"/>
      <c r="CX393" s="128"/>
      <c r="CY393" s="128"/>
      <c r="CZ393" s="120">
        <v>1</v>
      </c>
      <c r="DA393" s="128"/>
      <c r="DB393" s="128"/>
      <c r="DC393" s="128"/>
      <c r="DD393" s="128"/>
      <c r="DE393" s="128"/>
      <c r="DF393" s="128"/>
      <c r="DG393" s="128"/>
      <c r="DH393" s="128"/>
      <c r="DI393" s="128"/>
      <c r="DJ393" s="128"/>
      <c r="DK393" s="128"/>
      <c r="DL393" s="128"/>
      <c r="DM393" s="128"/>
      <c r="DN393" s="128"/>
      <c r="DO393" s="128"/>
    </row>
    <row r="394" spans="1:119" s="162" customFormat="1" ht="32.25" hidden="1" thickBot="1" x14ac:dyDescent="0.35">
      <c r="A394" s="192"/>
      <c r="C394" s="491"/>
      <c r="E394" s="491"/>
      <c r="F394" s="491"/>
      <c r="G394" s="491"/>
      <c r="H394" s="491"/>
      <c r="I394" s="491"/>
      <c r="J394" s="491"/>
      <c r="K394" s="491"/>
      <c r="L394" s="491"/>
      <c r="M394" s="491"/>
      <c r="N394" s="491"/>
      <c r="O394" s="491"/>
      <c r="P394" s="491"/>
      <c r="V394" s="515"/>
      <c r="AA394" s="401"/>
      <c r="AB394" s="401"/>
      <c r="AD394" s="401"/>
      <c r="AE394" s="402"/>
      <c r="AH394" s="403"/>
      <c r="AI394" s="403"/>
      <c r="AK394" s="401"/>
      <c r="AR394" s="401"/>
      <c r="AT394" s="182" t="s">
        <v>527</v>
      </c>
      <c r="AU394" s="452">
        <v>0.15</v>
      </c>
      <c r="AV394" s="444">
        <f>((AU394*0.5*1)*0.5*(16/12))*(1-0)</f>
        <v>4.9999999999999996E-2</v>
      </c>
      <c r="AW394" s="444">
        <f>((AU394*0.5*0.5)*0.5*(16/12))*(1-0)</f>
        <v>2.4999999999999998E-2</v>
      </c>
      <c r="AX394" s="444">
        <f>((AU394*0.5*0.8)*0.5*(16/12))*(1-0.1)</f>
        <v>3.5999999999999997E-2</v>
      </c>
      <c r="AY394" s="444">
        <f>((AU394*0.5*0.4)*0.5*(16/12))*(1-0.1)</f>
        <v>1.7999999999999999E-2</v>
      </c>
      <c r="AZ394" s="444">
        <f>((AU394*0.5*0.6)*0.5*(16/12))*(1-0.1)</f>
        <v>2.7E-2</v>
      </c>
      <c r="BA394" s="453">
        <f t="shared" si="341"/>
        <v>3.1199999999999995E-2</v>
      </c>
      <c r="BB394" s="453">
        <f t="shared" si="342"/>
        <v>1.2316655390161741E-2</v>
      </c>
      <c r="BC394" s="454">
        <f t="shared" si="343"/>
        <v>0.49079258210126642</v>
      </c>
      <c r="BE394" s="443"/>
      <c r="BF394" s="443"/>
      <c r="BH394" s="438" t="s">
        <v>471</v>
      </c>
      <c r="BI394" s="120" t="s">
        <v>905</v>
      </c>
      <c r="BJ394" s="121" t="s">
        <v>498</v>
      </c>
      <c r="BK394" s="119">
        <f>237/1000000</f>
        <v>2.3699999999999999E-4</v>
      </c>
      <c r="BL394" s="121" t="s">
        <v>895</v>
      </c>
      <c r="BM394" s="122">
        <v>0.1</v>
      </c>
      <c r="BN394" s="122">
        <v>1</v>
      </c>
      <c r="BO394" s="123" t="s">
        <v>845</v>
      </c>
      <c r="BP394" s="121" t="s">
        <v>520</v>
      </c>
      <c r="BQ394" s="119">
        <f>221/1000000</f>
        <v>2.2100000000000001E-4</v>
      </c>
      <c r="BR394" s="132" t="s">
        <v>900</v>
      </c>
      <c r="BS394" s="122">
        <v>0.1</v>
      </c>
      <c r="BT394" s="122">
        <v>1</v>
      </c>
      <c r="BU394" s="123" t="s">
        <v>442</v>
      </c>
      <c r="BV394" s="123" t="s">
        <v>845</v>
      </c>
      <c r="BW394" s="133">
        <f>BW393</f>
        <v>0</v>
      </c>
      <c r="BX394" s="132" t="s">
        <v>901</v>
      </c>
      <c r="BY394" s="122">
        <v>0.1</v>
      </c>
      <c r="BZ394" s="122">
        <v>1</v>
      </c>
      <c r="CA394" s="123" t="s">
        <v>845</v>
      </c>
      <c r="CB394" s="124"/>
      <c r="CC394" s="125"/>
      <c r="CD394" s="125"/>
      <c r="CE394" s="124"/>
      <c r="CF394" s="124"/>
      <c r="CG394" s="124"/>
      <c r="CH394" s="124"/>
      <c r="CI394" s="125"/>
      <c r="CJ394" s="125"/>
      <c r="CK394" s="124"/>
      <c r="CL394" s="124"/>
      <c r="CM394" s="124"/>
      <c r="CN394" s="126"/>
      <c r="CO394" s="127">
        <v>0.4</v>
      </c>
      <c r="CP394" s="127">
        <v>0.35</v>
      </c>
      <c r="CQ394" s="128"/>
      <c r="CR394" s="128"/>
      <c r="CS394" s="128"/>
      <c r="CT394" s="128"/>
      <c r="CU394" s="128"/>
      <c r="CV394" s="128"/>
      <c r="CW394" s="128"/>
      <c r="CX394" s="128"/>
      <c r="CY394" s="128"/>
      <c r="CZ394" s="120">
        <v>1</v>
      </c>
      <c r="DA394" s="128"/>
      <c r="DB394" s="128"/>
      <c r="DC394" s="128"/>
      <c r="DD394" s="128"/>
      <c r="DE394" s="128"/>
      <c r="DF394" s="128"/>
      <c r="DG394" s="128"/>
      <c r="DH394" s="128"/>
      <c r="DI394" s="128"/>
      <c r="DJ394" s="128"/>
      <c r="DK394" s="128"/>
      <c r="DL394" s="128"/>
      <c r="DM394" s="128"/>
      <c r="DN394" s="128"/>
      <c r="DO394" s="128"/>
    </row>
    <row r="395" spans="1:119" s="162" customFormat="1" ht="32.25" hidden="1" thickBot="1" x14ac:dyDescent="0.35">
      <c r="A395" s="192"/>
      <c r="C395" s="491"/>
      <c r="E395" s="491"/>
      <c r="F395" s="491"/>
      <c r="G395" s="491"/>
      <c r="H395" s="491"/>
      <c r="I395" s="491"/>
      <c r="J395" s="491"/>
      <c r="K395" s="491"/>
      <c r="L395" s="491"/>
      <c r="M395" s="491"/>
      <c r="N395" s="491"/>
      <c r="O395" s="491"/>
      <c r="P395" s="491"/>
      <c r="V395" s="515"/>
      <c r="AA395" s="401"/>
      <c r="AB395" s="401"/>
      <c r="AD395" s="401"/>
      <c r="AE395" s="402"/>
      <c r="AH395" s="403"/>
      <c r="AI395" s="403"/>
      <c r="AK395" s="401"/>
      <c r="AR395" s="401"/>
      <c r="AT395" s="182" t="s">
        <v>528</v>
      </c>
      <c r="AU395" s="452">
        <v>0.24</v>
      </c>
      <c r="AV395" s="444">
        <f>((AU395*0.5*1)*0.5*(16/12))*(1-0)</f>
        <v>7.9999999999999988E-2</v>
      </c>
      <c r="AW395" s="444">
        <f>((AU395*0.5*0.5)*0.5*(16/12))*(1-0)</f>
        <v>3.9999999999999994E-2</v>
      </c>
      <c r="AX395" s="444">
        <f>((AU395*0.5*0.8)*0.5*(16/12))*(1-0.1)</f>
        <v>5.7600000000000005E-2</v>
      </c>
      <c r="AY395" s="444">
        <f>((AU395*0.5*0.4)*0.5*(16/12))*(1-0.1)</f>
        <v>2.8800000000000003E-2</v>
      </c>
      <c r="AZ395" s="444">
        <f>((AU395*0.5*0.6)*0.5*(16/12))*(1-0.1)</f>
        <v>4.3199999999999995E-2</v>
      </c>
      <c r="BA395" s="453">
        <f t="shared" si="341"/>
        <v>4.9919999999999992E-2</v>
      </c>
      <c r="BB395" s="453">
        <f t="shared" si="342"/>
        <v>1.9706648624258784E-2</v>
      </c>
      <c r="BC395" s="454">
        <f t="shared" si="343"/>
        <v>0.49079258210126631</v>
      </c>
      <c r="BE395" s="443"/>
      <c r="BF395" s="443"/>
      <c r="BH395" s="438" t="s">
        <v>471</v>
      </c>
      <c r="BI395" s="120" t="s">
        <v>906</v>
      </c>
      <c r="BJ395" s="121" t="s">
        <v>498</v>
      </c>
      <c r="BK395" s="119">
        <f>0.2/1000000</f>
        <v>2.0000000000000002E-7</v>
      </c>
      <c r="BL395" s="121" t="s">
        <v>895</v>
      </c>
      <c r="BM395" s="122">
        <v>0.1</v>
      </c>
      <c r="BN395" s="122">
        <v>1</v>
      </c>
      <c r="BO395" s="123" t="s">
        <v>845</v>
      </c>
      <c r="BP395" s="121" t="s">
        <v>520</v>
      </c>
      <c r="BQ395" s="119">
        <f>100/1000000</f>
        <v>1E-4</v>
      </c>
      <c r="BR395" s="132" t="s">
        <v>900</v>
      </c>
      <c r="BS395" s="122">
        <v>0.1</v>
      </c>
      <c r="BT395" s="122">
        <v>1</v>
      </c>
      <c r="BU395" s="123" t="s">
        <v>442</v>
      </c>
      <c r="BV395" s="123" t="s">
        <v>845</v>
      </c>
      <c r="BW395" s="133">
        <f>G323</f>
        <v>0</v>
      </c>
      <c r="BX395" s="132" t="s">
        <v>901</v>
      </c>
      <c r="BY395" s="122">
        <v>0.1</v>
      </c>
      <c r="BZ395" s="122">
        <v>1</v>
      </c>
      <c r="CA395" s="123" t="s">
        <v>845</v>
      </c>
      <c r="CB395" s="124"/>
      <c r="CC395" s="125"/>
      <c r="CD395" s="125"/>
      <c r="CE395" s="124"/>
      <c r="CF395" s="124"/>
      <c r="CG395" s="124"/>
      <c r="CH395" s="124"/>
      <c r="CI395" s="125"/>
      <c r="CJ395" s="125"/>
      <c r="CK395" s="124"/>
      <c r="CL395" s="124"/>
      <c r="CM395" s="124"/>
      <c r="CN395" s="126"/>
      <c r="CO395" s="127">
        <v>0.4</v>
      </c>
      <c r="CP395" s="127">
        <v>0.35</v>
      </c>
      <c r="CQ395" s="128"/>
      <c r="CR395" s="128"/>
      <c r="CS395" s="128"/>
      <c r="CT395" s="128"/>
      <c r="CU395" s="128"/>
      <c r="CV395" s="128"/>
      <c r="CW395" s="128"/>
      <c r="CX395" s="128"/>
      <c r="CY395" s="128"/>
      <c r="CZ395" s="120">
        <v>1</v>
      </c>
      <c r="DA395" s="128"/>
      <c r="DB395" s="128"/>
      <c r="DC395" s="128"/>
      <c r="DD395" s="128"/>
      <c r="DE395" s="128"/>
      <c r="DF395" s="128"/>
      <c r="DG395" s="128"/>
      <c r="DH395" s="128"/>
      <c r="DI395" s="128"/>
      <c r="DJ395" s="128"/>
      <c r="DK395" s="128"/>
      <c r="DL395" s="128"/>
      <c r="DM395" s="128"/>
      <c r="DN395" s="128"/>
      <c r="DO395" s="128"/>
    </row>
    <row r="396" spans="1:119" s="162" customFormat="1" ht="32.25" hidden="1" thickBot="1" x14ac:dyDescent="0.35">
      <c r="A396" s="192"/>
      <c r="C396" s="491"/>
      <c r="E396" s="491"/>
      <c r="F396" s="491"/>
      <c r="G396" s="491"/>
      <c r="H396" s="491"/>
      <c r="I396" s="491"/>
      <c r="J396" s="491"/>
      <c r="K396" s="491"/>
      <c r="L396" s="491"/>
      <c r="M396" s="491"/>
      <c r="N396" s="491"/>
      <c r="O396" s="491"/>
      <c r="P396" s="491"/>
      <c r="V396" s="515"/>
      <c r="AA396" s="401"/>
      <c r="AB396" s="401"/>
      <c r="AD396" s="401"/>
      <c r="AE396" s="402"/>
      <c r="AH396" s="403"/>
      <c r="AI396" s="403"/>
      <c r="AK396" s="401"/>
      <c r="AR396" s="401"/>
      <c r="AT396" s="182" t="s">
        <v>529</v>
      </c>
      <c r="AU396" s="452">
        <v>0.43</v>
      </c>
      <c r="AV396" s="444">
        <f>((AU396*0.5*1)*0.5*(16/12))*(1-0)</f>
        <v>0.14333333333333331</v>
      </c>
      <c r="AW396" s="444">
        <f>((AU396*0.5*0.5)*0.5*(16/12))*(1-0)</f>
        <v>7.1666666666666656E-2</v>
      </c>
      <c r="AX396" s="444">
        <f>((AU396*0.5*0.8)*0.5*(16/12))*(1-0.1)</f>
        <v>0.1032</v>
      </c>
      <c r="AY396" s="444">
        <f>((AU396*0.5*0.4)*0.5*(16/12))*(1-0.1)</f>
        <v>5.16E-2</v>
      </c>
      <c r="AZ396" s="444">
        <f>((AU396*0.5*0.6)*0.5*(16/12))*(1-0.1)</f>
        <v>7.7399999999999997E-2</v>
      </c>
      <c r="BA396" s="453">
        <f t="shared" si="341"/>
        <v>8.9439999999999992E-2</v>
      </c>
      <c r="BB396" s="453">
        <f t="shared" si="342"/>
        <v>3.5307745451796956E-2</v>
      </c>
      <c r="BC396" s="454">
        <f t="shared" si="343"/>
        <v>0.49079258210126586</v>
      </c>
      <c r="BE396" s="443"/>
      <c r="BF396" s="443"/>
      <c r="BH396" s="438" t="s">
        <v>471</v>
      </c>
      <c r="BI396" s="120" t="s">
        <v>907</v>
      </c>
      <c r="BJ396" s="121" t="s">
        <v>498</v>
      </c>
      <c r="BK396" s="119">
        <v>0</v>
      </c>
      <c r="BL396" s="121" t="s">
        <v>895</v>
      </c>
      <c r="BM396" s="122">
        <v>0.1</v>
      </c>
      <c r="BN396" s="122">
        <v>1</v>
      </c>
      <c r="BO396" s="123" t="s">
        <v>845</v>
      </c>
      <c r="BP396" s="121" t="s">
        <v>520</v>
      </c>
      <c r="BQ396" s="119">
        <f>100/1000000</f>
        <v>1E-4</v>
      </c>
      <c r="BR396" s="132" t="s">
        <v>900</v>
      </c>
      <c r="BS396" s="122">
        <v>0.1</v>
      </c>
      <c r="BT396" s="122">
        <v>1</v>
      </c>
      <c r="BU396" s="123" t="s">
        <v>442</v>
      </c>
      <c r="BV396" s="123" t="s">
        <v>845</v>
      </c>
      <c r="BW396" s="133">
        <f>BW395</f>
        <v>0</v>
      </c>
      <c r="BX396" s="132" t="s">
        <v>901</v>
      </c>
      <c r="BY396" s="122">
        <v>0.1</v>
      </c>
      <c r="BZ396" s="122">
        <v>1</v>
      </c>
      <c r="CA396" s="123" t="s">
        <v>845</v>
      </c>
      <c r="CB396" s="124"/>
      <c r="CC396" s="125"/>
      <c r="CD396" s="125"/>
      <c r="CE396" s="124"/>
      <c r="CF396" s="124"/>
      <c r="CG396" s="124"/>
      <c r="CH396" s="124"/>
      <c r="CI396" s="125"/>
      <c r="CJ396" s="125"/>
      <c r="CK396" s="124"/>
      <c r="CL396" s="124"/>
      <c r="CM396" s="124"/>
      <c r="CN396" s="126"/>
      <c r="CO396" s="127">
        <v>0.4</v>
      </c>
      <c r="CP396" s="127">
        <v>0.35</v>
      </c>
      <c r="CQ396" s="128"/>
      <c r="CR396" s="128"/>
      <c r="CS396" s="128"/>
      <c r="CT396" s="128"/>
      <c r="CU396" s="128"/>
      <c r="CV396" s="128"/>
      <c r="CW396" s="128"/>
      <c r="CX396" s="128"/>
      <c r="CY396" s="128"/>
      <c r="CZ396" s="120">
        <v>1</v>
      </c>
      <c r="DA396" s="128"/>
      <c r="DB396" s="128"/>
      <c r="DC396" s="128"/>
      <c r="DD396" s="128"/>
      <c r="DE396" s="128"/>
      <c r="DF396" s="128"/>
      <c r="DG396" s="128"/>
      <c r="DH396" s="128"/>
      <c r="DI396" s="128"/>
      <c r="DJ396" s="128"/>
      <c r="DK396" s="128"/>
      <c r="DL396" s="128"/>
      <c r="DM396" s="128"/>
      <c r="DN396" s="128"/>
      <c r="DO396" s="128"/>
    </row>
    <row r="397" spans="1:119" s="162" customFormat="1" ht="32.25" hidden="1" thickBot="1" x14ac:dyDescent="0.35">
      <c r="A397" s="192"/>
      <c r="C397" s="491"/>
      <c r="E397" s="491"/>
      <c r="F397" s="491"/>
      <c r="G397" s="491"/>
      <c r="H397" s="491"/>
      <c r="I397" s="491"/>
      <c r="J397" s="491"/>
      <c r="K397" s="491"/>
      <c r="L397" s="491"/>
      <c r="M397" s="491"/>
      <c r="N397" s="491"/>
      <c r="O397" s="491"/>
      <c r="P397" s="491"/>
      <c r="V397" s="515"/>
      <c r="AA397" s="401"/>
      <c r="AB397" s="401"/>
      <c r="AD397" s="401"/>
      <c r="AE397" s="402"/>
      <c r="AH397" s="403"/>
      <c r="AI397" s="403"/>
      <c r="AK397" s="401"/>
      <c r="AR397" s="401"/>
      <c r="AT397" s="182"/>
      <c r="AU397" s="449" t="s">
        <v>512</v>
      </c>
      <c r="AV397" s="182" t="s">
        <v>513</v>
      </c>
      <c r="AW397" s="182" t="s">
        <v>514</v>
      </c>
      <c r="AX397" s="182" t="s">
        <v>515</v>
      </c>
      <c r="AY397" s="182" t="s">
        <v>516</v>
      </c>
      <c r="AZ397" s="182" t="s">
        <v>517</v>
      </c>
      <c r="BA397" s="450" t="s">
        <v>231</v>
      </c>
      <c r="BB397" s="451" t="s">
        <v>518</v>
      </c>
      <c r="BC397" s="451" t="s">
        <v>238</v>
      </c>
      <c r="BF397" s="163" t="s">
        <v>519</v>
      </c>
      <c r="BG397" s="443">
        <f>AX398</f>
        <v>3.9583199999999999E-2</v>
      </c>
      <c r="BH397" s="438" t="s">
        <v>471</v>
      </c>
      <c r="BI397" s="120" t="s">
        <v>908</v>
      </c>
      <c r="BJ397" s="121" t="s">
        <v>498</v>
      </c>
      <c r="BK397" s="119">
        <f>60/1000000</f>
        <v>6.0000000000000002E-5</v>
      </c>
      <c r="BL397" s="121" t="s">
        <v>895</v>
      </c>
      <c r="BM397" s="122">
        <v>0.1</v>
      </c>
      <c r="BN397" s="122">
        <v>1</v>
      </c>
      <c r="BO397" s="123" t="s">
        <v>845</v>
      </c>
      <c r="BP397" s="121" t="s">
        <v>520</v>
      </c>
      <c r="BQ397" s="119">
        <f>100/1000000</f>
        <v>1E-4</v>
      </c>
      <c r="BR397" s="132" t="s">
        <v>900</v>
      </c>
      <c r="BS397" s="122">
        <v>0.1</v>
      </c>
      <c r="BT397" s="122">
        <v>1</v>
      </c>
      <c r="BU397" s="123" t="s">
        <v>442</v>
      </c>
      <c r="BV397" s="123" t="s">
        <v>845</v>
      </c>
      <c r="BW397" s="133">
        <f>BW396</f>
        <v>0</v>
      </c>
      <c r="BX397" s="132" t="s">
        <v>901</v>
      </c>
      <c r="BY397" s="122">
        <v>0.1</v>
      </c>
      <c r="BZ397" s="122">
        <v>1</v>
      </c>
      <c r="CA397" s="123" t="s">
        <v>845</v>
      </c>
      <c r="CB397" s="124"/>
      <c r="CC397" s="125"/>
      <c r="CD397" s="125"/>
      <c r="CE397" s="124"/>
      <c r="CF397" s="124"/>
      <c r="CG397" s="124"/>
      <c r="CH397" s="124"/>
      <c r="CI397" s="125"/>
      <c r="CJ397" s="125"/>
      <c r="CK397" s="124"/>
      <c r="CL397" s="124"/>
      <c r="CM397" s="124"/>
      <c r="CN397" s="126"/>
      <c r="CO397" s="127">
        <v>0.4</v>
      </c>
      <c r="CP397" s="127">
        <v>0.35</v>
      </c>
      <c r="CQ397" s="128"/>
      <c r="CR397" s="128"/>
      <c r="CS397" s="128"/>
      <c r="CT397" s="128"/>
      <c r="CU397" s="128"/>
      <c r="CV397" s="128"/>
      <c r="CW397" s="128"/>
      <c r="CX397" s="128"/>
      <c r="CY397" s="128"/>
      <c r="CZ397" s="120">
        <v>1</v>
      </c>
      <c r="DA397" s="128"/>
      <c r="DB397" s="128"/>
      <c r="DC397" s="128"/>
      <c r="DD397" s="128"/>
      <c r="DE397" s="128"/>
      <c r="DF397" s="128"/>
      <c r="DG397" s="128"/>
      <c r="DH397" s="128"/>
      <c r="DI397" s="128"/>
      <c r="DJ397" s="128"/>
      <c r="DK397" s="128"/>
      <c r="DL397" s="128"/>
      <c r="DM397" s="128"/>
      <c r="DN397" s="128"/>
      <c r="DO397" s="128"/>
    </row>
    <row r="398" spans="1:119" s="162" customFormat="1" ht="32.25" hidden="1" thickBot="1" x14ac:dyDescent="0.35">
      <c r="A398" s="192"/>
      <c r="C398" s="491"/>
      <c r="E398" s="491"/>
      <c r="F398" s="491"/>
      <c r="G398" s="491"/>
      <c r="H398" s="491"/>
      <c r="I398" s="491"/>
      <c r="J398" s="491"/>
      <c r="K398" s="491"/>
      <c r="L398" s="491"/>
      <c r="M398" s="491"/>
      <c r="N398" s="491"/>
      <c r="O398" s="491"/>
      <c r="P398" s="491"/>
      <c r="V398" s="515"/>
      <c r="AA398" s="401"/>
      <c r="AB398" s="401"/>
      <c r="AD398" s="401"/>
      <c r="AE398" s="402"/>
      <c r="AH398" s="403"/>
      <c r="AI398" s="403"/>
      <c r="AK398" s="401"/>
      <c r="AR398" s="401"/>
      <c r="AT398" s="182" t="s">
        <v>521</v>
      </c>
      <c r="AU398" s="452" t="s">
        <v>522</v>
      </c>
      <c r="AV398" s="444">
        <f>((((0.449*0.15)+(0.171*0.4)+(0.047*0.43)+(0.026*0.24)+(0.007*0.39))*0.5*1)*0.5*(16/12))*(1-0)</f>
        <v>5.497666666666666E-2</v>
      </c>
      <c r="AW398" s="444">
        <f>((((0.449*0.15)+(0.171*0.4)+(0.047*0.43)+(0.026*0.24)+(0.007*0.39))*0.5*0.5)*0.5*(16/12))*(1-0)</f>
        <v>2.748833333333333E-2</v>
      </c>
      <c r="AX398" s="444">
        <f>((((0.449*0.15)+(0.171*0.4)+(0.047*0.43)+(0.026*0.24)+(0.007*0.39))*0.5*0.8)*0.5*(16/12))*(1-0.1)</f>
        <v>3.9583199999999999E-2</v>
      </c>
      <c r="AY398" s="444">
        <f>((((0.449*0.15)+(0.171*0.4)+(0.047*0.43)+(0.026*0.24)+(0.007*0.39))*0.5*0.4)*0.5*(16/12))*(1-0.1)</f>
        <v>1.9791599999999999E-2</v>
      </c>
      <c r="AZ398" s="444">
        <f>((((0.449*0.15)+(0.171*0.4)+(0.047*0.43)+(0.026*0.24)+(0.007*0.39))*0.5*0.6)*0.5*(16/12))*(1-0.1)</f>
        <v>2.9687399999999996E-2</v>
      </c>
      <c r="BA398" s="453">
        <f t="shared" ref="BA398:BA403" si="344">AVERAGE(AV398:AZ398)</f>
        <v>3.430544E-2</v>
      </c>
      <c r="BB398" s="453">
        <f t="shared" ref="BB398:BB403" si="345">STDEV(AV398:AZ398)</f>
        <v>1.3542573156662487E-2</v>
      </c>
      <c r="BC398" s="454">
        <f t="shared" ref="BC398:BC403" si="346">1-((BA398-((BB398*2.78)/(SQRT(5))))/BA398)</f>
        <v>0.49079258210126564</v>
      </c>
      <c r="BF398" s="163" t="s">
        <v>523</v>
      </c>
      <c r="BG398" s="443">
        <f>AY398</f>
        <v>1.9791599999999999E-2</v>
      </c>
      <c r="BH398" s="438" t="s">
        <v>471</v>
      </c>
      <c r="BI398" s="120" t="s">
        <v>909</v>
      </c>
      <c r="BJ398" s="121" t="s">
        <v>498</v>
      </c>
      <c r="BK398" s="119">
        <f>237/1000000</f>
        <v>2.3699999999999999E-4</v>
      </c>
      <c r="BL398" s="121" t="s">
        <v>895</v>
      </c>
      <c r="BM398" s="122">
        <v>0.1</v>
      </c>
      <c r="BN398" s="122">
        <v>1</v>
      </c>
      <c r="BO398" s="123" t="s">
        <v>845</v>
      </c>
      <c r="BP398" s="121" t="s">
        <v>520</v>
      </c>
      <c r="BQ398" s="119">
        <f>100/1000000</f>
        <v>1E-4</v>
      </c>
      <c r="BR398" s="132" t="s">
        <v>900</v>
      </c>
      <c r="BS398" s="122">
        <v>0.1</v>
      </c>
      <c r="BT398" s="122">
        <v>1</v>
      </c>
      <c r="BU398" s="123" t="s">
        <v>442</v>
      </c>
      <c r="BV398" s="123" t="s">
        <v>845</v>
      </c>
      <c r="BW398" s="133">
        <f>BW397</f>
        <v>0</v>
      </c>
      <c r="BX398" s="132" t="s">
        <v>901</v>
      </c>
      <c r="BY398" s="122">
        <v>0.1</v>
      </c>
      <c r="BZ398" s="122">
        <v>1</v>
      </c>
      <c r="CA398" s="123" t="s">
        <v>845</v>
      </c>
      <c r="CB398" s="124"/>
      <c r="CC398" s="125"/>
      <c r="CD398" s="125"/>
      <c r="CE398" s="124"/>
      <c r="CF398" s="124"/>
      <c r="CG398" s="124"/>
      <c r="CH398" s="124"/>
      <c r="CI398" s="125"/>
      <c r="CJ398" s="125"/>
      <c r="CK398" s="124"/>
      <c r="CL398" s="124"/>
      <c r="CM398" s="124"/>
      <c r="CN398" s="126"/>
      <c r="CO398" s="127">
        <v>0.4</v>
      </c>
      <c r="CP398" s="127">
        <v>0.35</v>
      </c>
      <c r="CQ398" s="128"/>
      <c r="CR398" s="128"/>
      <c r="CS398" s="128"/>
      <c r="CT398" s="128"/>
      <c r="CU398" s="128"/>
      <c r="CV398" s="128"/>
      <c r="CW398" s="128"/>
      <c r="CX398" s="128"/>
      <c r="CY398" s="128"/>
      <c r="CZ398" s="120">
        <v>1</v>
      </c>
      <c r="DA398" s="128"/>
      <c r="DB398" s="128"/>
      <c r="DC398" s="128"/>
      <c r="DD398" s="128"/>
      <c r="DE398" s="128"/>
      <c r="DF398" s="128"/>
      <c r="DG398" s="128"/>
      <c r="DH398" s="128"/>
      <c r="DI398" s="128"/>
      <c r="DJ398" s="128"/>
      <c r="DK398" s="128"/>
      <c r="DL398" s="128"/>
      <c r="DM398" s="128"/>
      <c r="DN398" s="128"/>
      <c r="DO398" s="128"/>
    </row>
    <row r="399" spans="1:119" s="162" customFormat="1" ht="32.25" hidden="1" thickBot="1" x14ac:dyDescent="0.35">
      <c r="A399" s="192"/>
      <c r="C399" s="491"/>
      <c r="E399" s="491"/>
      <c r="F399" s="491"/>
      <c r="G399" s="491"/>
      <c r="H399" s="491"/>
      <c r="I399" s="491"/>
      <c r="J399" s="491"/>
      <c r="K399" s="491"/>
      <c r="L399" s="491"/>
      <c r="M399" s="491"/>
      <c r="N399" s="491"/>
      <c r="O399" s="491"/>
      <c r="P399" s="491"/>
      <c r="V399" s="515"/>
      <c r="AA399" s="401"/>
      <c r="AB399" s="401"/>
      <c r="AD399" s="401"/>
      <c r="AE399" s="402"/>
      <c r="AH399" s="403"/>
      <c r="AI399" s="403"/>
      <c r="AK399" s="401"/>
      <c r="AR399" s="401"/>
      <c r="AT399" s="182" t="s">
        <v>524</v>
      </c>
      <c r="AU399" s="452">
        <v>0.05</v>
      </c>
      <c r="AV399" s="444">
        <f>((AU399*0.5*1)*0.5*(16/12))*(1-0)</f>
        <v>1.6666666666666666E-2</v>
      </c>
      <c r="AW399" s="444">
        <f>((AU399*0.5*0.5)*0.5*(16/12))*(1-0)</f>
        <v>8.3333333333333332E-3</v>
      </c>
      <c r="AX399" s="444">
        <f>((AU399*0.5*0.8)*0.5*(16/12))*(1-0.1)</f>
        <v>1.2000000000000002E-2</v>
      </c>
      <c r="AY399" s="444">
        <f>((AU399*0.5*0.4)*0.5*(16/12))*(1-0.1)</f>
        <v>6.000000000000001E-3</v>
      </c>
      <c r="AZ399" s="444">
        <f>((AU399*0.5*0.6)*0.5*(16/12))*(1-0.1)</f>
        <v>8.9999999999999993E-3</v>
      </c>
      <c r="BA399" s="453">
        <f t="shared" si="344"/>
        <v>1.0400000000000001E-2</v>
      </c>
      <c r="BB399" s="453">
        <f t="shared" si="345"/>
        <v>4.1055517967205765E-3</v>
      </c>
      <c r="BC399" s="454">
        <f t="shared" si="346"/>
        <v>0.49079258210126586</v>
      </c>
      <c r="BF399" s="163" t="s">
        <v>525</v>
      </c>
      <c r="BG399" s="443">
        <f>AZ398</f>
        <v>2.9687399999999996E-2</v>
      </c>
      <c r="BH399" s="438" t="s">
        <v>471</v>
      </c>
      <c r="BI399" s="120" t="s">
        <v>910</v>
      </c>
      <c r="BJ399" s="121" t="s">
        <v>498</v>
      </c>
      <c r="BK399" s="119">
        <f>0.2/1000000</f>
        <v>2.0000000000000002E-7</v>
      </c>
      <c r="BL399" s="121" t="s">
        <v>895</v>
      </c>
      <c r="BM399" s="122">
        <v>0.1</v>
      </c>
      <c r="BN399" s="122">
        <v>1</v>
      </c>
      <c r="BO399" s="123" t="s">
        <v>845</v>
      </c>
      <c r="BP399" s="121" t="s">
        <v>520</v>
      </c>
      <c r="BQ399" s="119">
        <f>47/1000000</f>
        <v>4.6999999999999997E-5</v>
      </c>
      <c r="BR399" s="132" t="s">
        <v>900</v>
      </c>
      <c r="BS399" s="122">
        <v>0.1</v>
      </c>
      <c r="BT399" s="122">
        <v>1</v>
      </c>
      <c r="BU399" s="123" t="s">
        <v>442</v>
      </c>
      <c r="BV399" s="123" t="s">
        <v>845</v>
      </c>
      <c r="BW399" s="133">
        <f>G322</f>
        <v>0</v>
      </c>
      <c r="BX399" s="132" t="s">
        <v>901</v>
      </c>
      <c r="BY399" s="122">
        <v>0.1</v>
      </c>
      <c r="BZ399" s="122">
        <v>1</v>
      </c>
      <c r="CA399" s="123" t="s">
        <v>845</v>
      </c>
      <c r="CB399" s="124"/>
      <c r="CC399" s="125"/>
      <c r="CD399" s="125"/>
      <c r="CE399" s="124"/>
      <c r="CF399" s="124"/>
      <c r="CG399" s="124"/>
      <c r="CH399" s="124"/>
      <c r="CI399" s="125"/>
      <c r="CJ399" s="125"/>
      <c r="CK399" s="124"/>
      <c r="CL399" s="124"/>
      <c r="CM399" s="124"/>
      <c r="CN399" s="126"/>
      <c r="CO399" s="127">
        <v>0.4</v>
      </c>
      <c r="CP399" s="127">
        <v>0.35</v>
      </c>
      <c r="CQ399" s="128"/>
      <c r="CR399" s="128"/>
      <c r="CS399" s="128"/>
      <c r="CT399" s="128"/>
      <c r="CU399" s="128"/>
      <c r="CV399" s="128"/>
      <c r="CW399" s="128"/>
      <c r="CX399" s="128"/>
      <c r="CY399" s="128"/>
      <c r="CZ399" s="120">
        <v>1</v>
      </c>
      <c r="DA399" s="128"/>
      <c r="DB399" s="128"/>
      <c r="DC399" s="128"/>
      <c r="DD399" s="128"/>
      <c r="DE399" s="128"/>
      <c r="DF399" s="128"/>
      <c r="DG399" s="128"/>
      <c r="DH399" s="128"/>
      <c r="DI399" s="128"/>
      <c r="DJ399" s="128"/>
      <c r="DK399" s="128"/>
      <c r="DL399" s="128"/>
      <c r="DM399" s="128"/>
      <c r="DN399" s="128"/>
      <c r="DO399" s="128"/>
    </row>
    <row r="400" spans="1:119" s="162" customFormat="1" ht="32.25" hidden="1" thickBot="1" x14ac:dyDescent="0.35">
      <c r="A400" s="192"/>
      <c r="C400" s="491"/>
      <c r="E400" s="491"/>
      <c r="F400" s="491"/>
      <c r="G400" s="491"/>
      <c r="H400" s="491"/>
      <c r="I400" s="491"/>
      <c r="J400" s="491"/>
      <c r="K400" s="491"/>
      <c r="L400" s="491"/>
      <c r="M400" s="491"/>
      <c r="N400" s="491"/>
      <c r="O400" s="491"/>
      <c r="P400" s="491"/>
      <c r="V400" s="515"/>
      <c r="AA400" s="401"/>
      <c r="AB400" s="401"/>
      <c r="AD400" s="401"/>
      <c r="AE400" s="402"/>
      <c r="AH400" s="403"/>
      <c r="AI400" s="403"/>
      <c r="AK400" s="401"/>
      <c r="AR400" s="401"/>
      <c r="AT400" s="182" t="s">
        <v>526</v>
      </c>
      <c r="AU400" s="452">
        <v>0.15</v>
      </c>
      <c r="AV400" s="444">
        <f>((AU400*0.5*1)*0.5*(16/12))*(1-0)</f>
        <v>4.9999999999999996E-2</v>
      </c>
      <c r="AW400" s="444">
        <f>((AU400*0.5*0.5)*0.5*(16/12))*(1-0)</f>
        <v>2.4999999999999998E-2</v>
      </c>
      <c r="AX400" s="444">
        <f>((AU400*0.5*0.8)*0.5*(16/12))*(1-0.1)</f>
        <v>3.5999999999999997E-2</v>
      </c>
      <c r="AY400" s="444">
        <f>((AU400*0.5*0.4)*0.5*(16/12))*(1-0.1)</f>
        <v>1.7999999999999999E-2</v>
      </c>
      <c r="AZ400" s="444">
        <f>((AU400*0.5*0.6)*0.5*(16/12))*(1-0.1)</f>
        <v>2.7E-2</v>
      </c>
      <c r="BA400" s="453">
        <f t="shared" si="344"/>
        <v>3.1199999999999995E-2</v>
      </c>
      <c r="BB400" s="453">
        <f t="shared" si="345"/>
        <v>1.2316655390161741E-2</v>
      </c>
      <c r="BC400" s="454">
        <f t="shared" si="346"/>
        <v>0.49079258210126642</v>
      </c>
      <c r="BF400" s="443"/>
      <c r="BG400" s="443"/>
      <c r="BH400" s="438" t="s">
        <v>471</v>
      </c>
      <c r="BI400" s="120" t="s">
        <v>911</v>
      </c>
      <c r="BJ400" s="121" t="s">
        <v>498</v>
      </c>
      <c r="BK400" s="119">
        <v>0</v>
      </c>
      <c r="BL400" s="121" t="s">
        <v>895</v>
      </c>
      <c r="BM400" s="122">
        <v>0.1</v>
      </c>
      <c r="BN400" s="122">
        <v>1</v>
      </c>
      <c r="BO400" s="123" t="s">
        <v>845</v>
      </c>
      <c r="BP400" s="121" t="s">
        <v>520</v>
      </c>
      <c r="BQ400" s="119">
        <f>67/1000000</f>
        <v>6.7000000000000002E-5</v>
      </c>
      <c r="BR400" s="132" t="s">
        <v>900</v>
      </c>
      <c r="BS400" s="122">
        <v>0.1</v>
      </c>
      <c r="BT400" s="122">
        <v>1</v>
      </c>
      <c r="BU400" s="123" t="s">
        <v>442</v>
      </c>
      <c r="BV400" s="123" t="s">
        <v>845</v>
      </c>
      <c r="BW400" s="133">
        <f>BW399</f>
        <v>0</v>
      </c>
      <c r="BX400" s="132" t="s">
        <v>901</v>
      </c>
      <c r="BY400" s="122">
        <v>0.1</v>
      </c>
      <c r="BZ400" s="122">
        <v>1</v>
      </c>
      <c r="CA400" s="123" t="s">
        <v>845</v>
      </c>
      <c r="CB400" s="124"/>
      <c r="CC400" s="125"/>
      <c r="CD400" s="125"/>
      <c r="CE400" s="124"/>
      <c r="CF400" s="124"/>
      <c r="CG400" s="124"/>
      <c r="CH400" s="124"/>
      <c r="CI400" s="125"/>
      <c r="CJ400" s="125"/>
      <c r="CK400" s="124"/>
      <c r="CL400" s="124"/>
      <c r="CM400" s="124"/>
      <c r="CN400" s="126"/>
      <c r="CO400" s="127">
        <v>0.4</v>
      </c>
      <c r="CP400" s="127">
        <v>0.35</v>
      </c>
      <c r="CQ400" s="128"/>
      <c r="CR400" s="128"/>
      <c r="CS400" s="128"/>
      <c r="CT400" s="128"/>
      <c r="CU400" s="128"/>
      <c r="CV400" s="128"/>
      <c r="CW400" s="128"/>
      <c r="CX400" s="128"/>
      <c r="CY400" s="128"/>
      <c r="CZ400" s="120">
        <v>1</v>
      </c>
      <c r="DA400" s="128"/>
      <c r="DB400" s="128"/>
      <c r="DC400" s="128"/>
      <c r="DD400" s="128"/>
      <c r="DE400" s="128"/>
      <c r="DF400" s="128"/>
      <c r="DG400" s="128"/>
      <c r="DH400" s="128"/>
      <c r="DI400" s="128"/>
      <c r="DJ400" s="128"/>
      <c r="DK400" s="128"/>
      <c r="DL400" s="128"/>
      <c r="DM400" s="128"/>
      <c r="DN400" s="128"/>
      <c r="DO400" s="128"/>
    </row>
    <row r="401" spans="1:119" s="162" customFormat="1" ht="32.25" hidden="1" thickBot="1" x14ac:dyDescent="0.35">
      <c r="A401" s="192"/>
      <c r="C401" s="491"/>
      <c r="E401" s="491"/>
      <c r="F401" s="491"/>
      <c r="G401" s="491"/>
      <c r="H401" s="491"/>
      <c r="I401" s="491"/>
      <c r="J401" s="491"/>
      <c r="K401" s="491"/>
      <c r="L401" s="491"/>
      <c r="M401" s="491"/>
      <c r="N401" s="491"/>
      <c r="O401" s="491"/>
      <c r="P401" s="491"/>
      <c r="V401" s="515"/>
      <c r="AA401" s="401"/>
      <c r="AB401" s="401"/>
      <c r="AD401" s="401"/>
      <c r="AE401" s="402"/>
      <c r="AH401" s="403"/>
      <c r="AI401" s="403"/>
      <c r="AK401" s="401"/>
      <c r="AR401" s="401"/>
      <c r="AT401" s="182" t="s">
        <v>527</v>
      </c>
      <c r="AU401" s="452">
        <v>0.15</v>
      </c>
      <c r="AV401" s="444">
        <f>((AU401*0.5*1)*0.5*(16/12))*(1-0)</f>
        <v>4.9999999999999996E-2</v>
      </c>
      <c r="AW401" s="444">
        <f>((AU401*0.5*0.5)*0.5*(16/12))*(1-0)</f>
        <v>2.4999999999999998E-2</v>
      </c>
      <c r="AX401" s="444">
        <f>((AU401*0.5*0.8)*0.5*(16/12))*(1-0.1)</f>
        <v>3.5999999999999997E-2</v>
      </c>
      <c r="AY401" s="444">
        <f>((AU401*0.5*0.4)*0.5*(16/12))*(1-0.1)</f>
        <v>1.7999999999999999E-2</v>
      </c>
      <c r="AZ401" s="444">
        <f>((AU401*0.5*0.6)*0.5*(16/12))*(1-0.1)</f>
        <v>2.7E-2</v>
      </c>
      <c r="BA401" s="453">
        <f t="shared" si="344"/>
        <v>3.1199999999999995E-2</v>
      </c>
      <c r="BB401" s="453">
        <f t="shared" si="345"/>
        <v>1.2316655390161741E-2</v>
      </c>
      <c r="BC401" s="454">
        <f t="shared" si="346"/>
        <v>0.49079258210126642</v>
      </c>
      <c r="BE401" s="443"/>
      <c r="BF401" s="443"/>
      <c r="BH401" s="438" t="s">
        <v>471</v>
      </c>
      <c r="BI401" s="120" t="s">
        <v>912</v>
      </c>
      <c r="BJ401" s="121" t="s">
        <v>498</v>
      </c>
      <c r="BK401" s="119">
        <f>60/1000000</f>
        <v>6.0000000000000002E-5</v>
      </c>
      <c r="BL401" s="121" t="s">
        <v>895</v>
      </c>
      <c r="BM401" s="122">
        <v>0.1</v>
      </c>
      <c r="BN401" s="122">
        <v>1</v>
      </c>
      <c r="BO401" s="123" t="s">
        <v>845</v>
      </c>
      <c r="BP401" s="121" t="s">
        <v>520</v>
      </c>
      <c r="BQ401" s="119">
        <f>56/1000000</f>
        <v>5.5999999999999999E-5</v>
      </c>
      <c r="BR401" s="132" t="s">
        <v>900</v>
      </c>
      <c r="BS401" s="122">
        <v>0.1</v>
      </c>
      <c r="BT401" s="122">
        <v>1</v>
      </c>
      <c r="BU401" s="123" t="s">
        <v>442</v>
      </c>
      <c r="BV401" s="123" t="s">
        <v>845</v>
      </c>
      <c r="BW401" s="133">
        <f>BW400</f>
        <v>0</v>
      </c>
      <c r="BX401" s="132" t="s">
        <v>901</v>
      </c>
      <c r="BY401" s="122">
        <v>0.1</v>
      </c>
      <c r="BZ401" s="122">
        <v>1</v>
      </c>
      <c r="CA401" s="123" t="s">
        <v>845</v>
      </c>
      <c r="CB401" s="124"/>
      <c r="CC401" s="125"/>
      <c r="CD401" s="125"/>
      <c r="CE401" s="124"/>
      <c r="CF401" s="124"/>
      <c r="CG401" s="124"/>
      <c r="CH401" s="124"/>
      <c r="CI401" s="125"/>
      <c r="CJ401" s="125"/>
      <c r="CK401" s="124"/>
      <c r="CL401" s="124"/>
      <c r="CM401" s="124"/>
      <c r="CN401" s="126"/>
      <c r="CO401" s="127">
        <v>0.4</v>
      </c>
      <c r="CP401" s="127">
        <v>0.35</v>
      </c>
      <c r="CQ401" s="128"/>
      <c r="CR401" s="128"/>
      <c r="CS401" s="128"/>
      <c r="CT401" s="128"/>
      <c r="CU401" s="128"/>
      <c r="CV401" s="128"/>
      <c r="CW401" s="128"/>
      <c r="CX401" s="128"/>
      <c r="CY401" s="128"/>
      <c r="CZ401" s="120">
        <v>1</v>
      </c>
      <c r="DA401" s="128"/>
      <c r="DB401" s="128"/>
      <c r="DC401" s="128"/>
      <c r="DD401" s="128"/>
      <c r="DE401" s="128"/>
      <c r="DF401" s="128"/>
      <c r="DG401" s="128"/>
      <c r="DH401" s="128"/>
      <c r="DI401" s="128"/>
      <c r="DJ401" s="128"/>
      <c r="DK401" s="128"/>
      <c r="DL401" s="128"/>
      <c r="DM401" s="128"/>
      <c r="DN401" s="128"/>
      <c r="DO401" s="128"/>
    </row>
    <row r="402" spans="1:119" s="162" customFormat="1" ht="32.25" hidden="1" thickBot="1" x14ac:dyDescent="0.35">
      <c r="A402" s="192"/>
      <c r="C402" s="491"/>
      <c r="E402" s="491"/>
      <c r="F402" s="491"/>
      <c r="G402" s="491"/>
      <c r="H402" s="491"/>
      <c r="I402" s="491"/>
      <c r="J402" s="491"/>
      <c r="K402" s="491"/>
      <c r="L402" s="491"/>
      <c r="M402" s="491"/>
      <c r="N402" s="491"/>
      <c r="O402" s="491"/>
      <c r="P402" s="491"/>
      <c r="V402" s="515"/>
      <c r="AA402" s="401"/>
      <c r="AB402" s="401"/>
      <c r="AD402" s="401"/>
      <c r="AE402" s="402"/>
      <c r="AH402" s="403"/>
      <c r="AI402" s="403"/>
      <c r="AK402" s="401"/>
      <c r="AR402" s="401"/>
      <c r="AT402" s="182" t="s">
        <v>528</v>
      </c>
      <c r="AU402" s="452">
        <v>0.24</v>
      </c>
      <c r="AV402" s="444">
        <f>((AU402*0.5*1)*0.5*(16/12))*(1-0)</f>
        <v>7.9999999999999988E-2</v>
      </c>
      <c r="AW402" s="444">
        <f>((AU402*0.5*0.5)*0.5*(16/12))*(1-0)</f>
        <v>3.9999999999999994E-2</v>
      </c>
      <c r="AX402" s="444">
        <f>((AU402*0.5*0.8)*0.5*(16/12))*(1-0.1)</f>
        <v>5.7600000000000005E-2</v>
      </c>
      <c r="AY402" s="444">
        <f>((AU402*0.5*0.4)*0.5*(16/12))*(1-0.1)</f>
        <v>2.8800000000000003E-2</v>
      </c>
      <c r="AZ402" s="444">
        <f>((AU402*0.5*0.6)*0.5*(16/12))*(1-0.1)</f>
        <v>4.3199999999999995E-2</v>
      </c>
      <c r="BA402" s="453">
        <f t="shared" si="344"/>
        <v>4.9919999999999992E-2</v>
      </c>
      <c r="BB402" s="453">
        <f t="shared" si="345"/>
        <v>1.9706648624258784E-2</v>
      </c>
      <c r="BC402" s="454">
        <f t="shared" si="346"/>
        <v>0.49079258210126631</v>
      </c>
      <c r="BE402" s="443"/>
      <c r="BF402" s="443"/>
      <c r="BH402" s="438" t="s">
        <v>471</v>
      </c>
      <c r="BI402" s="120" t="s">
        <v>913</v>
      </c>
      <c r="BJ402" s="121" t="s">
        <v>498</v>
      </c>
      <c r="BK402" s="119">
        <f>237/1000000</f>
        <v>2.3699999999999999E-4</v>
      </c>
      <c r="BL402" s="121" t="s">
        <v>895</v>
      </c>
      <c r="BM402" s="122">
        <v>0.1</v>
      </c>
      <c r="BN402" s="122">
        <v>1</v>
      </c>
      <c r="BO402" s="123" t="s">
        <v>845</v>
      </c>
      <c r="BP402" s="121" t="s">
        <v>520</v>
      </c>
      <c r="BQ402" s="119">
        <f>221/1000000</f>
        <v>2.2100000000000001E-4</v>
      </c>
      <c r="BR402" s="132" t="s">
        <v>900</v>
      </c>
      <c r="BS402" s="122">
        <v>0.1</v>
      </c>
      <c r="BT402" s="122">
        <v>1</v>
      </c>
      <c r="BU402" s="123" t="s">
        <v>442</v>
      </c>
      <c r="BV402" s="123" t="s">
        <v>845</v>
      </c>
      <c r="BW402" s="133">
        <f>BW401</f>
        <v>0</v>
      </c>
      <c r="BX402" s="132" t="s">
        <v>901</v>
      </c>
      <c r="BY402" s="122">
        <v>0.1</v>
      </c>
      <c r="BZ402" s="122">
        <v>1</v>
      </c>
      <c r="CA402" s="123" t="s">
        <v>845</v>
      </c>
      <c r="CB402" s="124"/>
      <c r="CC402" s="125"/>
      <c r="CD402" s="125"/>
      <c r="CE402" s="124"/>
      <c r="CF402" s="124"/>
      <c r="CG402" s="124"/>
      <c r="CH402" s="124"/>
      <c r="CI402" s="125"/>
      <c r="CJ402" s="125"/>
      <c r="CK402" s="124"/>
      <c r="CL402" s="124"/>
      <c r="CM402" s="124"/>
      <c r="CN402" s="126"/>
      <c r="CO402" s="127">
        <v>0.4</v>
      </c>
      <c r="CP402" s="127">
        <v>0.35</v>
      </c>
      <c r="CQ402" s="128"/>
      <c r="CR402" s="128"/>
      <c r="CS402" s="128"/>
      <c r="CT402" s="128"/>
      <c r="CU402" s="128"/>
      <c r="CV402" s="128"/>
      <c r="CW402" s="128"/>
      <c r="CX402" s="128"/>
      <c r="CY402" s="128"/>
      <c r="CZ402" s="120">
        <v>1</v>
      </c>
      <c r="DA402" s="128"/>
      <c r="DB402" s="128"/>
      <c r="DC402" s="128"/>
      <c r="DD402" s="128"/>
      <c r="DE402" s="128"/>
      <c r="DF402" s="128"/>
      <c r="DG402" s="128"/>
      <c r="DH402" s="128"/>
      <c r="DI402" s="128"/>
      <c r="DJ402" s="128"/>
      <c r="DK402" s="128"/>
      <c r="DL402" s="128"/>
      <c r="DM402" s="128"/>
      <c r="DN402" s="128"/>
      <c r="DO402" s="128"/>
    </row>
    <row r="403" spans="1:119" s="162" customFormat="1" ht="32.25" hidden="1" thickBot="1" x14ac:dyDescent="0.35">
      <c r="A403" s="192"/>
      <c r="C403" s="491"/>
      <c r="E403" s="491"/>
      <c r="F403" s="491"/>
      <c r="G403" s="491"/>
      <c r="H403" s="491"/>
      <c r="I403" s="491"/>
      <c r="J403" s="491"/>
      <c r="K403" s="491"/>
      <c r="L403" s="491"/>
      <c r="M403" s="491"/>
      <c r="N403" s="491"/>
      <c r="O403" s="491"/>
      <c r="P403" s="491"/>
      <c r="V403" s="515"/>
      <c r="AA403" s="401"/>
      <c r="AB403" s="401"/>
      <c r="AD403" s="401"/>
      <c r="AE403" s="402"/>
      <c r="AH403" s="403"/>
      <c r="AI403" s="403"/>
      <c r="AK403" s="401"/>
      <c r="AR403" s="401"/>
      <c r="AT403" s="182" t="s">
        <v>529</v>
      </c>
      <c r="AU403" s="452">
        <v>0.43</v>
      </c>
      <c r="AV403" s="444">
        <f>((AU403*0.5*1)*0.5*(16/12))*(1-0)</f>
        <v>0.14333333333333331</v>
      </c>
      <c r="AW403" s="444">
        <f>((AU403*0.5*0.5)*0.5*(16/12))*(1-0)</f>
        <v>7.1666666666666656E-2</v>
      </c>
      <c r="AX403" s="444">
        <f>((AU403*0.5*0.8)*0.5*(16/12))*(1-0.1)</f>
        <v>0.1032</v>
      </c>
      <c r="AY403" s="444">
        <f>((AU403*0.5*0.4)*0.5*(16/12))*(1-0.1)</f>
        <v>5.16E-2</v>
      </c>
      <c r="AZ403" s="444">
        <f>((AU403*0.5*0.6)*0.5*(16/12))*(1-0.1)</f>
        <v>7.7399999999999997E-2</v>
      </c>
      <c r="BA403" s="453">
        <f t="shared" si="344"/>
        <v>8.9439999999999992E-2</v>
      </c>
      <c r="BB403" s="453">
        <f t="shared" si="345"/>
        <v>3.5307745451796956E-2</v>
      </c>
      <c r="BC403" s="454">
        <f t="shared" si="346"/>
        <v>0.49079258210126586</v>
      </c>
      <c r="BE403" s="443"/>
      <c r="BF403" s="443"/>
      <c r="BH403" s="438" t="s">
        <v>471</v>
      </c>
      <c r="BI403" s="120" t="s">
        <v>914</v>
      </c>
      <c r="BJ403" s="121" t="s">
        <v>498</v>
      </c>
      <c r="BK403" s="119">
        <f>0.2/1000000</f>
        <v>2.0000000000000002E-7</v>
      </c>
      <c r="BL403" s="121" t="s">
        <v>895</v>
      </c>
      <c r="BM403" s="122">
        <v>0.1</v>
      </c>
      <c r="BN403" s="122">
        <v>1</v>
      </c>
      <c r="BO403" s="123" t="s">
        <v>845</v>
      </c>
      <c r="BP403" s="121" t="s">
        <v>520</v>
      </c>
      <c r="BQ403" s="119">
        <f>900/1000000</f>
        <v>8.9999999999999998E-4</v>
      </c>
      <c r="BR403" s="132" t="s">
        <v>900</v>
      </c>
      <c r="BS403" s="122">
        <v>0.1</v>
      </c>
      <c r="BT403" s="122">
        <v>1</v>
      </c>
      <c r="BU403" s="123" t="s">
        <v>442</v>
      </c>
      <c r="BV403" s="123" t="s">
        <v>845</v>
      </c>
      <c r="BW403" s="133">
        <f>G321</f>
        <v>0</v>
      </c>
      <c r="BX403" s="132" t="s">
        <v>901</v>
      </c>
      <c r="BY403" s="122">
        <v>0.1</v>
      </c>
      <c r="BZ403" s="122">
        <v>1</v>
      </c>
      <c r="CA403" s="123" t="s">
        <v>845</v>
      </c>
      <c r="CB403" s="124"/>
      <c r="CC403" s="125"/>
      <c r="CD403" s="125"/>
      <c r="CE403" s="124"/>
      <c r="CF403" s="124"/>
      <c r="CG403" s="124"/>
      <c r="CH403" s="124"/>
      <c r="CI403" s="125"/>
      <c r="CJ403" s="125"/>
      <c r="CK403" s="124"/>
      <c r="CL403" s="124"/>
      <c r="CM403" s="124"/>
      <c r="CN403" s="126"/>
      <c r="CO403" s="127">
        <v>0.4</v>
      </c>
      <c r="CP403" s="127">
        <v>0.35</v>
      </c>
      <c r="CQ403" s="128"/>
      <c r="CR403" s="128"/>
      <c r="CS403" s="128"/>
      <c r="CT403" s="128"/>
      <c r="CU403" s="128"/>
      <c r="CV403" s="128"/>
      <c r="CW403" s="128"/>
      <c r="CX403" s="128"/>
      <c r="CY403" s="128"/>
      <c r="CZ403" s="120">
        <v>1</v>
      </c>
      <c r="DA403" s="128"/>
      <c r="DB403" s="128"/>
      <c r="DC403" s="128"/>
      <c r="DD403" s="128"/>
      <c r="DE403" s="128"/>
      <c r="DF403" s="128"/>
      <c r="DG403" s="128"/>
      <c r="DH403" s="128"/>
      <c r="DI403" s="128"/>
      <c r="DJ403" s="128"/>
      <c r="DK403" s="128"/>
      <c r="DL403" s="128"/>
      <c r="DM403" s="128"/>
      <c r="DN403" s="128"/>
      <c r="DO403" s="128"/>
    </row>
    <row r="404" spans="1:119" s="162" customFormat="1" ht="32.25" hidden="1" thickBot="1" x14ac:dyDescent="0.35">
      <c r="A404" s="192"/>
      <c r="C404" s="491"/>
      <c r="E404" s="491"/>
      <c r="F404" s="491"/>
      <c r="G404" s="491"/>
      <c r="H404" s="491"/>
      <c r="I404" s="491"/>
      <c r="J404" s="491"/>
      <c r="K404" s="491"/>
      <c r="L404" s="491"/>
      <c r="M404" s="491"/>
      <c r="N404" s="491"/>
      <c r="O404" s="491"/>
      <c r="P404" s="491"/>
      <c r="V404" s="515"/>
      <c r="AA404" s="401"/>
      <c r="AB404" s="401"/>
      <c r="AD404" s="401"/>
      <c r="AE404" s="402"/>
      <c r="AH404" s="403"/>
      <c r="AI404" s="403"/>
      <c r="AK404" s="401"/>
      <c r="AR404" s="401"/>
      <c r="AT404" s="182"/>
      <c r="AU404" s="449" t="s">
        <v>512</v>
      </c>
      <c r="AV404" s="182" t="s">
        <v>513</v>
      </c>
      <c r="AW404" s="182" t="s">
        <v>514</v>
      </c>
      <c r="AX404" s="182" t="s">
        <v>515</v>
      </c>
      <c r="AY404" s="182" t="s">
        <v>516</v>
      </c>
      <c r="AZ404" s="182" t="s">
        <v>517</v>
      </c>
      <c r="BA404" s="450" t="s">
        <v>231</v>
      </c>
      <c r="BB404" s="451" t="s">
        <v>518</v>
      </c>
      <c r="BC404" s="451" t="s">
        <v>238</v>
      </c>
      <c r="BF404" s="163" t="s">
        <v>519</v>
      </c>
      <c r="BG404" s="443">
        <f>AX405</f>
        <v>3.9583199999999999E-2</v>
      </c>
      <c r="BH404" s="438" t="s">
        <v>471</v>
      </c>
      <c r="BI404" s="120" t="s">
        <v>915</v>
      </c>
      <c r="BJ404" s="121" t="s">
        <v>498</v>
      </c>
      <c r="BK404" s="119">
        <v>0</v>
      </c>
      <c r="BL404" s="121" t="s">
        <v>895</v>
      </c>
      <c r="BM404" s="122">
        <v>0.1</v>
      </c>
      <c r="BN404" s="122">
        <v>1</v>
      </c>
      <c r="BO404" s="123" t="s">
        <v>845</v>
      </c>
      <c r="BP404" s="121" t="s">
        <v>520</v>
      </c>
      <c r="BQ404" s="119">
        <f>900/1000000</f>
        <v>8.9999999999999998E-4</v>
      </c>
      <c r="BR404" s="132" t="s">
        <v>900</v>
      </c>
      <c r="BS404" s="122">
        <v>0.1</v>
      </c>
      <c r="BT404" s="122">
        <v>1</v>
      </c>
      <c r="BU404" s="123" t="s">
        <v>442</v>
      </c>
      <c r="BV404" s="123" t="s">
        <v>845</v>
      </c>
      <c r="BW404" s="133">
        <f>BW403</f>
        <v>0</v>
      </c>
      <c r="BX404" s="132" t="s">
        <v>901</v>
      </c>
      <c r="BY404" s="122">
        <v>0.1</v>
      </c>
      <c r="BZ404" s="122">
        <v>1</v>
      </c>
      <c r="CA404" s="123" t="s">
        <v>845</v>
      </c>
      <c r="CB404" s="124"/>
      <c r="CC404" s="125"/>
      <c r="CD404" s="125"/>
      <c r="CE404" s="124"/>
      <c r="CF404" s="124"/>
      <c r="CG404" s="124"/>
      <c r="CH404" s="124"/>
      <c r="CI404" s="125"/>
      <c r="CJ404" s="125"/>
      <c r="CK404" s="124"/>
      <c r="CL404" s="124"/>
      <c r="CM404" s="124"/>
      <c r="CN404" s="126"/>
      <c r="CO404" s="127">
        <v>0.4</v>
      </c>
      <c r="CP404" s="127">
        <v>0.35</v>
      </c>
      <c r="CQ404" s="128"/>
      <c r="CR404" s="128"/>
      <c r="CS404" s="128"/>
      <c r="CT404" s="128"/>
      <c r="CU404" s="128"/>
      <c r="CV404" s="128"/>
      <c r="CW404" s="128"/>
      <c r="CX404" s="128"/>
      <c r="CY404" s="128"/>
      <c r="CZ404" s="120">
        <v>1</v>
      </c>
      <c r="DA404" s="128"/>
      <c r="DB404" s="128"/>
      <c r="DC404" s="128"/>
      <c r="DD404" s="128"/>
      <c r="DE404" s="128"/>
      <c r="DF404" s="128"/>
      <c r="DG404" s="128"/>
      <c r="DH404" s="128"/>
      <c r="DI404" s="128"/>
      <c r="DJ404" s="128"/>
      <c r="DK404" s="128"/>
      <c r="DL404" s="128"/>
      <c r="DM404" s="128"/>
      <c r="DN404" s="128"/>
      <c r="DO404" s="128"/>
    </row>
    <row r="405" spans="1:119" s="162" customFormat="1" ht="32.25" hidden="1" thickBot="1" x14ac:dyDescent="0.35">
      <c r="A405" s="192"/>
      <c r="C405" s="491"/>
      <c r="E405" s="491"/>
      <c r="F405" s="491"/>
      <c r="G405" s="491"/>
      <c r="H405" s="491"/>
      <c r="I405" s="491"/>
      <c r="J405" s="491"/>
      <c r="K405" s="491"/>
      <c r="L405" s="491"/>
      <c r="M405" s="491"/>
      <c r="N405" s="491"/>
      <c r="O405" s="491"/>
      <c r="P405" s="491"/>
      <c r="V405" s="515"/>
      <c r="AA405" s="401"/>
      <c r="AB405" s="401"/>
      <c r="AD405" s="401"/>
      <c r="AE405" s="402"/>
      <c r="AH405" s="403"/>
      <c r="AI405" s="403"/>
      <c r="AK405" s="401"/>
      <c r="AR405" s="401"/>
      <c r="AT405" s="182" t="s">
        <v>521</v>
      </c>
      <c r="AU405" s="452" t="s">
        <v>522</v>
      </c>
      <c r="AV405" s="444">
        <f>((((0.449*0.15)+(0.171*0.4)+(0.047*0.43)+(0.026*0.24)+(0.007*0.39))*0.5*1)*0.5*(16/12))*(1-0)</f>
        <v>5.497666666666666E-2</v>
      </c>
      <c r="AW405" s="444">
        <f>((((0.449*0.15)+(0.171*0.4)+(0.047*0.43)+(0.026*0.24)+(0.007*0.39))*0.5*0.5)*0.5*(16/12))*(1-0)</f>
        <v>2.748833333333333E-2</v>
      </c>
      <c r="AX405" s="444">
        <f>((((0.449*0.15)+(0.171*0.4)+(0.047*0.43)+(0.026*0.24)+(0.007*0.39))*0.5*0.8)*0.5*(16/12))*(1-0.1)</f>
        <v>3.9583199999999999E-2</v>
      </c>
      <c r="AY405" s="444">
        <f>((((0.449*0.15)+(0.171*0.4)+(0.047*0.43)+(0.026*0.24)+(0.007*0.39))*0.5*0.4)*0.5*(16/12))*(1-0.1)</f>
        <v>1.9791599999999999E-2</v>
      </c>
      <c r="AZ405" s="444">
        <f>((((0.449*0.15)+(0.171*0.4)+(0.047*0.43)+(0.026*0.24)+(0.007*0.39))*0.5*0.6)*0.5*(16/12))*(1-0.1)</f>
        <v>2.9687399999999996E-2</v>
      </c>
      <c r="BA405" s="453">
        <f t="shared" ref="BA405:BA414" si="347">AVERAGE(AV405:AZ405)</f>
        <v>3.430544E-2</v>
      </c>
      <c r="BB405" s="453">
        <f t="shared" ref="BB405:BB414" si="348">STDEV(AV405:AZ405)</f>
        <v>1.3542573156662487E-2</v>
      </c>
      <c r="BC405" s="454">
        <f>1-((BA405-((BB405*2.78)/(SQRT(5))))/BA405)</f>
        <v>0.49079258210126564</v>
      </c>
      <c r="BF405" s="163" t="s">
        <v>523</v>
      </c>
      <c r="BG405" s="443">
        <f>AY405</f>
        <v>1.9791599999999999E-2</v>
      </c>
      <c r="BH405" s="438" t="s">
        <v>471</v>
      </c>
      <c r="BI405" s="120" t="s">
        <v>916</v>
      </c>
      <c r="BJ405" s="121" t="s">
        <v>498</v>
      </c>
      <c r="BK405" s="119">
        <f>60/1000000</f>
        <v>6.0000000000000002E-5</v>
      </c>
      <c r="BL405" s="121" t="s">
        <v>895</v>
      </c>
      <c r="BM405" s="122">
        <v>0.1</v>
      </c>
      <c r="BN405" s="122">
        <v>1</v>
      </c>
      <c r="BO405" s="123" t="s">
        <v>845</v>
      </c>
      <c r="BP405" s="121" t="s">
        <v>520</v>
      </c>
      <c r="BQ405" s="119">
        <f>900/1000000</f>
        <v>8.9999999999999998E-4</v>
      </c>
      <c r="BR405" s="132" t="s">
        <v>900</v>
      </c>
      <c r="BS405" s="122">
        <v>0.1</v>
      </c>
      <c r="BT405" s="122">
        <v>1</v>
      </c>
      <c r="BU405" s="123" t="s">
        <v>442</v>
      </c>
      <c r="BV405" s="123" t="s">
        <v>845</v>
      </c>
      <c r="BW405" s="133">
        <f>BW404</f>
        <v>0</v>
      </c>
      <c r="BX405" s="132" t="s">
        <v>901</v>
      </c>
      <c r="BY405" s="122">
        <v>0.1</v>
      </c>
      <c r="BZ405" s="122">
        <v>1</v>
      </c>
      <c r="CA405" s="123" t="s">
        <v>845</v>
      </c>
      <c r="CB405" s="124"/>
      <c r="CC405" s="125"/>
      <c r="CD405" s="125"/>
      <c r="CE405" s="124"/>
      <c r="CF405" s="124"/>
      <c r="CG405" s="124"/>
      <c r="CH405" s="124"/>
      <c r="CI405" s="125"/>
      <c r="CJ405" s="125"/>
      <c r="CK405" s="124"/>
      <c r="CL405" s="124"/>
      <c r="CM405" s="124"/>
      <c r="CN405" s="126"/>
      <c r="CO405" s="127">
        <v>0.4</v>
      </c>
      <c r="CP405" s="127">
        <v>0.35</v>
      </c>
      <c r="CQ405" s="128"/>
      <c r="CR405" s="128"/>
      <c r="CS405" s="128"/>
      <c r="CT405" s="128"/>
      <c r="CU405" s="128"/>
      <c r="CV405" s="128"/>
      <c r="CW405" s="128"/>
      <c r="CX405" s="128"/>
      <c r="CY405" s="128"/>
      <c r="CZ405" s="120">
        <v>1</v>
      </c>
      <c r="DA405" s="128"/>
      <c r="DB405" s="128"/>
      <c r="DC405" s="128"/>
      <c r="DD405" s="128"/>
      <c r="DE405" s="128"/>
      <c r="DF405" s="128"/>
      <c r="DG405" s="128"/>
      <c r="DH405" s="128"/>
      <c r="DI405" s="128"/>
      <c r="DJ405" s="128"/>
      <c r="DK405" s="128"/>
      <c r="DL405" s="128"/>
      <c r="DM405" s="128"/>
      <c r="DN405" s="128"/>
      <c r="DO405" s="128"/>
    </row>
    <row r="406" spans="1:119" s="162" customFormat="1" ht="32.25" hidden="1" thickBot="1" x14ac:dyDescent="0.35">
      <c r="A406" s="192"/>
      <c r="C406" s="491"/>
      <c r="E406" s="491"/>
      <c r="F406" s="491"/>
      <c r="G406" s="491"/>
      <c r="H406" s="491"/>
      <c r="I406" s="491"/>
      <c r="J406" s="491"/>
      <c r="K406" s="491"/>
      <c r="L406" s="491"/>
      <c r="M406" s="491"/>
      <c r="N406" s="491"/>
      <c r="O406" s="491"/>
      <c r="P406" s="491"/>
      <c r="V406" s="515"/>
      <c r="AA406" s="401"/>
      <c r="AB406" s="401"/>
      <c r="AD406" s="401"/>
      <c r="AE406" s="402"/>
      <c r="AH406" s="403"/>
      <c r="AI406" s="403"/>
      <c r="AK406" s="401"/>
      <c r="AR406" s="401"/>
      <c r="AT406" s="182" t="s">
        <v>524</v>
      </c>
      <c r="AU406" s="452">
        <v>0.05</v>
      </c>
      <c r="AV406" s="444">
        <f>((AU406*0.5*1)*0.5*(16/12))*(1-0)</f>
        <v>1.6666666666666666E-2</v>
      </c>
      <c r="AW406" s="444">
        <f>((AU406*0.5*0.5)*0.5*(16/12))*(1-0)</f>
        <v>8.3333333333333332E-3</v>
      </c>
      <c r="AX406" s="444">
        <f>((AU406*0.5*0.8)*0.5*(16/12))*(1-0.1)</f>
        <v>1.2000000000000002E-2</v>
      </c>
      <c r="AY406" s="444">
        <f t="shared" ref="AY406:AY414" si="349">((AU406*0.5*0.4)*0.5*(16/12))*(1-0.1)</f>
        <v>6.000000000000001E-3</v>
      </c>
      <c r="AZ406" s="444">
        <f t="shared" ref="AZ406:AZ414" si="350">((AU406*0.5*0.6)*0.5*(16/12))*(1-0.1)</f>
        <v>8.9999999999999993E-3</v>
      </c>
      <c r="BA406" s="453">
        <f t="shared" si="347"/>
        <v>1.0400000000000001E-2</v>
      </c>
      <c r="BB406" s="453">
        <f t="shared" si="348"/>
        <v>4.1055517967205765E-3</v>
      </c>
      <c r="BC406" s="454">
        <f>1-((BA406-((BB406*2.78)/(SQRT(5))))/BA406)</f>
        <v>0.49079258210126586</v>
      </c>
      <c r="BF406" s="163" t="s">
        <v>525</v>
      </c>
      <c r="BG406" s="443">
        <f>AZ405</f>
        <v>2.9687399999999996E-2</v>
      </c>
      <c r="BH406" s="438" t="s">
        <v>471</v>
      </c>
      <c r="BI406" s="120" t="s">
        <v>917</v>
      </c>
      <c r="BJ406" s="121" t="s">
        <v>498</v>
      </c>
      <c r="BK406" s="119">
        <f>237/1000000</f>
        <v>2.3699999999999999E-4</v>
      </c>
      <c r="BL406" s="121" t="s">
        <v>895</v>
      </c>
      <c r="BM406" s="122">
        <v>0.1</v>
      </c>
      <c r="BN406" s="122">
        <v>1</v>
      </c>
      <c r="BO406" s="123" t="s">
        <v>845</v>
      </c>
      <c r="BP406" s="121" t="s">
        <v>520</v>
      </c>
      <c r="BQ406" s="119">
        <f>900/1000000</f>
        <v>8.9999999999999998E-4</v>
      </c>
      <c r="BR406" s="132" t="s">
        <v>900</v>
      </c>
      <c r="BS406" s="122">
        <v>0.1</v>
      </c>
      <c r="BT406" s="122">
        <v>1</v>
      </c>
      <c r="BU406" s="123" t="s">
        <v>442</v>
      </c>
      <c r="BV406" s="123" t="s">
        <v>845</v>
      </c>
      <c r="BW406" s="133">
        <f>BW405</f>
        <v>0</v>
      </c>
      <c r="BX406" s="132" t="s">
        <v>901</v>
      </c>
      <c r="BY406" s="122">
        <v>0.1</v>
      </c>
      <c r="BZ406" s="122">
        <v>1</v>
      </c>
      <c r="CA406" s="123" t="s">
        <v>845</v>
      </c>
      <c r="CB406" s="124"/>
      <c r="CC406" s="125"/>
      <c r="CD406" s="125"/>
      <c r="CE406" s="124"/>
      <c r="CF406" s="124"/>
      <c r="CG406" s="124"/>
      <c r="CH406" s="124"/>
      <c r="CI406" s="125"/>
      <c r="CJ406" s="125"/>
      <c r="CK406" s="124"/>
      <c r="CL406" s="124"/>
      <c r="CM406" s="124"/>
      <c r="CN406" s="126"/>
      <c r="CO406" s="127">
        <v>0.4</v>
      </c>
      <c r="CP406" s="127">
        <v>0.35</v>
      </c>
      <c r="CQ406" s="128"/>
      <c r="CR406" s="128"/>
      <c r="CS406" s="128"/>
      <c r="CT406" s="128"/>
      <c r="CU406" s="128"/>
      <c r="CV406" s="128"/>
      <c r="CW406" s="128"/>
      <c r="CX406" s="128"/>
      <c r="CY406" s="128"/>
      <c r="CZ406" s="120">
        <v>1</v>
      </c>
      <c r="DA406" s="128"/>
      <c r="DB406" s="128"/>
      <c r="DC406" s="128"/>
      <c r="DD406" s="128"/>
      <c r="DE406" s="128"/>
      <c r="DF406" s="128"/>
      <c r="DG406" s="128"/>
      <c r="DH406" s="128"/>
      <c r="DI406" s="128"/>
      <c r="DJ406" s="128"/>
      <c r="DK406" s="128"/>
      <c r="DL406" s="128"/>
      <c r="DM406" s="128"/>
      <c r="DN406" s="128"/>
      <c r="DO406" s="128"/>
    </row>
    <row r="407" spans="1:119" s="162" customFormat="1" ht="32.25" hidden="1" thickBot="1" x14ac:dyDescent="0.35">
      <c r="A407" s="192"/>
      <c r="C407" s="491"/>
      <c r="E407" s="491"/>
      <c r="F407" s="491"/>
      <c r="G407" s="491"/>
      <c r="H407" s="491"/>
      <c r="I407" s="491"/>
      <c r="J407" s="491"/>
      <c r="K407" s="491"/>
      <c r="L407" s="491"/>
      <c r="M407" s="491"/>
      <c r="N407" s="491"/>
      <c r="O407" s="491"/>
      <c r="P407" s="491"/>
      <c r="V407" s="515"/>
      <c r="AA407" s="401"/>
      <c r="AB407" s="401"/>
      <c r="AD407" s="401"/>
      <c r="AE407" s="402"/>
      <c r="AH407" s="403"/>
      <c r="AI407" s="403"/>
      <c r="AK407" s="401"/>
      <c r="AR407" s="401"/>
      <c r="AT407" s="182" t="s">
        <v>526</v>
      </c>
      <c r="AU407" s="452">
        <v>0.15</v>
      </c>
      <c r="AV407" s="444">
        <f>((AU407*0.5*1)*0.5*(16/12))*(1-0)</f>
        <v>4.9999999999999996E-2</v>
      </c>
      <c r="AW407" s="444">
        <f>((AU407*0.5*0.5)*0.5*(16/12))*(1-0)</f>
        <v>2.4999999999999998E-2</v>
      </c>
      <c r="AX407" s="444">
        <f>((AU407*0.5*0.8)*0.5*(16/12))*(1-0.1)</f>
        <v>3.5999999999999997E-2</v>
      </c>
      <c r="AY407" s="444">
        <f t="shared" si="349"/>
        <v>1.7999999999999999E-2</v>
      </c>
      <c r="AZ407" s="444">
        <f t="shared" si="350"/>
        <v>2.7E-2</v>
      </c>
      <c r="BA407" s="453">
        <f t="shared" si="347"/>
        <v>3.1199999999999995E-2</v>
      </c>
      <c r="BB407" s="453">
        <f t="shared" si="348"/>
        <v>1.2316655390161741E-2</v>
      </c>
      <c r="BC407" s="454">
        <f t="shared" ref="BC407:BC414" si="351">1-((BA407-((BB407*2.78)/(SQRT(5))))/BA407)</f>
        <v>0.49079258210126642</v>
      </c>
      <c r="BF407" s="443"/>
      <c r="BG407" s="443"/>
      <c r="BH407" s="438" t="s">
        <v>471</v>
      </c>
      <c r="BI407" s="120" t="s">
        <v>918</v>
      </c>
      <c r="BJ407" s="121" t="s">
        <v>498</v>
      </c>
      <c r="BK407" s="119">
        <f>0.2/1000000</f>
        <v>2.0000000000000002E-7</v>
      </c>
      <c r="BL407" s="121" t="s">
        <v>895</v>
      </c>
      <c r="BM407" s="122">
        <v>0.1</v>
      </c>
      <c r="BN407" s="122">
        <v>1</v>
      </c>
      <c r="BO407" s="123" t="s">
        <v>845</v>
      </c>
      <c r="BP407" s="121" t="s">
        <v>520</v>
      </c>
      <c r="BQ407" s="119">
        <f>47/1000000</f>
        <v>4.6999999999999997E-5</v>
      </c>
      <c r="BR407" s="132" t="s">
        <v>900</v>
      </c>
      <c r="BS407" s="122">
        <v>0.1</v>
      </c>
      <c r="BT407" s="122">
        <v>1</v>
      </c>
      <c r="BU407" s="123" t="s">
        <v>442</v>
      </c>
      <c r="BV407" s="123" t="s">
        <v>845</v>
      </c>
      <c r="BW407" s="133">
        <f>G324</f>
        <v>0</v>
      </c>
      <c r="BX407" s="132" t="s">
        <v>901</v>
      </c>
      <c r="BY407" s="122">
        <v>0.1</v>
      </c>
      <c r="BZ407" s="122">
        <v>1</v>
      </c>
      <c r="CA407" s="123" t="s">
        <v>845</v>
      </c>
      <c r="CB407" s="124"/>
      <c r="CC407" s="125"/>
      <c r="CD407" s="125"/>
      <c r="CE407" s="124"/>
      <c r="CF407" s="124"/>
      <c r="CG407" s="124"/>
      <c r="CH407" s="124"/>
      <c r="CI407" s="125"/>
      <c r="CJ407" s="125"/>
      <c r="CK407" s="124"/>
      <c r="CL407" s="124"/>
      <c r="CM407" s="124"/>
      <c r="CN407" s="126"/>
      <c r="CO407" s="127">
        <v>0.4</v>
      </c>
      <c r="CP407" s="127">
        <v>0.35</v>
      </c>
      <c r="CQ407" s="128"/>
      <c r="CR407" s="128"/>
      <c r="CS407" s="128"/>
      <c r="CT407" s="128"/>
      <c r="CU407" s="128"/>
      <c r="CV407" s="128"/>
      <c r="CW407" s="128"/>
      <c r="CX407" s="128"/>
      <c r="CY407" s="128"/>
      <c r="CZ407" s="120">
        <v>1</v>
      </c>
      <c r="DA407" s="128"/>
      <c r="DB407" s="128"/>
      <c r="DC407" s="128"/>
      <c r="DD407" s="128"/>
      <c r="DE407" s="128"/>
      <c r="DF407" s="128"/>
      <c r="DG407" s="128"/>
      <c r="DH407" s="128"/>
      <c r="DI407" s="128"/>
      <c r="DJ407" s="128"/>
      <c r="DK407" s="128"/>
      <c r="DL407" s="128"/>
      <c r="DM407" s="128"/>
      <c r="DN407" s="128"/>
      <c r="DO407" s="128"/>
    </row>
    <row r="408" spans="1:119" s="162" customFormat="1" ht="32.25" hidden="1" thickBot="1" x14ac:dyDescent="0.35">
      <c r="A408" s="192"/>
      <c r="C408" s="491"/>
      <c r="E408" s="491"/>
      <c r="F408" s="491"/>
      <c r="G408" s="491"/>
      <c r="H408" s="491"/>
      <c r="I408" s="491"/>
      <c r="J408" s="491"/>
      <c r="K408" s="491"/>
      <c r="L408" s="491"/>
      <c r="M408" s="491"/>
      <c r="N408" s="491"/>
      <c r="O408" s="491"/>
      <c r="P408" s="491"/>
      <c r="V408" s="515"/>
      <c r="AA408" s="401"/>
      <c r="AB408" s="401"/>
      <c r="AD408" s="401"/>
      <c r="AE408" s="402"/>
      <c r="AH408" s="403"/>
      <c r="AI408" s="403"/>
      <c r="AK408" s="401"/>
      <c r="AR408" s="401"/>
      <c r="AT408" s="182" t="s">
        <v>527</v>
      </c>
      <c r="AU408" s="452">
        <v>0.15</v>
      </c>
      <c r="AV408" s="444">
        <f t="shared" ref="AV408:AV414" si="352">((AU408*0.5*1)*0.5*(16/12))*(1-0)</f>
        <v>4.9999999999999996E-2</v>
      </c>
      <c r="AW408" s="444">
        <f t="shared" ref="AW408:AW414" si="353">((AU408*0.5*0.5)*0.5*(16/12))*(1-0)</f>
        <v>2.4999999999999998E-2</v>
      </c>
      <c r="AX408" s="444">
        <f t="shared" ref="AX408:AX414" si="354">((AU408*0.5*0.8)*0.5*(16/12))*(1-0.1)</f>
        <v>3.5999999999999997E-2</v>
      </c>
      <c r="AY408" s="444">
        <f t="shared" si="349"/>
        <v>1.7999999999999999E-2</v>
      </c>
      <c r="AZ408" s="444">
        <f t="shared" si="350"/>
        <v>2.7E-2</v>
      </c>
      <c r="BA408" s="453">
        <f t="shared" si="347"/>
        <v>3.1199999999999995E-2</v>
      </c>
      <c r="BB408" s="453">
        <f t="shared" si="348"/>
        <v>1.2316655390161741E-2</v>
      </c>
      <c r="BC408" s="454">
        <f t="shared" si="351"/>
        <v>0.49079258210126642</v>
      </c>
      <c r="BE408" s="443"/>
      <c r="BF408" s="443"/>
      <c r="BH408" s="438" t="s">
        <v>471</v>
      </c>
      <c r="BI408" s="120" t="s">
        <v>919</v>
      </c>
      <c r="BJ408" s="121" t="s">
        <v>498</v>
      </c>
      <c r="BK408" s="119">
        <v>0</v>
      </c>
      <c r="BL408" s="121" t="s">
        <v>895</v>
      </c>
      <c r="BM408" s="122">
        <v>0.1</v>
      </c>
      <c r="BN408" s="122">
        <v>1</v>
      </c>
      <c r="BO408" s="123" t="s">
        <v>845</v>
      </c>
      <c r="BP408" s="121" t="s">
        <v>520</v>
      </c>
      <c r="BQ408" s="119">
        <f>67/1000000</f>
        <v>6.7000000000000002E-5</v>
      </c>
      <c r="BR408" s="132" t="s">
        <v>900</v>
      </c>
      <c r="BS408" s="122">
        <v>0.1</v>
      </c>
      <c r="BT408" s="122">
        <v>1</v>
      </c>
      <c r="BU408" s="123" t="s">
        <v>442</v>
      </c>
      <c r="BV408" s="123" t="s">
        <v>845</v>
      </c>
      <c r="BW408" s="133">
        <f>BW407</f>
        <v>0</v>
      </c>
      <c r="BX408" s="132" t="s">
        <v>901</v>
      </c>
      <c r="BY408" s="122">
        <v>0.1</v>
      </c>
      <c r="BZ408" s="122">
        <v>1</v>
      </c>
      <c r="CA408" s="123" t="s">
        <v>845</v>
      </c>
      <c r="CB408" s="124"/>
      <c r="CC408" s="125"/>
      <c r="CD408" s="125"/>
      <c r="CE408" s="124"/>
      <c r="CF408" s="124"/>
      <c r="CG408" s="124"/>
      <c r="CH408" s="124"/>
      <c r="CI408" s="125"/>
      <c r="CJ408" s="125"/>
      <c r="CK408" s="124"/>
      <c r="CL408" s="124"/>
      <c r="CM408" s="124"/>
      <c r="CN408" s="126"/>
      <c r="CO408" s="127">
        <v>0.4</v>
      </c>
      <c r="CP408" s="127">
        <v>0.35</v>
      </c>
      <c r="CQ408" s="128"/>
      <c r="CR408" s="128"/>
      <c r="CS408" s="128"/>
      <c r="CT408" s="128"/>
      <c r="CU408" s="128"/>
      <c r="CV408" s="128"/>
      <c r="CW408" s="128"/>
      <c r="CX408" s="128"/>
      <c r="CY408" s="128"/>
      <c r="CZ408" s="120">
        <v>1</v>
      </c>
      <c r="DA408" s="128"/>
      <c r="DB408" s="128"/>
      <c r="DC408" s="128"/>
      <c r="DD408" s="128"/>
      <c r="DE408" s="128"/>
      <c r="DF408" s="128"/>
      <c r="DG408" s="128"/>
      <c r="DH408" s="128"/>
      <c r="DI408" s="128"/>
      <c r="DJ408" s="128"/>
      <c r="DK408" s="128"/>
      <c r="DL408" s="128"/>
      <c r="DM408" s="128"/>
      <c r="DN408" s="128"/>
      <c r="DO408" s="128"/>
    </row>
    <row r="409" spans="1:119" s="162" customFormat="1" ht="32.25" hidden="1" thickBot="1" x14ac:dyDescent="0.35">
      <c r="A409" s="192"/>
      <c r="C409" s="491"/>
      <c r="E409" s="491"/>
      <c r="F409" s="491"/>
      <c r="G409" s="491"/>
      <c r="H409" s="491"/>
      <c r="I409" s="491"/>
      <c r="J409" s="491"/>
      <c r="K409" s="491"/>
      <c r="L409" s="491"/>
      <c r="M409" s="491"/>
      <c r="N409" s="491"/>
      <c r="O409" s="491"/>
      <c r="P409" s="491"/>
      <c r="V409" s="515"/>
      <c r="AA409" s="401"/>
      <c r="AB409" s="401"/>
      <c r="AD409" s="401"/>
      <c r="AE409" s="402"/>
      <c r="AH409" s="403"/>
      <c r="AI409" s="403"/>
      <c r="AK409" s="401"/>
      <c r="AR409" s="401"/>
      <c r="AT409" s="182" t="s">
        <v>528</v>
      </c>
      <c r="AU409" s="452">
        <v>0.24</v>
      </c>
      <c r="AV409" s="444">
        <f t="shared" si="352"/>
        <v>7.9999999999999988E-2</v>
      </c>
      <c r="AW409" s="444">
        <f t="shared" si="353"/>
        <v>3.9999999999999994E-2</v>
      </c>
      <c r="AX409" s="444">
        <f t="shared" si="354"/>
        <v>5.7600000000000005E-2</v>
      </c>
      <c r="AY409" s="444">
        <f t="shared" si="349"/>
        <v>2.8800000000000003E-2</v>
      </c>
      <c r="AZ409" s="444">
        <f t="shared" si="350"/>
        <v>4.3199999999999995E-2</v>
      </c>
      <c r="BA409" s="453">
        <f t="shared" si="347"/>
        <v>4.9919999999999992E-2</v>
      </c>
      <c r="BB409" s="453">
        <f t="shared" si="348"/>
        <v>1.9706648624258784E-2</v>
      </c>
      <c r="BC409" s="454">
        <f t="shared" si="351"/>
        <v>0.49079258210126631</v>
      </c>
      <c r="BE409" s="443"/>
      <c r="BF409" s="443"/>
      <c r="BH409" s="438" t="s">
        <v>471</v>
      </c>
      <c r="BI409" s="120" t="s">
        <v>920</v>
      </c>
      <c r="BJ409" s="121" t="s">
        <v>498</v>
      </c>
      <c r="BK409" s="119">
        <f>60/1000000</f>
        <v>6.0000000000000002E-5</v>
      </c>
      <c r="BL409" s="121" t="s">
        <v>895</v>
      </c>
      <c r="BM409" s="122">
        <v>0.1</v>
      </c>
      <c r="BN409" s="122">
        <v>1</v>
      </c>
      <c r="BO409" s="123" t="s">
        <v>845</v>
      </c>
      <c r="BP409" s="121" t="s">
        <v>520</v>
      </c>
      <c r="BQ409" s="119">
        <f>56/1000000</f>
        <v>5.5999999999999999E-5</v>
      </c>
      <c r="BR409" s="132" t="s">
        <v>900</v>
      </c>
      <c r="BS409" s="122">
        <v>0.1</v>
      </c>
      <c r="BT409" s="122">
        <v>1</v>
      </c>
      <c r="BU409" s="123" t="s">
        <v>442</v>
      </c>
      <c r="BV409" s="123" t="s">
        <v>845</v>
      </c>
      <c r="BW409" s="133">
        <f>BW408</f>
        <v>0</v>
      </c>
      <c r="BX409" s="132" t="s">
        <v>901</v>
      </c>
      <c r="BY409" s="122">
        <v>0.1</v>
      </c>
      <c r="BZ409" s="122">
        <v>1</v>
      </c>
      <c r="CA409" s="123" t="s">
        <v>845</v>
      </c>
      <c r="CB409" s="124"/>
      <c r="CC409" s="125"/>
      <c r="CD409" s="125"/>
      <c r="CE409" s="124"/>
      <c r="CF409" s="124"/>
      <c r="CG409" s="124"/>
      <c r="CH409" s="124"/>
      <c r="CI409" s="125"/>
      <c r="CJ409" s="125"/>
      <c r="CK409" s="124"/>
      <c r="CL409" s="124"/>
      <c r="CM409" s="124"/>
      <c r="CN409" s="126"/>
      <c r="CO409" s="127">
        <v>0.4</v>
      </c>
      <c r="CP409" s="127">
        <v>0.35</v>
      </c>
      <c r="CQ409" s="128"/>
      <c r="CR409" s="128"/>
      <c r="CS409" s="128"/>
      <c r="CT409" s="128"/>
      <c r="CU409" s="128"/>
      <c r="CV409" s="128"/>
      <c r="CW409" s="128"/>
      <c r="CX409" s="128"/>
      <c r="CY409" s="128"/>
      <c r="CZ409" s="120">
        <v>1</v>
      </c>
      <c r="DA409" s="128"/>
      <c r="DB409" s="128"/>
      <c r="DC409" s="128"/>
      <c r="DD409" s="128"/>
      <c r="DE409" s="128"/>
      <c r="DF409" s="128"/>
      <c r="DG409" s="128"/>
      <c r="DH409" s="128"/>
      <c r="DI409" s="128"/>
      <c r="DJ409" s="128"/>
      <c r="DK409" s="128"/>
      <c r="DL409" s="128"/>
      <c r="DM409" s="128"/>
      <c r="DN409" s="128"/>
      <c r="DO409" s="128"/>
    </row>
    <row r="410" spans="1:119" s="162" customFormat="1" ht="32.25" hidden="1" thickBot="1" x14ac:dyDescent="0.35">
      <c r="A410" s="192"/>
      <c r="C410" s="491"/>
      <c r="E410" s="491"/>
      <c r="F410" s="491"/>
      <c r="G410" s="491"/>
      <c r="H410" s="491"/>
      <c r="I410" s="491"/>
      <c r="J410" s="491"/>
      <c r="K410" s="491"/>
      <c r="L410" s="491"/>
      <c r="M410" s="491"/>
      <c r="N410" s="491"/>
      <c r="O410" s="491"/>
      <c r="P410" s="491"/>
      <c r="V410" s="515"/>
      <c r="AA410" s="401"/>
      <c r="AB410" s="401"/>
      <c r="AD410" s="401"/>
      <c r="AE410" s="402"/>
      <c r="AH410" s="403"/>
      <c r="AI410" s="403"/>
      <c r="AK410" s="401"/>
      <c r="AR410" s="401"/>
      <c r="AT410" s="182" t="s">
        <v>529</v>
      </c>
      <c r="AU410" s="452">
        <v>0.43</v>
      </c>
      <c r="AV410" s="444">
        <f t="shared" si="352"/>
        <v>0.14333333333333331</v>
      </c>
      <c r="AW410" s="444">
        <f t="shared" si="353"/>
        <v>7.1666666666666656E-2</v>
      </c>
      <c r="AX410" s="444">
        <f t="shared" si="354"/>
        <v>0.1032</v>
      </c>
      <c r="AY410" s="444">
        <f t="shared" si="349"/>
        <v>5.16E-2</v>
      </c>
      <c r="AZ410" s="444">
        <f t="shared" si="350"/>
        <v>7.7399999999999997E-2</v>
      </c>
      <c r="BA410" s="453">
        <f t="shared" si="347"/>
        <v>8.9439999999999992E-2</v>
      </c>
      <c r="BB410" s="453">
        <f t="shared" si="348"/>
        <v>3.5307745451796956E-2</v>
      </c>
      <c r="BC410" s="454">
        <f t="shared" si="351"/>
        <v>0.49079258210126586</v>
      </c>
      <c r="BE410" s="443"/>
      <c r="BF410" s="443"/>
      <c r="BH410" s="438" t="s">
        <v>471</v>
      </c>
      <c r="BI410" s="120" t="s">
        <v>921</v>
      </c>
      <c r="BJ410" s="121" t="s">
        <v>498</v>
      </c>
      <c r="BK410" s="119">
        <f>237/1000000</f>
        <v>2.3699999999999999E-4</v>
      </c>
      <c r="BL410" s="121" t="s">
        <v>895</v>
      </c>
      <c r="BM410" s="122">
        <v>0.1</v>
      </c>
      <c r="BN410" s="122">
        <v>1</v>
      </c>
      <c r="BO410" s="123" t="s">
        <v>845</v>
      </c>
      <c r="BP410" s="121" t="s">
        <v>520</v>
      </c>
      <c r="BQ410" s="119">
        <f>221/1000000</f>
        <v>2.2100000000000001E-4</v>
      </c>
      <c r="BR410" s="132" t="s">
        <v>900</v>
      </c>
      <c r="BS410" s="122">
        <v>0.1</v>
      </c>
      <c r="BT410" s="122">
        <v>1</v>
      </c>
      <c r="BU410" s="123" t="s">
        <v>442</v>
      </c>
      <c r="BV410" s="123" t="s">
        <v>845</v>
      </c>
      <c r="BW410" s="133">
        <f>BW409</f>
        <v>0</v>
      </c>
      <c r="BX410" s="132" t="s">
        <v>901</v>
      </c>
      <c r="BY410" s="122">
        <v>0.1</v>
      </c>
      <c r="BZ410" s="122">
        <v>1</v>
      </c>
      <c r="CA410" s="123" t="s">
        <v>845</v>
      </c>
      <c r="CB410" s="124"/>
      <c r="CC410" s="125"/>
      <c r="CD410" s="125"/>
      <c r="CE410" s="124"/>
      <c r="CF410" s="124"/>
      <c r="CG410" s="124"/>
      <c r="CH410" s="124"/>
      <c r="CI410" s="125"/>
      <c r="CJ410" s="125"/>
      <c r="CK410" s="124"/>
      <c r="CL410" s="124"/>
      <c r="CM410" s="124"/>
      <c r="CN410" s="126"/>
      <c r="CO410" s="127">
        <v>0.4</v>
      </c>
      <c r="CP410" s="127">
        <v>0.35</v>
      </c>
      <c r="CQ410" s="128"/>
      <c r="CR410" s="128"/>
      <c r="CS410" s="128"/>
      <c r="CT410" s="128"/>
      <c r="CU410" s="128"/>
      <c r="CV410" s="128"/>
      <c r="CW410" s="128"/>
      <c r="CX410" s="128"/>
      <c r="CY410" s="128"/>
      <c r="CZ410" s="120">
        <v>1</v>
      </c>
      <c r="DA410" s="128"/>
      <c r="DB410" s="128"/>
      <c r="DC410" s="128"/>
      <c r="DD410" s="128"/>
      <c r="DE410" s="128"/>
      <c r="DF410" s="128"/>
      <c r="DG410" s="128"/>
      <c r="DH410" s="128"/>
      <c r="DI410" s="128"/>
      <c r="DJ410" s="128"/>
      <c r="DK410" s="128"/>
      <c r="DL410" s="128"/>
      <c r="DM410" s="128"/>
      <c r="DN410" s="128"/>
      <c r="DO410" s="128"/>
    </row>
    <row r="411" spans="1:119" s="162" customFormat="1" hidden="1" x14ac:dyDescent="0.25">
      <c r="A411" s="192"/>
      <c r="C411" s="491"/>
      <c r="E411" s="491"/>
      <c r="F411" s="491"/>
      <c r="G411" s="491"/>
      <c r="H411" s="491"/>
      <c r="I411" s="491"/>
      <c r="J411" s="491"/>
      <c r="K411" s="491"/>
      <c r="L411" s="491"/>
      <c r="M411" s="491"/>
      <c r="N411" s="491"/>
      <c r="O411" s="491"/>
      <c r="P411" s="491"/>
      <c r="V411" s="515"/>
      <c r="AA411" s="401"/>
      <c r="AB411" s="401"/>
      <c r="AD411" s="401"/>
      <c r="AE411" s="402"/>
      <c r="AH411" s="403"/>
      <c r="AI411" s="403"/>
      <c r="AK411" s="401"/>
      <c r="AR411" s="401"/>
      <c r="AT411" s="182" t="s">
        <v>530</v>
      </c>
      <c r="AU411" s="452">
        <v>0.4</v>
      </c>
      <c r="AV411" s="444">
        <f t="shared" si="352"/>
        <v>0.13333333333333333</v>
      </c>
      <c r="AW411" s="444">
        <f t="shared" si="353"/>
        <v>6.6666666666666666E-2</v>
      </c>
      <c r="AX411" s="444">
        <f t="shared" si="354"/>
        <v>9.6000000000000016E-2</v>
      </c>
      <c r="AY411" s="444">
        <f t="shared" si="349"/>
        <v>4.8000000000000008E-2</v>
      </c>
      <c r="AZ411" s="444">
        <f t="shared" si="350"/>
        <v>7.1999999999999995E-2</v>
      </c>
      <c r="BA411" s="453">
        <f t="shared" si="347"/>
        <v>8.320000000000001E-2</v>
      </c>
      <c r="BB411" s="453">
        <f t="shared" si="348"/>
        <v>3.2844414373764612E-2</v>
      </c>
      <c r="BC411" s="454">
        <f t="shared" si="351"/>
        <v>0.49079258210126586</v>
      </c>
      <c r="BE411" s="443"/>
      <c r="BF411" s="443"/>
      <c r="BH411" s="192"/>
      <c r="BI411" s="193"/>
      <c r="BJ411" s="194"/>
      <c r="BK411" s="194"/>
      <c r="BL411" s="194"/>
      <c r="BM411" s="195"/>
      <c r="BN411" s="195"/>
      <c r="BO411" s="195"/>
      <c r="BP411" s="194"/>
      <c r="BQ411" s="194"/>
      <c r="BR411" s="194"/>
      <c r="BS411" s="194"/>
      <c r="BT411" s="194"/>
      <c r="BU411" s="194"/>
      <c r="BV411" s="194"/>
      <c r="BW411" s="194"/>
      <c r="BX411" s="194"/>
      <c r="BY411" s="194"/>
      <c r="BZ411" s="194"/>
      <c r="CA411" s="194"/>
      <c r="CB411" s="194"/>
      <c r="CC411" s="194"/>
      <c r="CD411" s="194"/>
      <c r="CE411" s="194"/>
      <c r="CF411" s="194"/>
      <c r="CG411" s="194"/>
      <c r="CH411" s="194"/>
      <c r="CI411" s="194"/>
      <c r="CJ411" s="194"/>
      <c r="CK411" s="194"/>
      <c r="CL411" s="194"/>
      <c r="CM411" s="194"/>
      <c r="CN411" s="196"/>
      <c r="CO411" s="197"/>
      <c r="CP411" s="197">
        <f t="shared" si="337"/>
        <v>0</v>
      </c>
    </row>
    <row r="412" spans="1:119" s="162" customFormat="1" ht="19.5" hidden="1" thickBot="1" x14ac:dyDescent="0.3">
      <c r="A412" s="192"/>
      <c r="C412" s="491"/>
      <c r="E412" s="491"/>
      <c r="F412" s="491"/>
      <c r="G412" s="491"/>
      <c r="H412" s="491"/>
      <c r="I412" s="491"/>
      <c r="J412" s="491"/>
      <c r="K412" s="491"/>
      <c r="L412" s="491"/>
      <c r="M412" s="491"/>
      <c r="N412" s="491"/>
      <c r="O412" s="491"/>
      <c r="P412" s="491"/>
      <c r="V412" s="515"/>
      <c r="AA412" s="401"/>
      <c r="AB412" s="401"/>
      <c r="AD412" s="401"/>
      <c r="AE412" s="402"/>
      <c r="AH412" s="403"/>
      <c r="AI412" s="403"/>
      <c r="AK412" s="401"/>
      <c r="AR412" s="401"/>
      <c r="AT412" s="182" t="s">
        <v>531</v>
      </c>
      <c r="AU412" s="452">
        <v>0.39</v>
      </c>
      <c r="AV412" s="444">
        <f t="shared" si="352"/>
        <v>0.13</v>
      </c>
      <c r="AW412" s="444">
        <f t="shared" si="353"/>
        <v>6.5000000000000002E-2</v>
      </c>
      <c r="AX412" s="444">
        <f t="shared" si="354"/>
        <v>9.3600000000000017E-2</v>
      </c>
      <c r="AY412" s="444">
        <f t="shared" si="349"/>
        <v>4.6800000000000008E-2</v>
      </c>
      <c r="AZ412" s="444">
        <f t="shared" si="350"/>
        <v>7.0199999999999985E-2</v>
      </c>
      <c r="BA412" s="453">
        <f t="shared" si="347"/>
        <v>8.1119999999999998E-2</v>
      </c>
      <c r="BB412" s="453">
        <f t="shared" si="348"/>
        <v>3.2023304014420516E-2</v>
      </c>
      <c r="BC412" s="454">
        <f t="shared" si="351"/>
        <v>0.49079258210126619</v>
      </c>
      <c r="BE412" s="441"/>
      <c r="BH412" s="192"/>
      <c r="BI412" s="193"/>
      <c r="BJ412" s="194"/>
      <c r="BK412" s="194"/>
      <c r="BL412" s="194"/>
      <c r="BM412" s="195"/>
      <c r="BN412" s="195"/>
      <c r="BO412" s="195"/>
      <c r="BP412" s="194"/>
      <c r="BQ412" s="194"/>
      <c r="BR412" s="194"/>
      <c r="BS412" s="194"/>
      <c r="BT412" s="194"/>
      <c r="BU412" s="194"/>
      <c r="BV412" s="194"/>
      <c r="BW412" s="194"/>
      <c r="BX412" s="194"/>
      <c r="BY412" s="194"/>
      <c r="BZ412" s="194"/>
      <c r="CA412" s="194"/>
      <c r="CB412" s="193"/>
      <c r="CC412" s="193"/>
      <c r="CD412" s="193"/>
      <c r="CE412" s="193"/>
      <c r="CF412" s="193"/>
      <c r="CG412" s="193"/>
      <c r="CH412" s="193"/>
      <c r="CI412" s="193"/>
      <c r="CJ412" s="193"/>
      <c r="CK412" s="193"/>
      <c r="CL412" s="193"/>
      <c r="CM412" s="193"/>
      <c r="CO412" s="197"/>
      <c r="CP412" s="197">
        <f t="shared" si="337"/>
        <v>0</v>
      </c>
      <c r="CZ412" s="196" t="s">
        <v>532</v>
      </c>
      <c r="DA412" s="196" t="s">
        <v>533</v>
      </c>
      <c r="DC412" s="196" t="s">
        <v>534</v>
      </c>
      <c r="DD412" s="196"/>
      <c r="DE412" s="196"/>
      <c r="DF412" s="196"/>
    </row>
    <row r="413" spans="1:119" s="162" customFormat="1" ht="33" hidden="1" customHeight="1" x14ac:dyDescent="0.25">
      <c r="A413" s="192"/>
      <c r="C413" s="491"/>
      <c r="E413" s="491"/>
      <c r="F413" s="491"/>
      <c r="G413" s="491"/>
      <c r="H413" s="491"/>
      <c r="I413" s="491"/>
      <c r="J413" s="491"/>
      <c r="K413" s="491"/>
      <c r="L413" s="491"/>
      <c r="M413" s="491"/>
      <c r="N413" s="491"/>
      <c r="O413" s="491"/>
      <c r="P413" s="491"/>
      <c r="V413" s="515"/>
      <c r="AA413" s="401"/>
      <c r="AB413" s="401"/>
      <c r="AD413" s="401"/>
      <c r="AE413" s="402"/>
      <c r="AH413" s="403"/>
      <c r="AI413" s="403"/>
      <c r="AK413" s="401"/>
      <c r="AR413" s="401"/>
      <c r="AT413" s="182" t="s">
        <v>535</v>
      </c>
      <c r="AU413" s="452">
        <v>0.04</v>
      </c>
      <c r="AV413" s="444">
        <f t="shared" si="352"/>
        <v>1.3333333333333332E-2</v>
      </c>
      <c r="AW413" s="444">
        <f t="shared" si="353"/>
        <v>6.6666666666666662E-3</v>
      </c>
      <c r="AX413" s="444">
        <f t="shared" si="354"/>
        <v>9.5999999999999992E-3</v>
      </c>
      <c r="AY413" s="444">
        <f t="shared" si="349"/>
        <v>4.7999999999999996E-3</v>
      </c>
      <c r="AZ413" s="444">
        <f t="shared" si="350"/>
        <v>7.2000000000000007E-3</v>
      </c>
      <c r="BA413" s="453">
        <f t="shared" si="347"/>
        <v>8.3199999999999975E-3</v>
      </c>
      <c r="BB413" s="453">
        <f t="shared" si="348"/>
        <v>3.2844414373764635E-3</v>
      </c>
      <c r="BC413" s="454">
        <f t="shared" si="351"/>
        <v>0.49079258210126642</v>
      </c>
      <c r="BE413" s="401"/>
      <c r="BH413" s="192"/>
      <c r="BI413" s="913" t="s">
        <v>536</v>
      </c>
      <c r="BJ413" s="913" t="s">
        <v>381</v>
      </c>
      <c r="BK413" s="913" t="s">
        <v>537</v>
      </c>
      <c r="BL413" s="407"/>
      <c r="BM413" s="913" t="s">
        <v>375</v>
      </c>
      <c r="BN413" s="913" t="s">
        <v>375</v>
      </c>
      <c r="BO413" s="913" t="s">
        <v>376</v>
      </c>
      <c r="BP413" s="194"/>
      <c r="BQ413" s="194"/>
      <c r="BR413" s="194"/>
      <c r="BS413" s="194"/>
      <c r="BT413" s="194"/>
      <c r="BU413" s="194"/>
      <c r="BV413" s="194"/>
      <c r="BW413" s="194"/>
      <c r="BX413" s="194"/>
      <c r="BY413" s="194"/>
      <c r="BZ413" s="194"/>
      <c r="CA413" s="194"/>
      <c r="CB413" s="193"/>
      <c r="CC413" s="193"/>
      <c r="CD413" s="193"/>
      <c r="CE413" s="193"/>
      <c r="CF413" s="193"/>
      <c r="CG413" s="193"/>
      <c r="CH413" s="193"/>
      <c r="CI413" s="193"/>
      <c r="CJ413" s="193"/>
      <c r="CK413" s="193"/>
      <c r="CL413" s="193"/>
      <c r="CM413" s="193"/>
      <c r="CO413" s="197"/>
      <c r="CP413" s="197" t="str">
        <f t="shared" si="337"/>
        <v>Incertidumbre (+/- %)</v>
      </c>
      <c r="CX413" s="162">
        <v>0</v>
      </c>
      <c r="CZ413" s="196" t="s">
        <v>538</v>
      </c>
      <c r="DA413" s="196" t="s">
        <v>539</v>
      </c>
      <c r="DC413" s="196" t="s">
        <v>539</v>
      </c>
      <c r="DD413" s="196"/>
      <c r="DE413" s="196"/>
      <c r="DF413" s="196"/>
    </row>
    <row r="414" spans="1:119" s="162" customFormat="1" ht="16.5" hidden="1" thickBot="1" x14ac:dyDescent="0.3">
      <c r="A414" s="192"/>
      <c r="C414" s="491"/>
      <c r="E414" s="491"/>
      <c r="F414" s="491"/>
      <c r="G414" s="491"/>
      <c r="H414" s="491"/>
      <c r="I414" s="491"/>
      <c r="J414" s="491"/>
      <c r="K414" s="491"/>
      <c r="L414" s="491"/>
      <c r="M414" s="491"/>
      <c r="N414" s="491"/>
      <c r="O414" s="491"/>
      <c r="P414" s="491"/>
      <c r="V414" s="515"/>
      <c r="AA414" s="401"/>
      <c r="AB414" s="401"/>
      <c r="AD414" s="401"/>
      <c r="AE414" s="402"/>
      <c r="AH414" s="403"/>
      <c r="AI414" s="403"/>
      <c r="AK414" s="401"/>
      <c r="AR414" s="401"/>
      <c r="AT414" s="182" t="s">
        <v>540</v>
      </c>
      <c r="AU414" s="452">
        <v>0.01</v>
      </c>
      <c r="AV414" s="444">
        <f t="shared" si="352"/>
        <v>3.3333333333333331E-3</v>
      </c>
      <c r="AW414" s="444">
        <f t="shared" si="353"/>
        <v>1.6666666666666666E-3</v>
      </c>
      <c r="AX414" s="444">
        <f t="shared" si="354"/>
        <v>2.3999999999999998E-3</v>
      </c>
      <c r="AY414" s="444">
        <f t="shared" si="349"/>
        <v>1.1999999999999999E-3</v>
      </c>
      <c r="AZ414" s="444">
        <f t="shared" si="350"/>
        <v>1.8000000000000002E-3</v>
      </c>
      <c r="BA414" s="453">
        <f t="shared" si="347"/>
        <v>2.0799999999999994E-3</v>
      </c>
      <c r="BB414" s="453">
        <f t="shared" si="348"/>
        <v>8.2111035934411534E-4</v>
      </c>
      <c r="BC414" s="454">
        <f t="shared" si="351"/>
        <v>0.49079258210126597</v>
      </c>
      <c r="BE414" s="401"/>
      <c r="BH414" s="192"/>
      <c r="BI414" s="914"/>
      <c r="BJ414" s="914"/>
      <c r="BK414" s="914"/>
      <c r="BL414" s="408" t="s">
        <v>382</v>
      </c>
      <c r="BM414" s="914"/>
      <c r="BN414" s="914"/>
      <c r="BO414" s="914"/>
      <c r="BP414" s="194"/>
      <c r="BQ414" s="194"/>
      <c r="BR414" s="194"/>
      <c r="BS414" s="194"/>
      <c r="BT414" s="194"/>
      <c r="BU414" s="194"/>
      <c r="BV414" s="194"/>
      <c r="BW414" s="194"/>
      <c r="BX414" s="194"/>
      <c r="BY414" s="194"/>
      <c r="BZ414" s="194"/>
      <c r="CA414" s="194"/>
      <c r="CB414" s="193"/>
      <c r="CC414" s="193"/>
      <c r="CD414" s="193"/>
      <c r="CE414" s="193"/>
      <c r="CF414" s="193"/>
      <c r="CG414" s="193"/>
      <c r="CH414" s="193"/>
      <c r="CI414" s="193"/>
      <c r="CJ414" s="193"/>
      <c r="CK414" s="193"/>
      <c r="CL414" s="193"/>
      <c r="CM414" s="193"/>
      <c r="CO414" s="197"/>
      <c r="CP414" s="197">
        <f t="shared" si="337"/>
        <v>0</v>
      </c>
      <c r="CX414" s="162">
        <v>0</v>
      </c>
      <c r="CZ414" s="196">
        <v>0</v>
      </c>
      <c r="DA414" s="196">
        <v>0</v>
      </c>
      <c r="DC414" s="196">
        <v>0</v>
      </c>
      <c r="DD414" s="196"/>
      <c r="DE414" s="196"/>
      <c r="DF414" s="196"/>
    </row>
    <row r="415" spans="1:119" s="162" customFormat="1" ht="39" hidden="1" customHeight="1" thickBot="1" x14ac:dyDescent="0.3">
      <c r="A415" s="192"/>
      <c r="C415" s="491"/>
      <c r="E415" s="491"/>
      <c r="F415" s="491"/>
      <c r="G415" s="491"/>
      <c r="H415" s="491"/>
      <c r="I415" s="491"/>
      <c r="J415" s="491"/>
      <c r="K415" s="491"/>
      <c r="L415" s="491"/>
      <c r="M415" s="491"/>
      <c r="N415" s="491"/>
      <c r="O415" s="491"/>
      <c r="P415" s="491"/>
      <c r="V415" s="515"/>
      <c r="AA415" s="401"/>
      <c r="AB415" s="401"/>
      <c r="AD415" s="401"/>
      <c r="AE415" s="402"/>
      <c r="AH415" s="403"/>
      <c r="AI415" s="403"/>
      <c r="AK415" s="401"/>
      <c r="AR415" s="401"/>
      <c r="AT415" s="163"/>
      <c r="AU415" s="442" t="s">
        <v>231</v>
      </c>
      <c r="AV415" s="455">
        <f>AVERAGE(AV405:AV414)</f>
        <v>6.749766666666665E-2</v>
      </c>
      <c r="AW415" s="455">
        <f>AVERAGE(AW405:AW414)</f>
        <v>3.3748833333333325E-2</v>
      </c>
      <c r="AX415" s="455">
        <f>AVERAGE(AX405:AX414)</f>
        <v>4.8598320000000007E-2</v>
      </c>
      <c r="AY415" s="455">
        <f>AVERAGE(AY405:AY414)</f>
        <v>2.4299160000000004E-2</v>
      </c>
      <c r="AZ415" s="455">
        <f>AVERAGE(AZ405:AZ414)</f>
        <v>3.6448739999999993E-2</v>
      </c>
      <c r="BB415" s="401"/>
      <c r="BC415" s="401"/>
      <c r="BE415" s="401"/>
      <c r="BH415" s="438" t="s">
        <v>348</v>
      </c>
      <c r="BI415" s="439" t="s">
        <v>541</v>
      </c>
      <c r="BJ415" s="414" t="s">
        <v>542</v>
      </c>
      <c r="BK415" s="433">
        <v>84.62</v>
      </c>
      <c r="BL415" s="414" t="s">
        <v>543</v>
      </c>
      <c r="BM415" s="413">
        <v>0.2</v>
      </c>
      <c r="BN415" s="413">
        <v>0.5</v>
      </c>
      <c r="BO415" s="412" t="s">
        <v>544</v>
      </c>
      <c r="BP415" s="194"/>
      <c r="BQ415" s="433">
        <v>1425</v>
      </c>
      <c r="BR415" s="414" t="s">
        <v>545</v>
      </c>
      <c r="BS415" s="194"/>
      <c r="BT415" s="194"/>
      <c r="BU415" s="194"/>
      <c r="BV415" s="194"/>
      <c r="BW415" s="194"/>
      <c r="BX415" s="194"/>
      <c r="BY415" s="194"/>
      <c r="BZ415" s="194"/>
      <c r="CA415" s="194"/>
      <c r="CB415" s="193"/>
      <c r="CC415" s="193"/>
      <c r="CD415" s="193"/>
      <c r="CE415" s="193"/>
      <c r="CF415" s="193"/>
      <c r="CG415" s="193"/>
      <c r="CH415" s="193"/>
      <c r="CI415" s="193"/>
      <c r="CJ415" s="193"/>
      <c r="CK415" s="193"/>
      <c r="CL415" s="193"/>
      <c r="CM415" s="193"/>
      <c r="CO415" s="197">
        <v>0.2</v>
      </c>
      <c r="CP415" s="197">
        <f t="shared" si="337"/>
        <v>0.5</v>
      </c>
      <c r="CW415" s="162" t="s">
        <v>348</v>
      </c>
      <c r="CX415" s="162" t="s">
        <v>90</v>
      </c>
      <c r="CY415" s="162" t="s">
        <v>542</v>
      </c>
      <c r="CZ415" s="196">
        <v>57</v>
      </c>
      <c r="DA415" s="456">
        <f>+CZ415*21</f>
        <v>1197</v>
      </c>
      <c r="DB415" s="196" t="s">
        <v>546</v>
      </c>
      <c r="DC415" s="196">
        <f t="shared" ref="DC415:DC431" si="355">+CZ415*25</f>
        <v>1425</v>
      </c>
      <c r="DD415" s="196"/>
      <c r="DE415" s="196"/>
      <c r="DF415" s="196"/>
    </row>
    <row r="416" spans="1:119" s="162" customFormat="1" ht="39" hidden="1" customHeight="1" thickBot="1" x14ac:dyDescent="0.3">
      <c r="A416" s="192"/>
      <c r="C416" s="491"/>
      <c r="E416" s="491"/>
      <c r="F416" s="491"/>
      <c r="G416" s="491"/>
      <c r="H416" s="491"/>
      <c r="I416" s="491"/>
      <c r="J416" s="491"/>
      <c r="K416" s="491"/>
      <c r="L416" s="491"/>
      <c r="M416" s="491"/>
      <c r="N416" s="491"/>
      <c r="O416" s="491"/>
      <c r="P416" s="491"/>
      <c r="V416" s="515"/>
      <c r="AA416" s="401"/>
      <c r="AB416" s="401"/>
      <c r="AD416" s="401"/>
      <c r="AE416" s="402"/>
      <c r="AH416" s="403"/>
      <c r="AI416" s="403"/>
      <c r="AK416" s="401"/>
      <c r="AR416" s="401"/>
      <c r="AT416" s="163"/>
      <c r="AU416" s="442" t="s">
        <v>518</v>
      </c>
      <c r="AV416" s="442">
        <f>STDEV(AV405:AV414)</f>
        <v>5.2230230403710561E-2</v>
      </c>
      <c r="AW416" s="442">
        <f>STDEV(AW405:AW414)</f>
        <v>2.611511520185528E-2</v>
      </c>
      <c r="AX416" s="442">
        <f>STDEV(AX405:AX414)</f>
        <v>3.7605765890671605E-2</v>
      </c>
      <c r="AY416" s="442">
        <f>STDEV(AY405:AY414)</f>
        <v>1.8802882945335803E-2</v>
      </c>
      <c r="AZ416" s="442">
        <f>STDEV(AZ405:AZ414)</f>
        <v>2.8204324418003707E-2</v>
      </c>
      <c r="BB416" s="401"/>
      <c r="BC416" s="401"/>
      <c r="BE416" s="401"/>
      <c r="BH416" s="438"/>
      <c r="BI416" s="439" t="s">
        <v>547</v>
      </c>
      <c r="BJ416" s="414" t="s">
        <v>542</v>
      </c>
      <c r="BK416" s="433">
        <v>60.44</v>
      </c>
      <c r="BL416" s="414" t="s">
        <v>543</v>
      </c>
      <c r="BM416" s="413">
        <v>0.2</v>
      </c>
      <c r="BN416" s="413">
        <v>0.5</v>
      </c>
      <c r="BO416" s="412" t="s">
        <v>544</v>
      </c>
      <c r="BP416" s="194"/>
      <c r="BQ416" s="433"/>
      <c r="BR416" s="414"/>
      <c r="BS416" s="194"/>
      <c r="BT416" s="194"/>
      <c r="BU416" s="194"/>
      <c r="BV416" s="194"/>
      <c r="BW416" s="194"/>
      <c r="BX416" s="194"/>
      <c r="BY416" s="194"/>
      <c r="BZ416" s="194"/>
      <c r="CA416" s="194"/>
      <c r="CB416" s="193"/>
      <c r="CC416" s="193"/>
      <c r="CD416" s="193"/>
      <c r="CE416" s="193"/>
      <c r="CF416" s="193"/>
      <c r="CG416" s="193"/>
      <c r="CH416" s="193"/>
      <c r="CI416" s="193"/>
      <c r="CJ416" s="193"/>
      <c r="CK416" s="193"/>
      <c r="CL416" s="193"/>
      <c r="CM416" s="193"/>
      <c r="CO416" s="197"/>
      <c r="CP416" s="197">
        <f t="shared" si="337"/>
        <v>0.5</v>
      </c>
      <c r="CZ416" s="196"/>
      <c r="DA416" s="456"/>
      <c r="DB416" s="196"/>
      <c r="DC416" s="196"/>
      <c r="DD416" s="196"/>
      <c r="DE416" s="196"/>
      <c r="DF416" s="196"/>
    </row>
    <row r="417" spans="1:110" s="162" customFormat="1" ht="39" hidden="1" customHeight="1" thickBot="1" x14ac:dyDescent="0.3">
      <c r="A417" s="192"/>
      <c r="C417" s="491"/>
      <c r="E417" s="491"/>
      <c r="F417" s="491"/>
      <c r="G417" s="491"/>
      <c r="H417" s="491"/>
      <c r="I417" s="491"/>
      <c r="J417" s="491"/>
      <c r="K417" s="491"/>
      <c r="L417" s="491"/>
      <c r="M417" s="491"/>
      <c r="N417" s="491"/>
      <c r="O417" s="491"/>
      <c r="P417" s="491"/>
      <c r="V417" s="515"/>
      <c r="AA417" s="401"/>
      <c r="AB417" s="401"/>
      <c r="AD417" s="401"/>
      <c r="AE417" s="402"/>
      <c r="AH417" s="403"/>
      <c r="AI417" s="403"/>
      <c r="AK417" s="401"/>
      <c r="AR417" s="401"/>
      <c r="AU417" s="442" t="s">
        <v>235</v>
      </c>
      <c r="AV417" s="442">
        <f>BJ583</f>
        <v>2.31</v>
      </c>
      <c r="AW417" s="457">
        <f>AV417</f>
        <v>2.31</v>
      </c>
      <c r="AX417" s="457">
        <f>AW417</f>
        <v>2.31</v>
      </c>
      <c r="AY417" s="457">
        <f>AX417</f>
        <v>2.31</v>
      </c>
      <c r="AZ417" s="457">
        <f>AY417</f>
        <v>2.31</v>
      </c>
      <c r="BB417" s="401"/>
      <c r="BC417" s="401"/>
      <c r="BE417" s="401"/>
      <c r="BH417" s="438"/>
      <c r="BI417" s="439" t="s">
        <v>548</v>
      </c>
      <c r="BJ417" s="414" t="s">
        <v>542</v>
      </c>
      <c r="BK417" s="433">
        <v>53.05</v>
      </c>
      <c r="BL417" s="414" t="s">
        <v>543</v>
      </c>
      <c r="BM417" s="413">
        <v>0.2</v>
      </c>
      <c r="BN417" s="413">
        <v>0.5</v>
      </c>
      <c r="BO417" s="412" t="s">
        <v>544</v>
      </c>
      <c r="BP417" s="194"/>
      <c r="BQ417" s="433"/>
      <c r="BR417" s="414"/>
      <c r="BS417" s="194"/>
      <c r="BT417" s="194"/>
      <c r="BU417" s="194"/>
      <c r="BV417" s="194"/>
      <c r="BW417" s="194"/>
      <c r="BX417" s="194"/>
      <c r="BY417" s="194"/>
      <c r="BZ417" s="194"/>
      <c r="CA417" s="194"/>
      <c r="CB417" s="193"/>
      <c r="CC417" s="193"/>
      <c r="CD417" s="193"/>
      <c r="CE417" s="193"/>
      <c r="CF417" s="193"/>
      <c r="CG417" s="193"/>
      <c r="CH417" s="193"/>
      <c r="CI417" s="193"/>
      <c r="CJ417" s="193"/>
      <c r="CK417" s="193"/>
      <c r="CL417" s="193"/>
      <c r="CM417" s="193"/>
      <c r="CO417" s="197"/>
      <c r="CP417" s="197">
        <f t="shared" si="337"/>
        <v>0.5</v>
      </c>
      <c r="CZ417" s="196"/>
      <c r="DA417" s="456"/>
      <c r="DB417" s="196"/>
      <c r="DC417" s="196"/>
      <c r="DD417" s="196"/>
      <c r="DE417" s="196"/>
      <c r="DF417" s="196"/>
    </row>
    <row r="418" spans="1:110" s="162" customFormat="1" ht="15" hidden="1" customHeight="1" thickBot="1" x14ac:dyDescent="0.3">
      <c r="A418" s="192"/>
      <c r="C418" s="491"/>
      <c r="E418" s="491"/>
      <c r="F418" s="491"/>
      <c r="G418" s="491"/>
      <c r="H418" s="491"/>
      <c r="I418" s="491"/>
      <c r="J418" s="491"/>
      <c r="K418" s="491"/>
      <c r="L418" s="491"/>
      <c r="M418" s="491"/>
      <c r="N418" s="491"/>
      <c r="O418" s="491"/>
      <c r="P418" s="491"/>
      <c r="V418" s="515"/>
      <c r="AA418" s="401"/>
      <c r="AB418" s="401"/>
      <c r="AD418" s="401"/>
      <c r="AE418" s="402"/>
      <c r="AH418" s="403"/>
      <c r="AI418" s="403"/>
      <c r="AK418" s="401"/>
      <c r="AR418" s="401"/>
      <c r="AU418" s="442" t="s">
        <v>238</v>
      </c>
      <c r="AV418" s="454">
        <f>1-((AV415-((AV416*AV417)/(SQRT(9))))/AV415)</f>
        <v>0.59583211386354795</v>
      </c>
      <c r="AW418" s="454">
        <f>1-((AW415-((AW416*AW417)/(SQRT(9))))/AW415)</f>
        <v>0.59583211386354795</v>
      </c>
      <c r="AX418" s="454">
        <f>1-((AX415-((AX416*AX417)/(SQRT(9))))/AX415)</f>
        <v>0.59583211386354773</v>
      </c>
      <c r="AY418" s="454">
        <f>1-((AY415-((AY416*AY417)/(SQRT(9))))/AY415)</f>
        <v>0.59583211386354773</v>
      </c>
      <c r="AZ418" s="454">
        <f>1-((AZ415-((AZ416*AZ417)/(SQRT(9))))/AZ415)</f>
        <v>0.59583211386354806</v>
      </c>
      <c r="BB418" s="401"/>
      <c r="BC418" s="401"/>
      <c r="BE418" s="401"/>
      <c r="BH418" s="438"/>
      <c r="BI418" s="439" t="s">
        <v>549</v>
      </c>
      <c r="BJ418" s="414" t="s">
        <v>542</v>
      </c>
      <c r="BK418" s="433">
        <v>57.53</v>
      </c>
      <c r="BL418" s="414" t="s">
        <v>543</v>
      </c>
      <c r="BM418" s="413">
        <v>0.2</v>
      </c>
      <c r="BN418" s="413">
        <v>0.5</v>
      </c>
      <c r="BO418" s="412" t="s">
        <v>544</v>
      </c>
      <c r="BP418" s="194"/>
      <c r="BQ418" s="433"/>
      <c r="BR418" s="414"/>
      <c r="BS418" s="194"/>
      <c r="BT418" s="194"/>
      <c r="BU418" s="194"/>
      <c r="BV418" s="194"/>
      <c r="BW418" s="194"/>
      <c r="BX418" s="194"/>
      <c r="BY418" s="194"/>
      <c r="BZ418" s="194"/>
      <c r="CA418" s="194"/>
      <c r="CB418" s="193"/>
      <c r="CC418" s="193"/>
      <c r="CD418" s="193"/>
      <c r="CE418" s="193"/>
      <c r="CF418" s="193"/>
      <c r="CG418" s="193"/>
      <c r="CH418" s="193"/>
      <c r="CI418" s="193"/>
      <c r="CJ418" s="193"/>
      <c r="CK418" s="193"/>
      <c r="CL418" s="193"/>
      <c r="CM418" s="193"/>
      <c r="CO418" s="197"/>
      <c r="CP418" s="197">
        <f t="shared" si="337"/>
        <v>0.5</v>
      </c>
      <c r="CZ418" s="196"/>
      <c r="DA418" s="456"/>
      <c r="DB418" s="196"/>
      <c r="DC418" s="196"/>
      <c r="DD418" s="196"/>
      <c r="DE418" s="196"/>
      <c r="DF418" s="196"/>
    </row>
    <row r="419" spans="1:110" s="162" customFormat="1" ht="15" hidden="1" customHeight="1" thickBot="1" x14ac:dyDescent="0.3">
      <c r="A419" s="192"/>
      <c r="C419" s="491"/>
      <c r="E419" s="491"/>
      <c r="F419" s="491"/>
      <c r="G419" s="491"/>
      <c r="H419" s="491"/>
      <c r="I419" s="491"/>
      <c r="J419" s="491"/>
      <c r="K419" s="491"/>
      <c r="L419" s="491"/>
      <c r="M419" s="491"/>
      <c r="N419" s="491"/>
      <c r="O419" s="491"/>
      <c r="P419" s="491"/>
      <c r="V419" s="515"/>
      <c r="AA419" s="401"/>
      <c r="AB419" s="401"/>
      <c r="AD419" s="401"/>
      <c r="AE419" s="402"/>
      <c r="AH419" s="403"/>
      <c r="AI419" s="403"/>
      <c r="AK419" s="401"/>
      <c r="AR419" s="401"/>
      <c r="AV419" s="401"/>
      <c r="AX419" s="401"/>
      <c r="BB419" s="401"/>
      <c r="BC419" s="401"/>
      <c r="BE419" s="401"/>
      <c r="BH419" s="438"/>
      <c r="BI419" s="439" t="s">
        <v>550</v>
      </c>
      <c r="BJ419" s="414" t="s">
        <v>542</v>
      </c>
      <c r="BK419" s="433">
        <v>20.14</v>
      </c>
      <c r="BL419" s="414" t="s">
        <v>543</v>
      </c>
      <c r="BM419" s="413">
        <v>0.2</v>
      </c>
      <c r="BN419" s="413">
        <v>0.5</v>
      </c>
      <c r="BO419" s="412" t="s">
        <v>544</v>
      </c>
      <c r="BP419" s="194"/>
      <c r="BQ419" s="433"/>
      <c r="BR419" s="414"/>
      <c r="BS419" s="194"/>
      <c r="BT419" s="194"/>
      <c r="BU419" s="194"/>
      <c r="BV419" s="194"/>
      <c r="BW419" s="194"/>
      <c r="BX419" s="194"/>
      <c r="BY419" s="194"/>
      <c r="BZ419" s="194"/>
      <c r="CA419" s="194"/>
      <c r="CB419" s="193"/>
      <c r="CC419" s="193"/>
      <c r="CD419" s="193"/>
      <c r="CE419" s="193"/>
      <c r="CF419" s="193"/>
      <c r="CG419" s="193"/>
      <c r="CH419" s="193"/>
      <c r="CI419" s="193"/>
      <c r="CJ419" s="193"/>
      <c r="CK419" s="193"/>
      <c r="CL419" s="193"/>
      <c r="CM419" s="193"/>
      <c r="CO419" s="197"/>
      <c r="CP419" s="197">
        <f t="shared" si="337"/>
        <v>0.5</v>
      </c>
      <c r="CZ419" s="196"/>
      <c r="DA419" s="456"/>
      <c r="DB419" s="196"/>
      <c r="DC419" s="196"/>
      <c r="DD419" s="196"/>
      <c r="DE419" s="196"/>
      <c r="DF419" s="196"/>
    </row>
    <row r="420" spans="1:110" s="162" customFormat="1" ht="15" hidden="1" customHeight="1" thickBot="1" x14ac:dyDescent="0.3">
      <c r="A420" s="192"/>
      <c r="C420" s="491"/>
      <c r="E420" s="491"/>
      <c r="F420" s="491"/>
      <c r="G420" s="491"/>
      <c r="H420" s="491"/>
      <c r="I420" s="491"/>
      <c r="J420" s="491"/>
      <c r="K420" s="491"/>
      <c r="L420" s="491"/>
      <c r="M420" s="491"/>
      <c r="N420" s="491"/>
      <c r="O420" s="491"/>
      <c r="P420" s="491"/>
      <c r="V420" s="515"/>
      <c r="AA420" s="401"/>
      <c r="AB420" s="401"/>
      <c r="AD420" s="401"/>
      <c r="AE420" s="402"/>
      <c r="AH420" s="403"/>
      <c r="AI420" s="403"/>
      <c r="AK420" s="401"/>
      <c r="AR420" s="401"/>
      <c r="AV420" s="401"/>
      <c r="AX420" s="401"/>
      <c r="BB420" s="401"/>
      <c r="BC420" s="401"/>
      <c r="BE420" s="401"/>
      <c r="BH420" s="438"/>
      <c r="BI420" s="439" t="s">
        <v>551</v>
      </c>
      <c r="BJ420" s="414" t="s">
        <v>542</v>
      </c>
      <c r="BK420" s="433">
        <v>30.91</v>
      </c>
      <c r="BL420" s="414" t="s">
        <v>543</v>
      </c>
      <c r="BM420" s="413">
        <v>0.2</v>
      </c>
      <c r="BN420" s="413">
        <v>0.5</v>
      </c>
      <c r="BO420" s="412" t="s">
        <v>544</v>
      </c>
      <c r="BP420" s="194"/>
      <c r="BQ420" s="433"/>
      <c r="BR420" s="414"/>
      <c r="BS420" s="194"/>
      <c r="BT420" s="194"/>
      <c r="BU420" s="194"/>
      <c r="BV420" s="194"/>
      <c r="BW420" s="194"/>
      <c r="BX420" s="194"/>
      <c r="BY420" s="194"/>
      <c r="BZ420" s="194"/>
      <c r="CA420" s="194"/>
      <c r="CB420" s="193"/>
      <c r="CC420" s="193"/>
      <c r="CD420" s="193"/>
      <c r="CE420" s="193"/>
      <c r="CF420" s="193"/>
      <c r="CG420" s="193"/>
      <c r="CH420" s="193"/>
      <c r="CI420" s="193"/>
      <c r="CJ420" s="193"/>
      <c r="CK420" s="193"/>
      <c r="CL420" s="193"/>
      <c r="CM420" s="193"/>
      <c r="CO420" s="197"/>
      <c r="CP420" s="197">
        <f t="shared" si="337"/>
        <v>0.5</v>
      </c>
      <c r="CZ420" s="196"/>
      <c r="DA420" s="456"/>
      <c r="DB420" s="196"/>
      <c r="DC420" s="196"/>
      <c r="DD420" s="196"/>
      <c r="DE420" s="196"/>
      <c r="DF420" s="196"/>
    </row>
    <row r="421" spans="1:110" s="162" customFormat="1" ht="15" hidden="1" customHeight="1" thickBot="1" x14ac:dyDescent="0.3">
      <c r="A421" s="192"/>
      <c r="C421" s="491"/>
      <c r="E421" s="491"/>
      <c r="F421" s="491"/>
      <c r="G421" s="491"/>
      <c r="H421" s="491"/>
      <c r="I421" s="491"/>
      <c r="J421" s="491"/>
      <c r="K421" s="491"/>
      <c r="L421" s="491"/>
      <c r="M421" s="491"/>
      <c r="N421" s="491"/>
      <c r="O421" s="491"/>
      <c r="P421" s="491"/>
      <c r="V421" s="515"/>
      <c r="AA421" s="401"/>
      <c r="AB421" s="401"/>
      <c r="AD421" s="401"/>
      <c r="AE421" s="402"/>
      <c r="AH421" s="403"/>
      <c r="AI421" s="403"/>
      <c r="AK421" s="401"/>
      <c r="AR421" s="401"/>
      <c r="AV421" s="401"/>
      <c r="AX421" s="401"/>
      <c r="BB421" s="401"/>
      <c r="BC421" s="401"/>
      <c r="BE421" s="401"/>
      <c r="BH421" s="438"/>
      <c r="BI421" s="439" t="s">
        <v>552</v>
      </c>
      <c r="BJ421" s="414" t="s">
        <v>542</v>
      </c>
      <c r="BK421" s="433">
        <v>36.97</v>
      </c>
      <c r="BL421" s="414" t="s">
        <v>543</v>
      </c>
      <c r="BM421" s="413">
        <v>0.2</v>
      </c>
      <c r="BN421" s="413">
        <v>0.5</v>
      </c>
      <c r="BO421" s="412" t="s">
        <v>544</v>
      </c>
      <c r="BP421" s="194"/>
      <c r="BQ421" s="433"/>
      <c r="BR421" s="414"/>
      <c r="BS421" s="194"/>
      <c r="BT421" s="194"/>
      <c r="BU421" s="194"/>
      <c r="BV421" s="194"/>
      <c r="BW421" s="194"/>
      <c r="BX421" s="194"/>
      <c r="BY421" s="194"/>
      <c r="BZ421" s="194"/>
      <c r="CA421" s="194"/>
      <c r="CB421" s="193"/>
      <c r="CC421" s="193"/>
      <c r="CD421" s="193"/>
      <c r="CE421" s="193"/>
      <c r="CF421" s="193"/>
      <c r="CG421" s="193"/>
      <c r="CH421" s="193"/>
      <c r="CI421" s="193"/>
      <c r="CJ421" s="193"/>
      <c r="CK421" s="193"/>
      <c r="CL421" s="193"/>
      <c r="CM421" s="193"/>
      <c r="CO421" s="197"/>
      <c r="CP421" s="197">
        <f t="shared" si="337"/>
        <v>0.5</v>
      </c>
      <c r="CZ421" s="196"/>
      <c r="DA421" s="456"/>
      <c r="DB421" s="196"/>
      <c r="DC421" s="196"/>
      <c r="DD421" s="196"/>
      <c r="DE421" s="196"/>
      <c r="DF421" s="196"/>
    </row>
    <row r="422" spans="1:110" s="162" customFormat="1" ht="15" hidden="1" customHeight="1" thickBot="1" x14ac:dyDescent="0.3">
      <c r="A422" s="192"/>
      <c r="C422" s="491"/>
      <c r="E422" s="491"/>
      <c r="F422" s="491"/>
      <c r="G422" s="491"/>
      <c r="H422" s="491"/>
      <c r="I422" s="491"/>
      <c r="J422" s="491"/>
      <c r="K422" s="491"/>
      <c r="L422" s="491"/>
      <c r="M422" s="491"/>
      <c r="N422" s="491"/>
      <c r="O422" s="491"/>
      <c r="P422" s="491"/>
      <c r="V422" s="515"/>
      <c r="AA422" s="401"/>
      <c r="AB422" s="401"/>
      <c r="AD422" s="401"/>
      <c r="AE422" s="402"/>
      <c r="AH422" s="403"/>
      <c r="AI422" s="403"/>
      <c r="AK422" s="401"/>
      <c r="AR422" s="401"/>
      <c r="AV422" s="401"/>
      <c r="AX422" s="401"/>
      <c r="BB422" s="401"/>
      <c r="BC422" s="401"/>
      <c r="BE422" s="401"/>
      <c r="BH422" s="438"/>
      <c r="BI422" s="120" t="s">
        <v>90</v>
      </c>
      <c r="BJ422" s="121" t="s">
        <v>542</v>
      </c>
      <c r="BK422" s="119">
        <v>87</v>
      </c>
      <c r="BL422" s="121" t="s">
        <v>922</v>
      </c>
      <c r="BM422" s="122">
        <v>0.3</v>
      </c>
      <c r="BN422" s="122">
        <v>0.5</v>
      </c>
      <c r="BO422" s="123" t="s">
        <v>850</v>
      </c>
      <c r="BP422" s="194"/>
      <c r="BQ422" s="433"/>
      <c r="BR422" s="414"/>
      <c r="BS422" s="194"/>
      <c r="BT422" s="194"/>
      <c r="BU422" s="194"/>
      <c r="BV422" s="194"/>
      <c r="BW422" s="194"/>
      <c r="BX422" s="194"/>
      <c r="BY422" s="194"/>
      <c r="BZ422" s="194"/>
      <c r="CA422" s="194"/>
      <c r="CB422" s="193"/>
      <c r="CC422" s="193"/>
      <c r="CD422" s="193"/>
      <c r="CE422" s="193"/>
      <c r="CF422" s="193"/>
      <c r="CG422" s="193"/>
      <c r="CH422" s="193"/>
      <c r="CI422" s="193"/>
      <c r="CJ422" s="193"/>
      <c r="CK422" s="193"/>
      <c r="CL422" s="193"/>
      <c r="CM422" s="193"/>
      <c r="CO422" s="197"/>
      <c r="CP422" s="197">
        <f t="shared" si="337"/>
        <v>0.5</v>
      </c>
      <c r="CZ422" s="196"/>
      <c r="DA422" s="456"/>
      <c r="DB422" s="196"/>
      <c r="DC422" s="196"/>
      <c r="DD422" s="196"/>
      <c r="DE422" s="196"/>
      <c r="DF422" s="196"/>
    </row>
    <row r="423" spans="1:110" s="162" customFormat="1" ht="15" hidden="1" customHeight="1" thickBot="1" x14ac:dyDescent="0.3">
      <c r="A423" s="192"/>
      <c r="C423" s="491"/>
      <c r="E423" s="491"/>
      <c r="F423" s="491"/>
      <c r="G423" s="491"/>
      <c r="H423" s="491"/>
      <c r="I423" s="491"/>
      <c r="J423" s="491"/>
      <c r="K423" s="491"/>
      <c r="L423" s="491"/>
      <c r="M423" s="491"/>
      <c r="N423" s="491"/>
      <c r="O423" s="491"/>
      <c r="P423" s="491"/>
      <c r="V423" s="515"/>
      <c r="AA423" s="401"/>
      <c r="AB423" s="401"/>
      <c r="AD423" s="401"/>
      <c r="AE423" s="402"/>
      <c r="AH423" s="403"/>
      <c r="AI423" s="403"/>
      <c r="AK423" s="401"/>
      <c r="AR423" s="401"/>
      <c r="AV423" s="401"/>
      <c r="AX423" s="401"/>
      <c r="BB423" s="401"/>
      <c r="BC423" s="401"/>
      <c r="BE423" s="401"/>
      <c r="BH423" s="438"/>
      <c r="BI423" s="120" t="s">
        <v>98</v>
      </c>
      <c r="BJ423" s="121" t="s">
        <v>542</v>
      </c>
      <c r="BK423" s="119">
        <v>56</v>
      </c>
      <c r="BL423" s="121" t="s">
        <v>922</v>
      </c>
      <c r="BM423" s="122">
        <v>0.3</v>
      </c>
      <c r="BN423" s="122">
        <v>0.5</v>
      </c>
      <c r="BO423" s="123" t="s">
        <v>850</v>
      </c>
      <c r="BP423" s="194"/>
      <c r="BQ423" s="433">
        <v>1225</v>
      </c>
      <c r="BR423" s="414" t="s">
        <v>545</v>
      </c>
      <c r="BS423" s="194"/>
      <c r="BT423" s="194"/>
      <c r="BU423" s="194"/>
      <c r="BV423" s="194"/>
      <c r="BW423" s="194"/>
      <c r="BX423" s="194"/>
      <c r="BY423" s="194"/>
      <c r="BZ423" s="194"/>
      <c r="CA423" s="194"/>
      <c r="CB423" s="193"/>
      <c r="CC423" s="193"/>
      <c r="CD423" s="193"/>
      <c r="CE423" s="193"/>
      <c r="CF423" s="193"/>
      <c r="CG423" s="193"/>
      <c r="CH423" s="193"/>
      <c r="CI423" s="193"/>
      <c r="CJ423" s="193"/>
      <c r="CK423" s="193"/>
      <c r="CL423" s="193"/>
      <c r="CM423" s="193"/>
      <c r="CO423" s="197">
        <v>0.2</v>
      </c>
      <c r="CP423" s="197">
        <f t="shared" si="337"/>
        <v>0.5</v>
      </c>
      <c r="CX423" s="162" t="s">
        <v>98</v>
      </c>
      <c r="CY423" s="162" t="s">
        <v>542</v>
      </c>
      <c r="CZ423" s="196">
        <v>49</v>
      </c>
      <c r="DA423" s="456">
        <f t="shared" ref="DA423:DA431" si="356">+CZ423*21</f>
        <v>1029</v>
      </c>
      <c r="DB423" s="196" t="s">
        <v>546</v>
      </c>
      <c r="DC423" s="196">
        <f t="shared" si="355"/>
        <v>1225</v>
      </c>
      <c r="DD423" s="196"/>
      <c r="DE423" s="196"/>
      <c r="DF423" s="196"/>
    </row>
    <row r="424" spans="1:110" s="162" customFormat="1" ht="15" hidden="1" customHeight="1" thickBot="1" x14ac:dyDescent="0.3">
      <c r="A424" s="192"/>
      <c r="C424" s="491"/>
      <c r="E424" s="491"/>
      <c r="F424" s="491"/>
      <c r="G424" s="491"/>
      <c r="H424" s="491"/>
      <c r="I424" s="491"/>
      <c r="J424" s="491"/>
      <c r="K424" s="491"/>
      <c r="L424" s="491"/>
      <c r="M424" s="491"/>
      <c r="N424" s="491"/>
      <c r="O424" s="491"/>
      <c r="P424" s="491"/>
      <c r="V424" s="515"/>
      <c r="AA424" s="401"/>
      <c r="AB424" s="401"/>
      <c r="AD424" s="401"/>
      <c r="AE424" s="402"/>
      <c r="AH424" s="403"/>
      <c r="AI424" s="403"/>
      <c r="AK424" s="401"/>
      <c r="AR424" s="401"/>
      <c r="AV424" s="401"/>
      <c r="AX424" s="401"/>
      <c r="BB424" s="401"/>
      <c r="BC424" s="401"/>
      <c r="BE424" s="401"/>
      <c r="BH424" s="438"/>
      <c r="BI424" s="120" t="s">
        <v>105</v>
      </c>
      <c r="BJ424" s="121" t="s">
        <v>542</v>
      </c>
      <c r="BK424" s="119">
        <v>68</v>
      </c>
      <c r="BL424" s="121" t="s">
        <v>922</v>
      </c>
      <c r="BM424" s="122">
        <v>0.3</v>
      </c>
      <c r="BN424" s="122">
        <v>0.5</v>
      </c>
      <c r="BO424" s="123" t="s">
        <v>850</v>
      </c>
      <c r="BP424" s="194"/>
      <c r="BQ424" s="433">
        <v>1375</v>
      </c>
      <c r="BR424" s="414" t="s">
        <v>545</v>
      </c>
      <c r="BS424" s="194"/>
      <c r="BT424" s="194"/>
      <c r="BU424" s="194"/>
      <c r="BV424" s="194"/>
      <c r="BW424" s="194"/>
      <c r="BX424" s="194"/>
      <c r="BY424" s="194"/>
      <c r="BZ424" s="194"/>
      <c r="CA424" s="194"/>
      <c r="CB424" s="193"/>
      <c r="CC424" s="193"/>
      <c r="CD424" s="193"/>
      <c r="CE424" s="193"/>
      <c r="CF424" s="193"/>
      <c r="CG424" s="193"/>
      <c r="CH424" s="193"/>
      <c r="CI424" s="193"/>
      <c r="CJ424" s="193"/>
      <c r="CK424" s="193"/>
      <c r="CL424" s="193"/>
      <c r="CM424" s="193"/>
      <c r="CO424" s="197">
        <v>0.2</v>
      </c>
      <c r="CP424" s="197">
        <f t="shared" si="337"/>
        <v>0.5</v>
      </c>
      <c r="CX424" s="162" t="s">
        <v>105</v>
      </c>
      <c r="CY424" s="162" t="s">
        <v>542</v>
      </c>
      <c r="CZ424" s="196">
        <v>55</v>
      </c>
      <c r="DA424" s="456">
        <f t="shared" si="356"/>
        <v>1155</v>
      </c>
      <c r="DB424" s="196" t="s">
        <v>546</v>
      </c>
      <c r="DC424" s="196">
        <f t="shared" si="355"/>
        <v>1375</v>
      </c>
      <c r="DD424" s="196"/>
      <c r="DE424" s="196"/>
      <c r="DF424" s="196"/>
    </row>
    <row r="425" spans="1:110" s="162" customFormat="1" ht="15" hidden="1" customHeight="1" thickBot="1" x14ac:dyDescent="0.3">
      <c r="A425" s="192"/>
      <c r="C425" s="491"/>
      <c r="E425" s="491"/>
      <c r="F425" s="491"/>
      <c r="G425" s="491"/>
      <c r="H425" s="491"/>
      <c r="I425" s="491"/>
      <c r="J425" s="491"/>
      <c r="K425" s="491"/>
      <c r="L425" s="491"/>
      <c r="M425" s="491"/>
      <c r="N425" s="491"/>
      <c r="O425" s="491"/>
      <c r="P425" s="491"/>
      <c r="V425" s="515"/>
      <c r="AA425" s="401"/>
      <c r="AB425" s="401"/>
      <c r="AD425" s="401"/>
      <c r="AE425" s="402"/>
      <c r="AH425" s="403"/>
      <c r="AI425" s="403"/>
      <c r="AK425" s="401"/>
      <c r="AR425" s="401"/>
      <c r="AV425" s="401"/>
      <c r="AX425" s="401"/>
      <c r="BB425" s="401"/>
      <c r="BC425" s="401"/>
      <c r="BE425" s="401"/>
      <c r="BH425" s="438"/>
      <c r="BI425" s="439" t="s">
        <v>112</v>
      </c>
      <c r="BJ425" s="414" t="s">
        <v>542</v>
      </c>
      <c r="BK425" s="433">
        <v>5</v>
      </c>
      <c r="BL425" s="414" t="s">
        <v>543</v>
      </c>
      <c r="BM425" s="413">
        <v>0.3</v>
      </c>
      <c r="BN425" s="413">
        <v>0.5</v>
      </c>
      <c r="BO425" s="412" t="s">
        <v>442</v>
      </c>
      <c r="BP425" s="194"/>
      <c r="BQ425" s="433">
        <v>125</v>
      </c>
      <c r="BR425" s="414" t="s">
        <v>545</v>
      </c>
      <c r="BS425" s="194"/>
      <c r="BT425" s="194"/>
      <c r="BU425" s="194"/>
      <c r="BV425" s="194"/>
      <c r="BW425" s="194"/>
      <c r="BX425" s="194"/>
      <c r="BY425" s="194"/>
      <c r="BZ425" s="194"/>
      <c r="CA425" s="194"/>
      <c r="CB425" s="193"/>
      <c r="CC425" s="193"/>
      <c r="CD425" s="193"/>
      <c r="CE425" s="193"/>
      <c r="CF425" s="193"/>
      <c r="CG425" s="193"/>
      <c r="CH425" s="193"/>
      <c r="CI425" s="193"/>
      <c r="CJ425" s="193"/>
      <c r="CK425" s="193"/>
      <c r="CL425" s="193"/>
      <c r="CM425" s="193"/>
      <c r="CO425" s="197">
        <v>0.2</v>
      </c>
      <c r="CP425" s="197">
        <f t="shared" si="337"/>
        <v>0.5</v>
      </c>
      <c r="CX425" s="162" t="s">
        <v>112</v>
      </c>
      <c r="CY425" s="162" t="s">
        <v>542</v>
      </c>
      <c r="CZ425" s="196">
        <v>5</v>
      </c>
      <c r="DA425" s="456">
        <f t="shared" si="356"/>
        <v>105</v>
      </c>
      <c r="DB425" s="196" t="s">
        <v>546</v>
      </c>
      <c r="DC425" s="196">
        <f t="shared" si="355"/>
        <v>125</v>
      </c>
      <c r="DD425" s="196"/>
      <c r="DE425" s="196"/>
      <c r="DF425" s="196"/>
    </row>
    <row r="426" spans="1:110" s="162" customFormat="1" ht="15" hidden="1" customHeight="1" thickBot="1" x14ac:dyDescent="0.3">
      <c r="A426" s="192"/>
      <c r="C426" s="491"/>
      <c r="E426" s="491"/>
      <c r="F426" s="491"/>
      <c r="G426" s="491"/>
      <c r="H426" s="491"/>
      <c r="I426" s="491"/>
      <c r="J426" s="491"/>
      <c r="K426" s="491"/>
      <c r="L426" s="491"/>
      <c r="M426" s="491"/>
      <c r="N426" s="491"/>
      <c r="O426" s="491"/>
      <c r="P426" s="491"/>
      <c r="V426" s="515"/>
      <c r="AA426" s="401"/>
      <c r="AB426" s="401"/>
      <c r="AD426" s="401"/>
      <c r="AE426" s="402"/>
      <c r="AH426" s="403"/>
      <c r="AI426" s="403"/>
      <c r="AK426" s="401"/>
      <c r="AR426" s="401"/>
      <c r="AV426" s="401"/>
      <c r="AX426" s="401"/>
      <c r="BB426" s="401"/>
      <c r="BC426" s="401"/>
      <c r="BE426" s="401"/>
      <c r="BH426" s="438"/>
      <c r="BI426" s="439" t="s">
        <v>120</v>
      </c>
      <c r="BJ426" s="414" t="s">
        <v>542</v>
      </c>
      <c r="BK426" s="433">
        <v>5</v>
      </c>
      <c r="BL426" s="414" t="s">
        <v>543</v>
      </c>
      <c r="BM426" s="413">
        <v>0.3</v>
      </c>
      <c r="BN426" s="413">
        <v>0.5</v>
      </c>
      <c r="BO426" s="412" t="s">
        <v>442</v>
      </c>
      <c r="BP426" s="194"/>
      <c r="BQ426" s="433">
        <v>125</v>
      </c>
      <c r="BR426" s="414" t="s">
        <v>545</v>
      </c>
      <c r="BS426" s="194"/>
      <c r="BT426" s="194"/>
      <c r="BU426" s="194"/>
      <c r="BV426" s="194"/>
      <c r="BW426" s="194"/>
      <c r="BX426" s="194"/>
      <c r="BY426" s="194"/>
      <c r="BZ426" s="194"/>
      <c r="CA426" s="194"/>
      <c r="CB426" s="193"/>
      <c r="CC426" s="193"/>
      <c r="CD426" s="193"/>
      <c r="CE426" s="193"/>
      <c r="CF426" s="193"/>
      <c r="CG426" s="193"/>
      <c r="CH426" s="193"/>
      <c r="CI426" s="193"/>
      <c r="CJ426" s="193"/>
      <c r="CK426" s="193"/>
      <c r="CL426" s="193"/>
      <c r="CM426" s="193"/>
      <c r="CO426" s="197">
        <v>0.2</v>
      </c>
      <c r="CP426" s="197">
        <f t="shared" si="337"/>
        <v>0.5</v>
      </c>
      <c r="CX426" s="162" t="s">
        <v>120</v>
      </c>
      <c r="CY426" s="162" t="s">
        <v>542</v>
      </c>
      <c r="CZ426" s="196">
        <v>5</v>
      </c>
      <c r="DA426" s="456">
        <f t="shared" si="356"/>
        <v>105</v>
      </c>
      <c r="DB426" s="196" t="s">
        <v>546</v>
      </c>
      <c r="DC426" s="196">
        <f t="shared" si="355"/>
        <v>125</v>
      </c>
      <c r="DD426" s="196"/>
      <c r="DE426" s="196"/>
      <c r="DF426" s="196"/>
    </row>
    <row r="427" spans="1:110" s="162" customFormat="1" ht="15" hidden="1" customHeight="1" thickBot="1" x14ac:dyDescent="0.3">
      <c r="A427" s="192"/>
      <c r="C427" s="491"/>
      <c r="E427" s="491"/>
      <c r="F427" s="491"/>
      <c r="G427" s="491"/>
      <c r="H427" s="491"/>
      <c r="I427" s="491"/>
      <c r="J427" s="491"/>
      <c r="K427" s="491"/>
      <c r="L427" s="491"/>
      <c r="M427" s="491"/>
      <c r="N427" s="491"/>
      <c r="O427" s="491"/>
      <c r="P427" s="491"/>
      <c r="V427" s="515"/>
      <c r="AA427" s="401"/>
      <c r="AB427" s="401"/>
      <c r="AD427" s="401"/>
      <c r="AE427" s="402"/>
      <c r="AH427" s="403"/>
      <c r="AI427" s="403"/>
      <c r="AK427" s="401"/>
      <c r="AR427" s="401"/>
      <c r="AV427" s="401"/>
      <c r="AX427" s="401"/>
      <c r="BB427" s="401"/>
      <c r="BC427" s="401"/>
      <c r="BE427" s="401"/>
      <c r="BH427" s="438"/>
      <c r="BI427" s="439" t="s">
        <v>127</v>
      </c>
      <c r="BJ427" s="414" t="s">
        <v>542</v>
      </c>
      <c r="BK427" s="433">
        <v>18</v>
      </c>
      <c r="BL427" s="414" t="s">
        <v>543</v>
      </c>
      <c r="BM427" s="413">
        <v>0.3</v>
      </c>
      <c r="BN427" s="413">
        <v>0.5</v>
      </c>
      <c r="BO427" s="412" t="s">
        <v>442</v>
      </c>
      <c r="BP427" s="194"/>
      <c r="BQ427" s="433">
        <v>450</v>
      </c>
      <c r="BR427" s="414" t="s">
        <v>545</v>
      </c>
      <c r="BS427" s="194"/>
      <c r="BT427" s="194"/>
      <c r="BU427" s="194"/>
      <c r="BV427" s="194"/>
      <c r="BW427" s="194"/>
      <c r="BX427" s="194"/>
      <c r="BY427" s="194"/>
      <c r="BZ427" s="194"/>
      <c r="CA427" s="194"/>
      <c r="CB427" s="193"/>
      <c r="CC427" s="193"/>
      <c r="CD427" s="193"/>
      <c r="CE427" s="193"/>
      <c r="CF427" s="193"/>
      <c r="CG427" s="193"/>
      <c r="CH427" s="193"/>
      <c r="CI427" s="193"/>
      <c r="CJ427" s="193"/>
      <c r="CK427" s="193"/>
      <c r="CL427" s="193"/>
      <c r="CM427" s="193"/>
      <c r="CO427" s="197">
        <v>0.2</v>
      </c>
      <c r="CP427" s="197">
        <f t="shared" ref="CP427:CP496" si="357">BN427</f>
        <v>0.5</v>
      </c>
      <c r="CX427" s="162" t="s">
        <v>127</v>
      </c>
      <c r="CY427" s="162" t="s">
        <v>542</v>
      </c>
      <c r="CZ427" s="196">
        <v>18</v>
      </c>
      <c r="DA427" s="456">
        <f t="shared" si="356"/>
        <v>378</v>
      </c>
      <c r="DB427" s="196" t="s">
        <v>546</v>
      </c>
      <c r="DC427" s="196">
        <f t="shared" si="355"/>
        <v>450</v>
      </c>
      <c r="DD427" s="196"/>
      <c r="DE427" s="196"/>
      <c r="DF427" s="196"/>
    </row>
    <row r="428" spans="1:110" s="162" customFormat="1" ht="15" hidden="1" customHeight="1" thickBot="1" x14ac:dyDescent="0.3">
      <c r="A428" s="192"/>
      <c r="C428" s="491"/>
      <c r="E428" s="491"/>
      <c r="F428" s="491"/>
      <c r="G428" s="491"/>
      <c r="H428" s="491"/>
      <c r="I428" s="491"/>
      <c r="J428" s="491"/>
      <c r="K428" s="491"/>
      <c r="L428" s="491"/>
      <c r="M428" s="491"/>
      <c r="N428" s="491"/>
      <c r="O428" s="491"/>
      <c r="P428" s="491"/>
      <c r="V428" s="515"/>
      <c r="AA428" s="401"/>
      <c r="AB428" s="401"/>
      <c r="AD428" s="401"/>
      <c r="AE428" s="402"/>
      <c r="AH428" s="403"/>
      <c r="AI428" s="403"/>
      <c r="AK428" s="401"/>
      <c r="AR428" s="401"/>
      <c r="AV428" s="401"/>
      <c r="AX428" s="401"/>
      <c r="BB428" s="401"/>
      <c r="BC428" s="401"/>
      <c r="BE428" s="401"/>
      <c r="BH428" s="438"/>
      <c r="BI428" s="439" t="s">
        <v>134</v>
      </c>
      <c r="BJ428" s="414" t="s">
        <v>542</v>
      </c>
      <c r="BK428" s="433">
        <f>BQ428/25</f>
        <v>10</v>
      </c>
      <c r="BL428" s="414" t="s">
        <v>543</v>
      </c>
      <c r="BM428" s="413">
        <v>0.3</v>
      </c>
      <c r="BN428" s="413">
        <v>0.5</v>
      </c>
      <c r="BO428" s="412" t="s">
        <v>442</v>
      </c>
      <c r="BP428" s="194"/>
      <c r="BQ428" s="433">
        <v>250</v>
      </c>
      <c r="BR428" s="414" t="s">
        <v>545</v>
      </c>
      <c r="BS428" s="194"/>
      <c r="BT428" s="194"/>
      <c r="BU428" s="194"/>
      <c r="BV428" s="194"/>
      <c r="BW428" s="194"/>
      <c r="BX428" s="194"/>
      <c r="BY428" s="194"/>
      <c r="BZ428" s="194"/>
      <c r="CA428" s="194"/>
      <c r="CB428" s="193"/>
      <c r="CC428" s="193"/>
      <c r="CD428" s="193"/>
      <c r="CE428" s="193"/>
      <c r="CF428" s="193"/>
      <c r="CG428" s="193"/>
      <c r="CH428" s="193"/>
      <c r="CI428" s="193"/>
      <c r="CJ428" s="193"/>
      <c r="CK428" s="193"/>
      <c r="CL428" s="193"/>
      <c r="CM428" s="193"/>
      <c r="CO428" s="197">
        <v>0.2</v>
      </c>
      <c r="CP428" s="197">
        <f t="shared" si="357"/>
        <v>0.5</v>
      </c>
      <c r="CX428" s="162" t="s">
        <v>134</v>
      </c>
      <c r="CY428" s="162" t="s">
        <v>542</v>
      </c>
      <c r="CZ428" s="196">
        <v>10</v>
      </c>
      <c r="DA428" s="456">
        <f t="shared" si="356"/>
        <v>210</v>
      </c>
      <c r="DB428" s="196" t="s">
        <v>546</v>
      </c>
      <c r="DC428" s="196">
        <f t="shared" si="355"/>
        <v>250</v>
      </c>
      <c r="DD428" s="196"/>
      <c r="DE428" s="196"/>
      <c r="DF428" s="196"/>
    </row>
    <row r="429" spans="1:110" s="162" customFormat="1" ht="15" hidden="1" customHeight="1" thickBot="1" x14ac:dyDescent="0.3">
      <c r="A429" s="192"/>
      <c r="C429" s="491"/>
      <c r="E429" s="491"/>
      <c r="F429" s="491"/>
      <c r="G429" s="491"/>
      <c r="H429" s="491"/>
      <c r="I429" s="491"/>
      <c r="J429" s="491"/>
      <c r="K429" s="491"/>
      <c r="L429" s="491"/>
      <c r="M429" s="491"/>
      <c r="N429" s="491"/>
      <c r="O429" s="491"/>
      <c r="P429" s="491"/>
      <c r="V429" s="515"/>
      <c r="AA429" s="401"/>
      <c r="AB429" s="401"/>
      <c r="AD429" s="401"/>
      <c r="AE429" s="402"/>
      <c r="AH429" s="403"/>
      <c r="AI429" s="403"/>
      <c r="AK429" s="401"/>
      <c r="AR429" s="401"/>
      <c r="AV429" s="401"/>
      <c r="AX429" s="401"/>
      <c r="BB429" s="401"/>
      <c r="BC429" s="401"/>
      <c r="BE429" s="401"/>
      <c r="BH429" s="438"/>
      <c r="BI429" s="439" t="s">
        <v>140</v>
      </c>
      <c r="BJ429" s="414" t="s">
        <v>542</v>
      </c>
      <c r="BK429" s="433">
        <f>BQ429/25</f>
        <v>1</v>
      </c>
      <c r="BL429" s="414" t="s">
        <v>543</v>
      </c>
      <c r="BM429" s="413">
        <v>0.3</v>
      </c>
      <c r="BN429" s="413">
        <v>0.5</v>
      </c>
      <c r="BO429" s="412" t="s">
        <v>442</v>
      </c>
      <c r="BP429" s="194"/>
      <c r="BQ429" s="433">
        <v>25</v>
      </c>
      <c r="BR429" s="414" t="s">
        <v>545</v>
      </c>
      <c r="BS429" s="194"/>
      <c r="BT429" s="194"/>
      <c r="BU429" s="194"/>
      <c r="BV429" s="194"/>
      <c r="BW429" s="194"/>
      <c r="BX429" s="194"/>
      <c r="BY429" s="194"/>
      <c r="BZ429" s="194"/>
      <c r="CA429" s="194"/>
      <c r="CB429" s="193"/>
      <c r="CC429" s="193"/>
      <c r="CD429" s="193"/>
      <c r="CE429" s="193"/>
      <c r="CF429" s="193"/>
      <c r="CG429" s="193"/>
      <c r="CH429" s="193"/>
      <c r="CI429" s="193"/>
      <c r="CJ429" s="193"/>
      <c r="CK429" s="193"/>
      <c r="CL429" s="193"/>
      <c r="CM429" s="193"/>
      <c r="CO429" s="197"/>
      <c r="CP429" s="197">
        <f t="shared" si="357"/>
        <v>0.5</v>
      </c>
      <c r="CZ429" s="196"/>
      <c r="DA429" s="456"/>
      <c r="DB429" s="196"/>
      <c r="DC429" s="196"/>
      <c r="DD429" s="196"/>
      <c r="DE429" s="196"/>
      <c r="DF429" s="196"/>
    </row>
    <row r="430" spans="1:110" s="162" customFormat="1" ht="15" hidden="1" customHeight="1" thickBot="1" x14ac:dyDescent="0.3">
      <c r="A430" s="192"/>
      <c r="C430" s="491"/>
      <c r="E430" s="491"/>
      <c r="F430" s="491"/>
      <c r="G430" s="491"/>
      <c r="H430" s="491"/>
      <c r="I430" s="491"/>
      <c r="J430" s="491"/>
      <c r="K430" s="491"/>
      <c r="L430" s="491"/>
      <c r="M430" s="491"/>
      <c r="N430" s="491"/>
      <c r="O430" s="491"/>
      <c r="P430" s="491"/>
      <c r="V430" s="515"/>
      <c r="AA430" s="401"/>
      <c r="AB430" s="401"/>
      <c r="AD430" s="401"/>
      <c r="AE430" s="402"/>
      <c r="AH430" s="403"/>
      <c r="AI430" s="403"/>
      <c r="AK430" s="401"/>
      <c r="AR430" s="401"/>
      <c r="AV430" s="401"/>
      <c r="AX430" s="401"/>
      <c r="BB430" s="401"/>
      <c r="BC430" s="401"/>
      <c r="BE430" s="401"/>
      <c r="BH430" s="438"/>
      <c r="BI430" s="439" t="s">
        <v>553</v>
      </c>
      <c r="BJ430" s="414" t="s">
        <v>542</v>
      </c>
      <c r="BK430" s="433">
        <v>5.4199999999999998E-2</v>
      </c>
      <c r="BL430" s="414" t="s">
        <v>543</v>
      </c>
      <c r="BM430" s="413">
        <v>0.3</v>
      </c>
      <c r="BN430" s="413">
        <v>0.5</v>
      </c>
      <c r="BO430" s="412" t="s">
        <v>442</v>
      </c>
      <c r="BP430" s="194"/>
      <c r="BQ430" s="433">
        <f>BK430*25</f>
        <v>1.355</v>
      </c>
      <c r="BR430" s="414" t="s">
        <v>545</v>
      </c>
      <c r="BS430" s="194"/>
      <c r="BT430" s="194"/>
      <c r="BU430" s="194"/>
      <c r="BV430" s="194"/>
      <c r="BW430" s="194"/>
      <c r="BX430" s="194"/>
      <c r="BY430" s="194"/>
      <c r="BZ430" s="194"/>
      <c r="CA430" s="194"/>
      <c r="CB430" s="193"/>
      <c r="CC430" s="193"/>
      <c r="CD430" s="193"/>
      <c r="CE430" s="193"/>
      <c r="CF430" s="193"/>
      <c r="CG430" s="193"/>
      <c r="CH430" s="193"/>
      <c r="CI430" s="193"/>
      <c r="CJ430" s="193"/>
      <c r="CK430" s="193"/>
      <c r="CL430" s="193"/>
      <c r="CM430" s="193"/>
      <c r="CO430" s="197"/>
      <c r="CP430" s="197">
        <f t="shared" si="357"/>
        <v>0.5</v>
      </c>
      <c r="CZ430" s="196"/>
      <c r="DA430" s="456"/>
      <c r="DB430" s="196"/>
      <c r="DC430" s="196"/>
      <c r="DD430" s="196"/>
      <c r="DE430" s="196"/>
      <c r="DF430" s="196"/>
    </row>
    <row r="431" spans="1:110" s="162" customFormat="1" ht="15" hidden="1" customHeight="1" thickBot="1" x14ac:dyDescent="0.3">
      <c r="A431" s="192"/>
      <c r="C431" s="491"/>
      <c r="E431" s="491"/>
      <c r="F431" s="491"/>
      <c r="G431" s="491"/>
      <c r="H431" s="491"/>
      <c r="I431" s="491"/>
      <c r="J431" s="491"/>
      <c r="K431" s="491"/>
      <c r="L431" s="491"/>
      <c r="M431" s="491"/>
      <c r="N431" s="491"/>
      <c r="O431" s="491"/>
      <c r="P431" s="491"/>
      <c r="V431" s="515"/>
      <c r="AA431" s="401"/>
      <c r="AB431" s="401"/>
      <c r="AD431" s="401"/>
      <c r="AE431" s="402"/>
      <c r="AH431" s="403"/>
      <c r="AI431" s="403"/>
      <c r="AK431" s="401"/>
      <c r="AR431" s="401"/>
      <c r="AV431" s="401"/>
      <c r="AX431" s="401"/>
      <c r="BB431" s="401"/>
      <c r="BC431" s="401"/>
      <c r="BE431" s="401"/>
      <c r="BH431" s="438"/>
      <c r="BI431" s="439" t="s">
        <v>554</v>
      </c>
      <c r="BJ431" s="414" t="s">
        <v>542</v>
      </c>
      <c r="BK431" s="433">
        <v>9.522E-5</v>
      </c>
      <c r="BL431" s="414" t="s">
        <v>543</v>
      </c>
      <c r="BM431" s="413">
        <v>0.3</v>
      </c>
      <c r="BN431" s="413">
        <v>0.5</v>
      </c>
      <c r="BO431" s="412" t="s">
        <v>555</v>
      </c>
      <c r="BP431" s="194"/>
      <c r="BQ431" s="433">
        <f>BK431*25</f>
        <v>2.3804999999999998E-3</v>
      </c>
      <c r="BR431" s="414" t="s">
        <v>545</v>
      </c>
      <c r="BS431" s="194"/>
      <c r="BT431" s="194"/>
      <c r="BU431" s="194"/>
      <c r="BV431" s="194"/>
      <c r="BW431" s="194"/>
      <c r="BX431" s="194"/>
      <c r="BY431" s="194"/>
      <c r="BZ431" s="194"/>
      <c r="CA431" s="194"/>
      <c r="CB431" s="194"/>
      <c r="CC431" s="194"/>
      <c r="CD431" s="194"/>
      <c r="CE431" s="194"/>
      <c r="CF431" s="194"/>
      <c r="CG431" s="194"/>
      <c r="CH431" s="194"/>
      <c r="CI431" s="194"/>
      <c r="CJ431" s="194"/>
      <c r="CK431" s="194"/>
      <c r="CL431" s="194"/>
      <c r="CM431" s="194"/>
      <c r="CN431" s="196"/>
      <c r="CO431" s="197">
        <v>0.2</v>
      </c>
      <c r="CP431" s="197">
        <f t="shared" si="357"/>
        <v>0.5</v>
      </c>
      <c r="CX431" s="162" t="s">
        <v>140</v>
      </c>
      <c r="CY431" s="162" t="s">
        <v>542</v>
      </c>
      <c r="CZ431" s="196">
        <v>1</v>
      </c>
      <c r="DA431" s="456">
        <f t="shared" si="356"/>
        <v>21</v>
      </c>
      <c r="DB431" s="196" t="s">
        <v>546</v>
      </c>
      <c r="DC431" s="196">
        <f t="shared" si="355"/>
        <v>25</v>
      </c>
      <c r="DD431" s="196"/>
      <c r="DE431" s="196"/>
      <c r="DF431" s="196"/>
    </row>
    <row r="432" spans="1:110" s="162" customFormat="1" hidden="1" x14ac:dyDescent="0.25">
      <c r="A432" s="192"/>
      <c r="C432" s="491"/>
      <c r="E432" s="491"/>
      <c r="F432" s="491"/>
      <c r="G432" s="491"/>
      <c r="H432" s="491"/>
      <c r="I432" s="491"/>
      <c r="J432" s="491"/>
      <c r="K432" s="491"/>
      <c r="L432" s="491"/>
      <c r="M432" s="491"/>
      <c r="N432" s="491"/>
      <c r="O432" s="491"/>
      <c r="P432" s="491"/>
      <c r="V432" s="515"/>
      <c r="AA432" s="401"/>
      <c r="AB432" s="401"/>
      <c r="AD432" s="401"/>
      <c r="AE432" s="402"/>
      <c r="AH432" s="403"/>
      <c r="AI432" s="403"/>
      <c r="AK432" s="401"/>
      <c r="AR432" s="401"/>
      <c r="AV432" s="401"/>
      <c r="AX432" s="401"/>
      <c r="BB432" s="401"/>
      <c r="BC432" s="401"/>
      <c r="BE432" s="401"/>
      <c r="BH432" s="192"/>
      <c r="BI432" s="193"/>
      <c r="BJ432" s="194"/>
      <c r="BK432" s="194"/>
      <c r="BL432" s="194"/>
      <c r="BM432" s="195"/>
      <c r="BN432" s="195"/>
      <c r="BO432" s="195"/>
      <c r="BP432" s="194"/>
      <c r="BQ432" s="194"/>
      <c r="BR432" s="194"/>
      <c r="BS432" s="194"/>
      <c r="BT432" s="194"/>
      <c r="BU432" s="194"/>
      <c r="BV432" s="194"/>
      <c r="BW432" s="194"/>
      <c r="BX432" s="194"/>
      <c r="BY432" s="194"/>
      <c r="BZ432" s="194"/>
      <c r="CA432" s="194"/>
      <c r="CB432" s="194"/>
      <c r="CC432" s="194"/>
      <c r="CD432" s="194"/>
      <c r="CE432" s="194"/>
      <c r="CF432" s="194"/>
      <c r="CG432" s="194"/>
      <c r="CH432" s="194"/>
      <c r="CI432" s="194"/>
      <c r="CJ432" s="194"/>
      <c r="CK432" s="194"/>
      <c r="CL432" s="194"/>
      <c r="CM432" s="194"/>
      <c r="CN432" s="196"/>
      <c r="CO432" s="197"/>
      <c r="CP432" s="197">
        <f t="shared" si="357"/>
        <v>0</v>
      </c>
      <c r="CX432" s="162">
        <v>0</v>
      </c>
      <c r="CY432" s="162">
        <v>0</v>
      </c>
      <c r="CZ432" s="196">
        <v>0</v>
      </c>
      <c r="DA432" s="162">
        <v>0</v>
      </c>
      <c r="DC432" s="196">
        <f>+CZ457*25</f>
        <v>1050</v>
      </c>
      <c r="DD432" s="196"/>
      <c r="DE432" s="196"/>
      <c r="DF432" s="196"/>
    </row>
    <row r="433" spans="1:116" s="162" customFormat="1" ht="15.75" hidden="1" customHeight="1" thickBot="1" x14ac:dyDescent="0.3">
      <c r="A433" s="192"/>
      <c r="C433" s="491"/>
      <c r="E433" s="491"/>
      <c r="F433" s="491"/>
      <c r="G433" s="491"/>
      <c r="H433" s="491"/>
      <c r="I433" s="491"/>
      <c r="J433" s="491"/>
      <c r="K433" s="491"/>
      <c r="L433" s="491"/>
      <c r="M433" s="491"/>
      <c r="N433" s="491"/>
      <c r="O433" s="491"/>
      <c r="P433" s="491"/>
      <c r="V433" s="515"/>
      <c r="AA433" s="401"/>
      <c r="AB433" s="401"/>
      <c r="AD433" s="401"/>
      <c r="AE433" s="402"/>
      <c r="AH433" s="403"/>
      <c r="AI433" s="403"/>
      <c r="AK433" s="401"/>
      <c r="AR433" s="401"/>
      <c r="AV433" s="401"/>
      <c r="AX433" s="401"/>
      <c r="BB433" s="401"/>
      <c r="BC433" s="401"/>
      <c r="BE433" s="401"/>
      <c r="BH433" s="192"/>
      <c r="BI433" s="193"/>
      <c r="BJ433" s="194"/>
      <c r="BK433" s="194"/>
      <c r="BL433" s="194"/>
      <c r="BM433" s="195"/>
      <c r="BN433" s="195"/>
      <c r="BO433" s="195"/>
      <c r="BP433" s="194"/>
      <c r="BQ433" s="194"/>
      <c r="BR433" s="194"/>
      <c r="BS433" s="194"/>
      <c r="BT433" s="194"/>
      <c r="BU433" s="194"/>
      <c r="BV433" s="194"/>
      <c r="BW433" s="194"/>
      <c r="BX433" s="194"/>
      <c r="BY433" s="194"/>
      <c r="BZ433" s="194"/>
      <c r="CA433" s="194"/>
      <c r="CB433" s="194"/>
      <c r="CC433" s="194"/>
      <c r="CD433" s="194"/>
      <c r="CE433" s="194"/>
      <c r="CF433" s="194"/>
      <c r="CG433" s="194"/>
      <c r="CH433" s="194"/>
      <c r="CI433" s="194"/>
      <c r="CJ433" s="194"/>
      <c r="CK433" s="194"/>
      <c r="CL433" s="194"/>
      <c r="CM433" s="194"/>
      <c r="CN433" s="196"/>
      <c r="CO433" s="197"/>
      <c r="CP433" s="197">
        <f t="shared" si="357"/>
        <v>0</v>
      </c>
      <c r="CZ433" s="196"/>
      <c r="DC433" s="196"/>
      <c r="DD433" s="196"/>
      <c r="DE433" s="196"/>
      <c r="DF433" s="196"/>
    </row>
    <row r="434" spans="1:116" s="162" customFormat="1" ht="16.5" hidden="1" thickBot="1" x14ac:dyDescent="0.3">
      <c r="A434" s="192"/>
      <c r="C434" s="491"/>
      <c r="E434" s="491"/>
      <c r="F434" s="491"/>
      <c r="G434" s="491"/>
      <c r="H434" s="491"/>
      <c r="I434" s="491"/>
      <c r="J434" s="491"/>
      <c r="K434" s="491"/>
      <c r="L434" s="491"/>
      <c r="M434" s="491"/>
      <c r="N434" s="491"/>
      <c r="O434" s="491"/>
      <c r="P434" s="491"/>
      <c r="S434" s="179" t="s">
        <v>556</v>
      </c>
      <c r="V434" s="515"/>
      <c r="AA434" s="401"/>
      <c r="AB434" s="401"/>
      <c r="AD434" s="401"/>
      <c r="AF434" s="401"/>
      <c r="AI434" s="182" t="s">
        <v>557</v>
      </c>
      <c r="AJ434" s="182"/>
      <c r="AK434" s="182"/>
      <c r="AL434" s="182"/>
      <c r="AM434" s="182"/>
      <c r="AO434" s="182"/>
      <c r="AP434" s="182"/>
      <c r="AQ434" s="182"/>
      <c r="AR434" s="182"/>
      <c r="AS434" s="182"/>
      <c r="AT434" s="182"/>
      <c r="AU434" s="182"/>
      <c r="AV434" s="182"/>
      <c r="AW434" s="182"/>
      <c r="AX434" s="182"/>
      <c r="AY434" s="182"/>
      <c r="AZ434" s="182"/>
      <c r="BA434" s="182"/>
      <c r="BB434" s="182"/>
      <c r="BC434" s="182"/>
      <c r="BD434" s="182"/>
      <c r="BH434" s="192"/>
      <c r="BI434" s="193"/>
      <c r="BJ434" s="194"/>
      <c r="BK434" s="915" t="s">
        <v>558</v>
      </c>
      <c r="BL434" s="916"/>
      <c r="BM434" s="916"/>
      <c r="BN434" s="916"/>
      <c r="BO434" s="917"/>
      <c r="BP434" s="915" t="s">
        <v>559</v>
      </c>
      <c r="BQ434" s="916"/>
      <c r="BR434" s="916"/>
      <c r="BS434" s="916"/>
      <c r="BT434" s="917"/>
      <c r="BU434" s="194"/>
      <c r="BV434" s="194"/>
      <c r="BW434" s="194"/>
      <c r="BX434" s="194"/>
      <c r="BY434" s="194"/>
      <c r="BZ434" s="194"/>
      <c r="CA434" s="194"/>
      <c r="CB434" s="194"/>
      <c r="CC434" s="194"/>
      <c r="CD434" s="194"/>
      <c r="CE434" s="194"/>
      <c r="CF434" s="194"/>
      <c r="CG434" s="194"/>
      <c r="CH434" s="194"/>
      <c r="CI434" s="194"/>
      <c r="CJ434" s="194"/>
      <c r="CK434" s="194"/>
      <c r="CL434" s="194"/>
      <c r="CM434" s="194"/>
      <c r="CN434" s="196"/>
      <c r="CO434" s="197"/>
      <c r="CP434" s="197">
        <f t="shared" si="357"/>
        <v>0</v>
      </c>
      <c r="CX434" s="196" t="s">
        <v>560</v>
      </c>
      <c r="CY434" s="918" t="s">
        <v>561</v>
      </c>
      <c r="CZ434" s="918" t="s">
        <v>562</v>
      </c>
      <c r="DA434" s="918"/>
      <c r="DB434" s="919" t="s">
        <v>563</v>
      </c>
      <c r="DC434" s="918" t="s">
        <v>564</v>
      </c>
      <c r="DD434" s="918" t="s">
        <v>565</v>
      </c>
      <c r="DE434" s="918" t="s">
        <v>566</v>
      </c>
      <c r="DF434" s="918" t="s">
        <v>567</v>
      </c>
      <c r="DG434" s="918" t="s">
        <v>562</v>
      </c>
      <c r="DH434" s="918"/>
      <c r="DI434" s="918" t="s">
        <v>568</v>
      </c>
      <c r="DJ434" s="918"/>
    </row>
    <row r="435" spans="1:116" s="162" customFormat="1" ht="21.75" hidden="1" customHeight="1" x14ac:dyDescent="0.25">
      <c r="A435" s="192"/>
      <c r="C435" s="491"/>
      <c r="E435" s="491"/>
      <c r="F435" s="491"/>
      <c r="G435" s="491"/>
      <c r="H435" s="491"/>
      <c r="I435" s="491"/>
      <c r="J435" s="491"/>
      <c r="K435" s="491"/>
      <c r="L435" s="491"/>
      <c r="M435" s="491"/>
      <c r="N435" s="491"/>
      <c r="O435" s="491"/>
      <c r="P435" s="491"/>
      <c r="S435" s="180">
        <v>0</v>
      </c>
      <c r="T435" s="180">
        <v>0</v>
      </c>
      <c r="U435" s="180">
        <v>5.0000000000000001E-3</v>
      </c>
      <c r="V435" s="517">
        <v>0.02</v>
      </c>
      <c r="W435" s="180">
        <v>5.0000000000000001E-3</v>
      </c>
      <c r="X435" s="180">
        <v>0</v>
      </c>
      <c r="Y435" s="180">
        <v>0.01</v>
      </c>
      <c r="Z435" s="180">
        <v>7.0000000000000007E-2</v>
      </c>
      <c r="AA435" s="458">
        <v>0</v>
      </c>
      <c r="AB435" s="458">
        <v>0</v>
      </c>
      <c r="AC435" s="180">
        <v>6.0000000000000001E-3</v>
      </c>
      <c r="AD435" s="458"/>
      <c r="AE435" s="180">
        <v>0.1</v>
      </c>
      <c r="AF435" s="458">
        <v>0.01</v>
      </c>
      <c r="AG435" s="180">
        <v>0.01</v>
      </c>
      <c r="AH435" s="163"/>
      <c r="AI435" s="921" t="s">
        <v>569</v>
      </c>
      <c r="AJ435" s="921"/>
      <c r="AK435" s="921"/>
      <c r="AL435" s="921"/>
      <c r="AM435" s="921"/>
      <c r="AN435" s="182" t="s">
        <v>570</v>
      </c>
      <c r="AO435" s="182"/>
      <c r="AP435" s="182"/>
      <c r="AQ435" s="182"/>
      <c r="AR435" s="182"/>
      <c r="AS435" s="182"/>
      <c r="AT435" s="182"/>
      <c r="AU435" s="182"/>
      <c r="AV435" s="182"/>
      <c r="AW435" s="182"/>
      <c r="AX435" s="182"/>
      <c r="AY435" s="182"/>
      <c r="AZ435" s="182"/>
      <c r="BA435" s="182"/>
      <c r="BB435" s="182"/>
      <c r="BC435" s="182"/>
      <c r="BD435" s="182"/>
      <c r="BH435" s="192"/>
      <c r="BI435" s="913" t="s">
        <v>349</v>
      </c>
      <c r="BJ435" s="407"/>
      <c r="BK435" s="913" t="s">
        <v>571</v>
      </c>
      <c r="BL435" s="407"/>
      <c r="BM435" s="913" t="s">
        <v>375</v>
      </c>
      <c r="BN435" s="913" t="s">
        <v>375</v>
      </c>
      <c r="BO435" s="913" t="s">
        <v>376</v>
      </c>
      <c r="BP435" s="913" t="s">
        <v>572</v>
      </c>
      <c r="BQ435" s="407"/>
      <c r="BR435" s="913" t="s">
        <v>375</v>
      </c>
      <c r="BS435" s="913" t="s">
        <v>375</v>
      </c>
      <c r="BT435" s="913" t="s">
        <v>376</v>
      </c>
      <c r="BU435" s="194"/>
      <c r="BV435" s="194"/>
      <c r="BW435" s="194"/>
      <c r="BX435" s="194"/>
      <c r="BY435" s="194"/>
      <c r="BZ435" s="194"/>
      <c r="CA435" s="194"/>
      <c r="CB435" s="194"/>
      <c r="CC435" s="194"/>
      <c r="CD435" s="194"/>
      <c r="CE435" s="194"/>
      <c r="CF435" s="194"/>
      <c r="CG435" s="194"/>
      <c r="CH435" s="194"/>
      <c r="CI435" s="194"/>
      <c r="CJ435" s="194"/>
      <c r="CK435" s="194"/>
      <c r="CL435" s="194"/>
      <c r="CM435" s="194"/>
      <c r="CN435" s="196"/>
      <c r="CO435" s="197"/>
      <c r="CP435" s="197" t="str">
        <f t="shared" si="357"/>
        <v>Incertidumbre (+/- %)</v>
      </c>
      <c r="CX435" s="196"/>
      <c r="CY435" s="918"/>
      <c r="CZ435" s="459">
        <v>1995</v>
      </c>
      <c r="DA435" s="196">
        <v>2007</v>
      </c>
      <c r="DB435" s="919"/>
      <c r="DC435" s="918"/>
      <c r="DD435" s="918"/>
      <c r="DE435" s="918"/>
      <c r="DF435" s="918"/>
      <c r="DG435" s="196">
        <v>1995</v>
      </c>
      <c r="DH435" s="196">
        <v>2007</v>
      </c>
      <c r="DI435" s="196">
        <v>1995</v>
      </c>
      <c r="DJ435" s="196">
        <v>2007</v>
      </c>
    </row>
    <row r="436" spans="1:116" s="162" customFormat="1" ht="34.5" hidden="1" customHeight="1" thickBot="1" x14ac:dyDescent="0.3">
      <c r="C436" s="491"/>
      <c r="E436" s="491"/>
      <c r="F436" s="491"/>
      <c r="G436" s="491"/>
      <c r="H436" s="491"/>
      <c r="I436" s="491"/>
      <c r="J436" s="491"/>
      <c r="K436" s="491"/>
      <c r="L436" s="491"/>
      <c r="M436" s="491"/>
      <c r="N436" s="491"/>
      <c r="O436" s="491"/>
      <c r="P436" s="491"/>
      <c r="Q436" s="179" t="s">
        <v>573</v>
      </c>
      <c r="R436" s="179" t="s">
        <v>574</v>
      </c>
      <c r="S436" s="179" t="s">
        <v>575</v>
      </c>
      <c r="T436" s="179" t="s">
        <v>576</v>
      </c>
      <c r="U436" s="179" t="s">
        <v>577</v>
      </c>
      <c r="V436" s="518" t="s">
        <v>578</v>
      </c>
      <c r="W436" s="179" t="s">
        <v>579</v>
      </c>
      <c r="X436" s="179" t="s">
        <v>580</v>
      </c>
      <c r="Y436" s="179" t="s">
        <v>581</v>
      </c>
      <c r="Z436" s="179" t="s">
        <v>582</v>
      </c>
      <c r="AA436" s="179" t="s">
        <v>583</v>
      </c>
      <c r="AB436" s="179" t="s">
        <v>584</v>
      </c>
      <c r="AC436" s="179" t="s">
        <v>585</v>
      </c>
      <c r="AD436" s="180"/>
      <c r="AE436" s="179" t="s">
        <v>586</v>
      </c>
      <c r="AF436" s="179" t="s">
        <v>587</v>
      </c>
      <c r="AG436" s="179" t="s">
        <v>588</v>
      </c>
      <c r="AH436" s="179" t="s">
        <v>231</v>
      </c>
      <c r="AI436" s="267" t="s">
        <v>589</v>
      </c>
      <c r="AJ436" s="267" t="s">
        <v>590</v>
      </c>
      <c r="AK436" s="193"/>
      <c r="AL436" s="267" t="s">
        <v>591</v>
      </c>
      <c r="AM436" s="267" t="s">
        <v>592</v>
      </c>
      <c r="AN436" s="460" t="s">
        <v>593</v>
      </c>
      <c r="AO436" s="460" t="s">
        <v>594</v>
      </c>
      <c r="AP436" s="461" t="s">
        <v>575</v>
      </c>
      <c r="AQ436" s="461" t="s">
        <v>576</v>
      </c>
      <c r="AS436" s="461" t="s">
        <v>577</v>
      </c>
      <c r="AT436" s="461" t="s">
        <v>578</v>
      </c>
      <c r="AU436" s="461" t="s">
        <v>579</v>
      </c>
      <c r="AV436" s="461" t="s">
        <v>580</v>
      </c>
      <c r="AW436" s="461" t="s">
        <v>581</v>
      </c>
      <c r="AY436" s="461" t="s">
        <v>582</v>
      </c>
      <c r="AZ436" s="461" t="s">
        <v>583</v>
      </c>
      <c r="BA436" s="461" t="s">
        <v>584</v>
      </c>
      <c r="BB436" s="461" t="s">
        <v>585</v>
      </c>
      <c r="BC436" s="461" t="s">
        <v>586</v>
      </c>
      <c r="BD436" s="461" t="s">
        <v>587</v>
      </c>
      <c r="BE436" s="461" t="s">
        <v>588</v>
      </c>
      <c r="BF436" s="461" t="s">
        <v>231</v>
      </c>
      <c r="BH436" s="192"/>
      <c r="BI436" s="914"/>
      <c r="BJ436" s="408" t="s">
        <v>381</v>
      </c>
      <c r="BK436" s="914"/>
      <c r="BL436" s="408" t="s">
        <v>382</v>
      </c>
      <c r="BM436" s="914"/>
      <c r="BN436" s="914"/>
      <c r="BO436" s="914"/>
      <c r="BP436" s="914"/>
      <c r="BQ436" s="408" t="s">
        <v>382</v>
      </c>
      <c r="BR436" s="914"/>
      <c r="BS436" s="914"/>
      <c r="BT436" s="914"/>
      <c r="BU436" s="194"/>
      <c r="BV436" s="194"/>
      <c r="BW436" s="194"/>
      <c r="BX436" s="194"/>
      <c r="BY436" s="194"/>
      <c r="BZ436" s="194"/>
      <c r="CA436" s="194"/>
      <c r="CB436" s="194"/>
      <c r="CC436" s="194"/>
      <c r="CD436" s="194"/>
      <c r="CE436" s="194"/>
      <c r="CF436" s="194"/>
      <c r="CG436" s="194"/>
      <c r="CH436" s="194"/>
      <c r="CI436" s="194"/>
      <c r="CJ436" s="194"/>
      <c r="CK436" s="194"/>
      <c r="CL436" s="194"/>
      <c r="CM436" s="194"/>
      <c r="CN436" s="196"/>
      <c r="CO436" s="197"/>
      <c r="CP436" s="197">
        <f t="shared" si="357"/>
        <v>0</v>
      </c>
      <c r="CW436" s="162" t="s">
        <v>349</v>
      </c>
      <c r="CX436" s="196">
        <v>0</v>
      </c>
      <c r="CY436" s="459">
        <v>0</v>
      </c>
      <c r="CZ436" s="459">
        <v>0</v>
      </c>
      <c r="DA436" s="196">
        <v>0</v>
      </c>
      <c r="DB436" s="196">
        <v>0</v>
      </c>
      <c r="DC436" s="459">
        <v>0</v>
      </c>
      <c r="DD436" s="459">
        <v>0</v>
      </c>
      <c r="DE436" s="459">
        <v>0</v>
      </c>
      <c r="DF436" s="459">
        <v>0</v>
      </c>
      <c r="DG436" s="196">
        <v>0</v>
      </c>
      <c r="DH436" s="196">
        <v>0</v>
      </c>
      <c r="DI436" s="196">
        <v>0</v>
      </c>
      <c r="DJ436" s="196">
        <v>0</v>
      </c>
      <c r="DK436" s="162">
        <v>0</v>
      </c>
    </row>
    <row r="437" spans="1:116" s="162" customFormat="1" ht="35.25" hidden="1" thickBot="1" x14ac:dyDescent="0.3">
      <c r="C437" s="491"/>
      <c r="E437" s="491"/>
      <c r="F437" s="491"/>
      <c r="G437" s="491"/>
      <c r="H437" s="491"/>
      <c r="I437" s="491"/>
      <c r="J437" s="491"/>
      <c r="K437" s="491"/>
      <c r="L437" s="491"/>
      <c r="M437" s="491"/>
      <c r="N437" s="491"/>
      <c r="O437" s="505" t="s">
        <v>595</v>
      </c>
      <c r="P437" s="491"/>
      <c r="Q437" s="180">
        <v>0.48</v>
      </c>
      <c r="R437" s="180">
        <v>400</v>
      </c>
      <c r="S437" s="181">
        <f t="shared" ref="S437:S460" si="358">((($Q437*($R437/1000)*365)*1)*S$435)*(44/28)</f>
        <v>0</v>
      </c>
      <c r="T437" s="181">
        <f t="shared" ref="T437:AG452" si="359">((($Q437*($R437/1000)*365)*1)*T$435)*(44/28)</f>
        <v>0</v>
      </c>
      <c r="U437" s="181">
        <f t="shared" si="359"/>
        <v>0.55062857142857136</v>
      </c>
      <c r="V437" s="519">
        <f t="shared" si="359"/>
        <v>2.2025142857142854</v>
      </c>
      <c r="W437" s="181">
        <f t="shared" si="359"/>
        <v>0.55062857142857136</v>
      </c>
      <c r="X437" s="181">
        <f t="shared" si="359"/>
        <v>0</v>
      </c>
      <c r="Y437" s="181">
        <f t="shared" si="359"/>
        <v>1.1012571428571427</v>
      </c>
      <c r="Z437" s="181">
        <f t="shared" si="359"/>
        <v>7.708800000000001</v>
      </c>
      <c r="AA437" s="181">
        <f t="shared" si="359"/>
        <v>0</v>
      </c>
      <c r="AB437" s="181">
        <f t="shared" si="359"/>
        <v>0</v>
      </c>
      <c r="AC437" s="181">
        <f t="shared" si="359"/>
        <v>0.66075428571428574</v>
      </c>
      <c r="AD437" s="181">
        <f t="shared" si="359"/>
        <v>0</v>
      </c>
      <c r="AE437" s="181">
        <f t="shared" si="359"/>
        <v>11.012571428571428</v>
      </c>
      <c r="AF437" s="181">
        <v>0</v>
      </c>
      <c r="AG437" s="181">
        <f t="shared" si="359"/>
        <v>1.1012571428571427</v>
      </c>
      <c r="AH437" s="462">
        <f>AVERAGE(S437:AG437)</f>
        <v>1.6592274285714288</v>
      </c>
      <c r="AI437" s="193">
        <v>1</v>
      </c>
      <c r="AJ437" s="193">
        <v>58</v>
      </c>
      <c r="AL437" s="193">
        <v>29</v>
      </c>
      <c r="AM437" s="463">
        <v>0.3</v>
      </c>
      <c r="AN437" s="460">
        <v>2.9</v>
      </c>
      <c r="AO437" s="460">
        <v>0.13</v>
      </c>
      <c r="AP437" s="464">
        <f>(AN437*365)*(AO437*0.67*0.01*1)</f>
        <v>0.92195350000000009</v>
      </c>
      <c r="AQ437" s="464">
        <f>(AN437*365)*(AO437*0.67*0.001*1)</f>
        <v>9.2195350000000023E-2</v>
      </c>
      <c r="AR437" s="465"/>
      <c r="AS437" s="464">
        <f>(AN437*365)*(AO437*0.67*0.02*1)</f>
        <v>1.8439070000000002</v>
      </c>
      <c r="AT437" s="464">
        <f>(AN437*365)*(AO437*0.67*0.01*1)</f>
        <v>0.92195350000000009</v>
      </c>
      <c r="AU437" s="464">
        <f>(AN437*365)*(AO437*0.67*0.25*1)</f>
        <v>23.048837500000001</v>
      </c>
      <c r="AV437" s="464">
        <f>(AN437*365)*(AO437*0.67*0.73*1)</f>
        <v>67.302605499999999</v>
      </c>
      <c r="AW437" s="464">
        <f>(AN437*365)*(AO437*0.67*0.03*1)</f>
        <v>2.7658605000000005</v>
      </c>
      <c r="AX437" s="465"/>
      <c r="AY437" s="464">
        <f>(AN437*365)*(AO437*0.67*0.25*1)</f>
        <v>23.048837500000001</v>
      </c>
      <c r="AZ437" s="464">
        <f t="shared" ref="AZ437:AZ475" si="360">(AN437*365)*(AO437*0.67*1*1)</f>
        <v>92.195350000000005</v>
      </c>
      <c r="BA437" s="464">
        <f t="shared" ref="BA437:BA475" si="361">(AN437*365)*(AO437*0.67*0.1*1)</f>
        <v>9.2195350000000005</v>
      </c>
      <c r="BB437" s="464">
        <f t="shared" ref="BB437:BB475" si="362">(AN437*365)*(AO437*0.67*0.005*1)</f>
        <v>0.46097675000000005</v>
      </c>
      <c r="BC437" s="464">
        <f>(AN437*365)*(AO437*0.67*0.005*1)</f>
        <v>0.46097675000000005</v>
      </c>
      <c r="BD437" s="464">
        <v>0</v>
      </c>
      <c r="BE437" s="464">
        <v>0</v>
      </c>
      <c r="BF437" s="461">
        <f>AVERAGE(AP437:BE437)</f>
        <v>15.87735634642857</v>
      </c>
      <c r="BH437" s="438" t="s">
        <v>349</v>
      </c>
      <c r="BI437" s="439" t="str">
        <f>O437</f>
        <v>Ganado Lechero - Clima Frío</v>
      </c>
      <c r="BJ437" s="414" t="s">
        <v>596</v>
      </c>
      <c r="BK437" s="466">
        <f>BF437</f>
        <v>15.87735634642857</v>
      </c>
      <c r="BL437" s="414" t="s">
        <v>543</v>
      </c>
      <c r="BM437" s="413">
        <v>0.2</v>
      </c>
      <c r="BN437" s="413">
        <v>0.5</v>
      </c>
      <c r="BO437" s="412" t="s">
        <v>442</v>
      </c>
      <c r="BP437" s="466">
        <f>AH437</f>
        <v>1.6592274285714288</v>
      </c>
      <c r="BQ437" s="414" t="s">
        <v>597</v>
      </c>
      <c r="BR437" s="413">
        <v>0.2</v>
      </c>
      <c r="BS437" s="413">
        <v>0.5</v>
      </c>
      <c r="BT437" s="412" t="s">
        <v>442</v>
      </c>
      <c r="BU437" s="194"/>
      <c r="BV437" s="433">
        <v>25</v>
      </c>
      <c r="BW437" s="414" t="s">
        <v>545</v>
      </c>
      <c r="BX437" s="194"/>
      <c r="BY437" s="433">
        <v>370.88228571428567</v>
      </c>
      <c r="BZ437" s="414" t="s">
        <v>545</v>
      </c>
      <c r="CA437" s="194"/>
      <c r="CB437" s="194"/>
      <c r="CC437" s="194"/>
      <c r="CD437" s="194"/>
      <c r="CE437" s="194"/>
      <c r="CF437" s="194"/>
      <c r="CG437" s="194"/>
      <c r="CH437" s="194"/>
      <c r="CI437" s="194"/>
      <c r="CJ437" s="194"/>
      <c r="CK437" s="194"/>
      <c r="CL437" s="194"/>
      <c r="CM437" s="194"/>
      <c r="CN437" s="196"/>
      <c r="CO437" s="197">
        <v>0.2</v>
      </c>
      <c r="CP437" s="197">
        <f t="shared" si="357"/>
        <v>0.5</v>
      </c>
      <c r="CW437" s="162" t="s">
        <v>349</v>
      </c>
      <c r="CX437" s="162" t="s">
        <v>598</v>
      </c>
      <c r="CY437" s="162">
        <v>1</v>
      </c>
      <c r="CZ437" s="401">
        <f>+CY437*21</f>
        <v>21</v>
      </c>
      <c r="DA437" s="401">
        <f>+CY437*25</f>
        <v>25</v>
      </c>
      <c r="DB437" s="162">
        <v>40</v>
      </c>
      <c r="DC437" s="162">
        <v>0.99</v>
      </c>
      <c r="DD437" s="401">
        <f>+DB437*DC437</f>
        <v>39.6</v>
      </c>
      <c r="DE437" s="162">
        <v>0.02</v>
      </c>
      <c r="DF437" s="467">
        <f>+DD437*DE437*44/28</f>
        <v>1.2445714285714284</v>
      </c>
      <c r="DG437" s="467">
        <f>+DF437*310</f>
        <v>385.81714285714281</v>
      </c>
      <c r="DH437" s="467">
        <f>+DF437*298</f>
        <v>370.88228571428567</v>
      </c>
      <c r="DI437" s="468">
        <f>+CZ437+DG437</f>
        <v>406.81714285714281</v>
      </c>
      <c r="DJ437" s="468">
        <f>+DA437+DH437</f>
        <v>395.88228571428567</v>
      </c>
      <c r="DK437" s="196" t="s">
        <v>596</v>
      </c>
      <c r="DL437" s="162" t="s">
        <v>599</v>
      </c>
    </row>
    <row r="438" spans="1:116" s="162" customFormat="1" ht="35.25" hidden="1" thickBot="1" x14ac:dyDescent="0.3">
      <c r="C438" s="491"/>
      <c r="E438" s="491"/>
      <c r="F438" s="491"/>
      <c r="G438" s="491"/>
      <c r="H438" s="491"/>
      <c r="I438" s="491"/>
      <c r="J438" s="491"/>
      <c r="K438" s="491"/>
      <c r="L438" s="491"/>
      <c r="M438" s="491"/>
      <c r="N438" s="491"/>
      <c r="O438" s="505" t="s">
        <v>600</v>
      </c>
      <c r="P438" s="491"/>
      <c r="Q438" s="180">
        <v>0.48</v>
      </c>
      <c r="R438" s="180">
        <v>400</v>
      </c>
      <c r="S438" s="181">
        <f t="shared" si="358"/>
        <v>0</v>
      </c>
      <c r="T438" s="181">
        <f t="shared" si="359"/>
        <v>0</v>
      </c>
      <c r="U438" s="181">
        <f t="shared" si="359"/>
        <v>0.55062857142857136</v>
      </c>
      <c r="V438" s="519">
        <f t="shared" si="359"/>
        <v>2.2025142857142854</v>
      </c>
      <c r="W438" s="181">
        <f t="shared" si="359"/>
        <v>0.55062857142857136</v>
      </c>
      <c r="X438" s="181">
        <f t="shared" si="359"/>
        <v>0</v>
      </c>
      <c r="Y438" s="181">
        <f t="shared" si="359"/>
        <v>1.1012571428571427</v>
      </c>
      <c r="Z438" s="181">
        <f t="shared" si="359"/>
        <v>7.708800000000001</v>
      </c>
      <c r="AA438" s="181">
        <f t="shared" si="359"/>
        <v>0</v>
      </c>
      <c r="AB438" s="181">
        <f t="shared" si="359"/>
        <v>0</v>
      </c>
      <c r="AC438" s="181">
        <f t="shared" si="359"/>
        <v>0.66075428571428574</v>
      </c>
      <c r="AD438" s="181">
        <f t="shared" si="359"/>
        <v>0</v>
      </c>
      <c r="AE438" s="181">
        <f t="shared" si="359"/>
        <v>11.012571428571428</v>
      </c>
      <c r="AF438" s="181">
        <v>0</v>
      </c>
      <c r="AG438" s="181">
        <f t="shared" si="359"/>
        <v>1.1012571428571427</v>
      </c>
      <c r="AH438" s="462">
        <f t="shared" ref="AH438:AH472" si="363">AVERAGE(S438:AG438)</f>
        <v>1.6592274285714288</v>
      </c>
      <c r="AI438" s="193">
        <v>1</v>
      </c>
      <c r="AJ438" s="193">
        <v>98</v>
      </c>
      <c r="AL438" s="193">
        <v>75</v>
      </c>
      <c r="AM438" s="463">
        <v>0.3</v>
      </c>
      <c r="AN438" s="460">
        <v>2.9</v>
      </c>
      <c r="AO438" s="460">
        <v>0.13</v>
      </c>
      <c r="AP438" s="464">
        <f>(AN438*365)*(AO438*0.67*0.015*1)</f>
        <v>1.3829302500000002</v>
      </c>
      <c r="AQ438" s="464">
        <f>(AN438*365)*(AO438*0.67*0.005*1)</f>
        <v>0.46097675000000005</v>
      </c>
      <c r="AR438" s="465"/>
      <c r="AS438" s="464">
        <f>(AN438*365)*(AO438*0.67*0.04*1)</f>
        <v>3.6878140000000004</v>
      </c>
      <c r="AT438" s="464">
        <f>(AN438*365)*(AO438*0.67*0.015*1)</f>
        <v>1.3829302500000002</v>
      </c>
      <c r="AU438" s="464">
        <f>(AN438*365)*(AO438*0.67*0.65*1)</f>
        <v>59.926977500000007</v>
      </c>
      <c r="AV438" s="464">
        <f>(AN438*365)*(AO438*0.67*0.79*1)</f>
        <v>72.834326500000003</v>
      </c>
      <c r="AW438" s="464">
        <f>(AN438*365)*(AO438*0.67*0.03*1)</f>
        <v>2.7658605000000005</v>
      </c>
      <c r="AX438" s="465"/>
      <c r="AY438" s="464">
        <f>(AN438*365)*(AO438*0.67*0.65*1)</f>
        <v>59.926977500000007</v>
      </c>
      <c r="AZ438" s="464">
        <f t="shared" si="360"/>
        <v>92.195350000000005</v>
      </c>
      <c r="BA438" s="464">
        <f t="shared" si="361"/>
        <v>9.2195350000000005</v>
      </c>
      <c r="BB438" s="464">
        <f t="shared" si="362"/>
        <v>0.46097675000000005</v>
      </c>
      <c r="BC438" s="464">
        <f>(AN438*365)*(AO438*0.67*0.01*1)</f>
        <v>0.92195350000000009</v>
      </c>
      <c r="BD438" s="464">
        <v>0</v>
      </c>
      <c r="BE438" s="464">
        <v>0</v>
      </c>
      <c r="BF438" s="461">
        <f t="shared" ref="BF438:BF475" si="364">AVERAGE(AP438:BE438)</f>
        <v>21.797614892857144</v>
      </c>
      <c r="BH438" s="438"/>
      <c r="BI438" s="439" t="str">
        <f t="shared" ref="BI438:BI469" si="365">O438</f>
        <v>Ganado Lechero - Clima Templado</v>
      </c>
      <c r="BJ438" s="414" t="s">
        <v>596</v>
      </c>
      <c r="BK438" s="466">
        <f t="shared" ref="BK438:BK469" si="366">BF438</f>
        <v>21.797614892857144</v>
      </c>
      <c r="BL438" s="414" t="s">
        <v>543</v>
      </c>
      <c r="BM438" s="413">
        <v>0.2</v>
      </c>
      <c r="BN438" s="413">
        <v>0.5</v>
      </c>
      <c r="BO438" s="412" t="s">
        <v>442</v>
      </c>
      <c r="BP438" s="466">
        <f t="shared" ref="BP438:BP469" si="367">AH438</f>
        <v>1.6592274285714288</v>
      </c>
      <c r="BQ438" s="414" t="s">
        <v>597</v>
      </c>
      <c r="BR438" s="413">
        <v>0.2</v>
      </c>
      <c r="BS438" s="413">
        <v>0.5</v>
      </c>
      <c r="BT438" s="412" t="s">
        <v>442</v>
      </c>
      <c r="BU438" s="194"/>
      <c r="BV438" s="433">
        <v>25</v>
      </c>
      <c r="BW438" s="414" t="s">
        <v>545</v>
      </c>
      <c r="BX438" s="194"/>
      <c r="BY438" s="433">
        <v>370.88228571428567</v>
      </c>
      <c r="BZ438" s="414" t="s">
        <v>545</v>
      </c>
      <c r="CA438" s="194"/>
      <c r="CB438" s="194"/>
      <c r="CC438" s="194"/>
      <c r="CD438" s="194"/>
      <c r="CE438" s="194"/>
      <c r="CF438" s="194"/>
      <c r="CG438" s="194"/>
      <c r="CH438" s="194"/>
      <c r="CI438" s="194"/>
      <c r="CJ438" s="194"/>
      <c r="CK438" s="194"/>
      <c r="CL438" s="194"/>
      <c r="CM438" s="194"/>
      <c r="CN438" s="196"/>
      <c r="CO438" s="197">
        <v>0.2</v>
      </c>
      <c r="CP438" s="197">
        <f t="shared" si="357"/>
        <v>0.5</v>
      </c>
      <c r="CX438" s="162" t="s">
        <v>601</v>
      </c>
      <c r="CY438" s="162">
        <v>1</v>
      </c>
      <c r="CZ438" s="401">
        <f t="shared" ref="CZ438:CZ469" si="368">+CY438*21</f>
        <v>21</v>
      </c>
      <c r="DA438" s="401">
        <f t="shared" ref="DA438:DA469" si="369">+CY438*25</f>
        <v>25</v>
      </c>
      <c r="DB438" s="162">
        <v>40</v>
      </c>
      <c r="DC438" s="162">
        <v>0.99</v>
      </c>
      <c r="DD438" s="401">
        <f t="shared" ref="DD438:DD469" si="370">+DB438*DC438</f>
        <v>39.6</v>
      </c>
      <c r="DE438" s="162">
        <v>0.02</v>
      </c>
      <c r="DF438" s="467">
        <f t="shared" ref="DF438:DF469" si="371">+DD438*DE438*44/28</f>
        <v>1.2445714285714284</v>
      </c>
      <c r="DG438" s="467">
        <f t="shared" ref="DG438:DG469" si="372">+DF438*310</f>
        <v>385.81714285714281</v>
      </c>
      <c r="DH438" s="467">
        <f t="shared" ref="DH438:DH469" si="373">+DF438*298</f>
        <v>370.88228571428567</v>
      </c>
      <c r="DI438" s="468">
        <f t="shared" ref="DI438:DJ469" si="374">+CZ438+DG438</f>
        <v>406.81714285714281</v>
      </c>
      <c r="DJ438" s="468">
        <f t="shared" si="374"/>
        <v>395.88228571428567</v>
      </c>
      <c r="DK438" s="196" t="s">
        <v>596</v>
      </c>
      <c r="DL438" s="162" t="s">
        <v>599</v>
      </c>
    </row>
    <row r="439" spans="1:116" s="162" customFormat="1" ht="35.25" hidden="1" thickBot="1" x14ac:dyDescent="0.3">
      <c r="C439" s="491"/>
      <c r="E439" s="491"/>
      <c r="F439" s="491"/>
      <c r="G439" s="491"/>
      <c r="H439" s="491"/>
      <c r="I439" s="491"/>
      <c r="J439" s="491"/>
      <c r="K439" s="491"/>
      <c r="L439" s="491"/>
      <c r="M439" s="491"/>
      <c r="N439" s="491"/>
      <c r="O439" s="505" t="s">
        <v>602</v>
      </c>
      <c r="P439" s="491"/>
      <c r="Q439" s="180">
        <v>0.48</v>
      </c>
      <c r="R439" s="180">
        <v>400</v>
      </c>
      <c r="S439" s="181">
        <f t="shared" si="358"/>
        <v>0</v>
      </c>
      <c r="T439" s="181">
        <f t="shared" si="359"/>
        <v>0</v>
      </c>
      <c r="U439" s="181">
        <f t="shared" si="359"/>
        <v>0.55062857142857136</v>
      </c>
      <c r="V439" s="519">
        <f t="shared" si="359"/>
        <v>2.2025142857142854</v>
      </c>
      <c r="W439" s="181">
        <f t="shared" si="359"/>
        <v>0.55062857142857136</v>
      </c>
      <c r="X439" s="181">
        <f t="shared" si="359"/>
        <v>0</v>
      </c>
      <c r="Y439" s="181">
        <f t="shared" si="359"/>
        <v>1.1012571428571427</v>
      </c>
      <c r="Z439" s="181">
        <f t="shared" si="359"/>
        <v>7.708800000000001</v>
      </c>
      <c r="AA439" s="181">
        <f t="shared" si="359"/>
        <v>0</v>
      </c>
      <c r="AB439" s="181">
        <f t="shared" si="359"/>
        <v>0</v>
      </c>
      <c r="AC439" s="181">
        <f t="shared" si="359"/>
        <v>0.66075428571428574</v>
      </c>
      <c r="AD439" s="181">
        <f t="shared" si="359"/>
        <v>0</v>
      </c>
      <c r="AE439" s="181">
        <f t="shared" si="359"/>
        <v>11.012571428571428</v>
      </c>
      <c r="AF439" s="181">
        <v>0</v>
      </c>
      <c r="AG439" s="181">
        <f t="shared" si="359"/>
        <v>1.1012571428571427</v>
      </c>
      <c r="AH439" s="462">
        <f t="shared" si="363"/>
        <v>1.6592274285714288</v>
      </c>
      <c r="AI439" s="193">
        <v>1</v>
      </c>
      <c r="AJ439" s="193">
        <v>112</v>
      </c>
      <c r="AL439" s="193">
        <v>92</v>
      </c>
      <c r="AM439" s="463">
        <v>0.3</v>
      </c>
      <c r="AN439" s="460">
        <v>2.9</v>
      </c>
      <c r="AO439" s="460">
        <v>0.13</v>
      </c>
      <c r="AP439" s="464">
        <f>(AN439*365)*(AO439*0.67*0.02*1)</f>
        <v>1.8439070000000002</v>
      </c>
      <c r="AQ439" s="464">
        <f>(AN439*365)*(AO439*0.67*0.01*1)</f>
        <v>0.92195350000000009</v>
      </c>
      <c r="AR439" s="465"/>
      <c r="AS439" s="464">
        <f>(AN439*365)*(AO439*0.67*0.05*1)</f>
        <v>4.6097675000000002</v>
      </c>
      <c r="AT439" s="464">
        <f>(AN439*365)*(AO439*0.67*0.02*1)</f>
        <v>1.8439070000000002</v>
      </c>
      <c r="AU439" s="464">
        <f>(AN439*365)*(AO439*0.67*0.8*1)</f>
        <v>73.756280000000004</v>
      </c>
      <c r="AV439" s="464">
        <f>(AN439*365)*(AO439*0.67*0.8*1)</f>
        <v>73.756280000000004</v>
      </c>
      <c r="AW439" s="464">
        <f>(AN439*365)*(AO439*0.67*0.3*1)</f>
        <v>27.658605000000005</v>
      </c>
      <c r="AX439" s="465"/>
      <c r="AY439" s="464">
        <f>(AN439*365)*(AO439*0.67*0.8*1)</f>
        <v>73.756280000000004</v>
      </c>
      <c r="AZ439" s="464">
        <f t="shared" si="360"/>
        <v>92.195350000000005</v>
      </c>
      <c r="BA439" s="464">
        <f t="shared" si="361"/>
        <v>9.2195350000000005</v>
      </c>
      <c r="BB439" s="464">
        <f t="shared" si="362"/>
        <v>0.46097675000000005</v>
      </c>
      <c r="BC439" s="464">
        <f>(AN439*365)*(AO439*0.67*0.015*1)</f>
        <v>1.3829302500000002</v>
      </c>
      <c r="BD439" s="464">
        <v>0</v>
      </c>
      <c r="BE439" s="464">
        <v>0</v>
      </c>
      <c r="BF439" s="461">
        <f t="shared" si="364"/>
        <v>25.814698</v>
      </c>
      <c r="BH439" s="438"/>
      <c r="BI439" s="439" t="str">
        <f t="shared" si="365"/>
        <v>Ganado Lechero - Clima Cálido</v>
      </c>
      <c r="BJ439" s="414" t="s">
        <v>596</v>
      </c>
      <c r="BK439" s="466">
        <f t="shared" si="366"/>
        <v>25.814698</v>
      </c>
      <c r="BL439" s="414" t="s">
        <v>543</v>
      </c>
      <c r="BM439" s="413">
        <v>0.2</v>
      </c>
      <c r="BN439" s="413">
        <v>0.5</v>
      </c>
      <c r="BO439" s="412" t="s">
        <v>442</v>
      </c>
      <c r="BP439" s="466">
        <f t="shared" si="367"/>
        <v>1.6592274285714288</v>
      </c>
      <c r="BQ439" s="414" t="s">
        <v>597</v>
      </c>
      <c r="BR439" s="413">
        <v>0.2</v>
      </c>
      <c r="BS439" s="413">
        <v>0.5</v>
      </c>
      <c r="BT439" s="412" t="s">
        <v>442</v>
      </c>
      <c r="BU439" s="194"/>
      <c r="BV439" s="433">
        <v>25</v>
      </c>
      <c r="BW439" s="414" t="s">
        <v>545</v>
      </c>
      <c r="BX439" s="194"/>
      <c r="BY439" s="433">
        <v>370.88228571428567</v>
      </c>
      <c r="BZ439" s="414" t="s">
        <v>545</v>
      </c>
      <c r="CA439" s="194"/>
      <c r="CB439" s="194"/>
      <c r="CC439" s="194"/>
      <c r="CD439" s="194"/>
      <c r="CE439" s="194"/>
      <c r="CF439" s="194"/>
      <c r="CG439" s="194"/>
      <c r="CH439" s="194"/>
      <c r="CI439" s="194"/>
      <c r="CJ439" s="194"/>
      <c r="CK439" s="194"/>
      <c r="CL439" s="194"/>
      <c r="CM439" s="194"/>
      <c r="CN439" s="196"/>
      <c r="CO439" s="197">
        <v>0.2</v>
      </c>
      <c r="CP439" s="197">
        <f t="shared" si="357"/>
        <v>0.5</v>
      </c>
      <c r="CX439" s="162" t="s">
        <v>603</v>
      </c>
      <c r="CY439" s="162">
        <v>1</v>
      </c>
      <c r="CZ439" s="401">
        <f t="shared" si="368"/>
        <v>21</v>
      </c>
      <c r="DA439" s="401">
        <f t="shared" si="369"/>
        <v>25</v>
      </c>
      <c r="DB439" s="162">
        <v>40</v>
      </c>
      <c r="DC439" s="162">
        <v>0.99</v>
      </c>
      <c r="DD439" s="401">
        <f t="shared" si="370"/>
        <v>39.6</v>
      </c>
      <c r="DE439" s="162">
        <v>0.02</v>
      </c>
      <c r="DF439" s="467">
        <f t="shared" si="371"/>
        <v>1.2445714285714284</v>
      </c>
      <c r="DG439" s="467">
        <f t="shared" si="372"/>
        <v>385.81714285714281</v>
      </c>
      <c r="DH439" s="467">
        <f t="shared" si="373"/>
        <v>370.88228571428567</v>
      </c>
      <c r="DI439" s="468">
        <f t="shared" si="374"/>
        <v>406.81714285714281</v>
      </c>
      <c r="DJ439" s="468">
        <f t="shared" si="374"/>
        <v>395.88228571428567</v>
      </c>
      <c r="DK439" s="196" t="s">
        <v>596</v>
      </c>
      <c r="DL439" s="162" t="s">
        <v>599</v>
      </c>
    </row>
    <row r="440" spans="1:116" s="162" customFormat="1" ht="35.25" hidden="1" thickBot="1" x14ac:dyDescent="0.3">
      <c r="C440" s="491"/>
      <c r="E440" s="491"/>
      <c r="F440" s="491"/>
      <c r="G440" s="491"/>
      <c r="H440" s="491"/>
      <c r="I440" s="491"/>
      <c r="J440" s="491"/>
      <c r="K440" s="491"/>
      <c r="L440" s="491"/>
      <c r="M440" s="491"/>
      <c r="N440" s="491"/>
      <c r="O440" s="505" t="s">
        <v>598</v>
      </c>
      <c r="P440" s="491"/>
      <c r="Q440" s="180">
        <v>0.36</v>
      </c>
      <c r="R440" s="180">
        <v>305</v>
      </c>
      <c r="S440" s="181">
        <f t="shared" si="358"/>
        <v>0</v>
      </c>
      <c r="T440" s="181">
        <f t="shared" si="359"/>
        <v>0</v>
      </c>
      <c r="U440" s="181">
        <f t="shared" si="359"/>
        <v>0.3148907142857143</v>
      </c>
      <c r="V440" s="519">
        <f t="shared" si="359"/>
        <v>1.2595628571428572</v>
      </c>
      <c r="W440" s="181">
        <f t="shared" si="359"/>
        <v>0.3148907142857143</v>
      </c>
      <c r="X440" s="181">
        <f t="shared" si="359"/>
        <v>0</v>
      </c>
      <c r="Y440" s="181">
        <f t="shared" si="359"/>
        <v>0.6297814285714286</v>
      </c>
      <c r="Z440" s="181">
        <f t="shared" si="359"/>
        <v>4.4084700000000003</v>
      </c>
      <c r="AA440" s="181">
        <f t="shared" si="359"/>
        <v>0</v>
      </c>
      <c r="AB440" s="181">
        <f t="shared" si="359"/>
        <v>0</v>
      </c>
      <c r="AC440" s="181">
        <f t="shared" si="359"/>
        <v>0.37786885714285712</v>
      </c>
      <c r="AD440" s="181">
        <f t="shared" si="359"/>
        <v>0</v>
      </c>
      <c r="AE440" s="181">
        <f t="shared" si="359"/>
        <v>6.2978142857142849</v>
      </c>
      <c r="AF440" s="181">
        <v>0</v>
      </c>
      <c r="AG440" s="181">
        <f t="shared" si="359"/>
        <v>0.6297814285714286</v>
      </c>
      <c r="AH440" s="462">
        <f t="shared" si="363"/>
        <v>0.94887068571428579</v>
      </c>
      <c r="AI440" s="193">
        <v>1</v>
      </c>
      <c r="AJ440" s="163">
        <v>0</v>
      </c>
      <c r="AL440" s="193">
        <v>8</v>
      </c>
      <c r="AM440" s="463">
        <v>0.3</v>
      </c>
      <c r="AN440" s="460">
        <v>2.5</v>
      </c>
      <c r="AO440" s="460">
        <v>0.1</v>
      </c>
      <c r="AP440" s="464">
        <f>(AN440*365)*(AO440*0.67*0.01*1)</f>
        <v>0.611375</v>
      </c>
      <c r="AQ440" s="464">
        <f>(AN440*365)*(AO440*0.67*0.001*1)</f>
        <v>6.1137500000000004E-2</v>
      </c>
      <c r="AR440" s="465"/>
      <c r="AS440" s="464">
        <f>(AN440*365)*(AO440*0.67*0.02*1)</f>
        <v>1.22275</v>
      </c>
      <c r="AT440" s="464">
        <f>(AN440*365)*(AO440*0.67*0.01*1)</f>
        <v>0.611375</v>
      </c>
      <c r="AU440" s="464">
        <f>(AN440*365)*(AO440*0.67*0.25*1)</f>
        <v>15.284375000000001</v>
      </c>
      <c r="AV440" s="464">
        <f>(AN440*365)*(AO440*0.67*0.73*1)</f>
        <v>44.630375000000001</v>
      </c>
      <c r="AW440" s="464">
        <f>(AN440*365)*(AO440*0.67*0.03*1)</f>
        <v>1.834125</v>
      </c>
      <c r="AX440" s="465"/>
      <c r="AY440" s="464">
        <f>(AN440*365)*(AO440*0.67*0.25*1)</f>
        <v>15.284375000000001</v>
      </c>
      <c r="AZ440" s="464">
        <f t="shared" si="360"/>
        <v>61.137500000000003</v>
      </c>
      <c r="BA440" s="464">
        <f t="shared" si="361"/>
        <v>6.1137500000000014</v>
      </c>
      <c r="BB440" s="464">
        <f t="shared" si="362"/>
        <v>0.3056875</v>
      </c>
      <c r="BC440" s="464">
        <f>(AN440*365)*(AO440*0.67*0.005*1)</f>
        <v>0.3056875</v>
      </c>
      <c r="BD440" s="464">
        <v>0</v>
      </c>
      <c r="BE440" s="464">
        <v>0</v>
      </c>
      <c r="BF440" s="461">
        <f t="shared" si="364"/>
        <v>10.528750892857145</v>
      </c>
      <c r="BH440" s="438"/>
      <c r="BI440" s="439" t="str">
        <f t="shared" si="365"/>
        <v>Ganado No Lechero - Clima Frío</v>
      </c>
      <c r="BJ440" s="414" t="s">
        <v>596</v>
      </c>
      <c r="BK440" s="466">
        <f t="shared" si="366"/>
        <v>10.528750892857145</v>
      </c>
      <c r="BL440" s="414" t="s">
        <v>543</v>
      </c>
      <c r="BM440" s="413">
        <v>0.2</v>
      </c>
      <c r="BN440" s="413">
        <v>0.5</v>
      </c>
      <c r="BO440" s="412" t="s">
        <v>442</v>
      </c>
      <c r="BP440" s="466">
        <f t="shared" si="367"/>
        <v>0.94887068571428579</v>
      </c>
      <c r="BQ440" s="414" t="s">
        <v>597</v>
      </c>
      <c r="BR440" s="413">
        <v>0.2</v>
      </c>
      <c r="BS440" s="413">
        <v>0.5</v>
      </c>
      <c r="BT440" s="412" t="s">
        <v>442</v>
      </c>
      <c r="BU440" s="194"/>
      <c r="BV440" s="433">
        <v>0</v>
      </c>
      <c r="BW440" s="414" t="s">
        <v>545</v>
      </c>
      <c r="BX440" s="194"/>
      <c r="BY440" s="433">
        <v>236.01600000000002</v>
      </c>
      <c r="BZ440" s="414" t="s">
        <v>545</v>
      </c>
      <c r="CA440" s="194"/>
      <c r="CB440" s="194"/>
      <c r="CC440" s="194"/>
      <c r="CD440" s="194"/>
      <c r="CE440" s="194"/>
      <c r="CF440" s="194"/>
      <c r="CG440" s="194"/>
      <c r="CH440" s="194"/>
      <c r="CI440" s="194"/>
      <c r="CJ440" s="194"/>
      <c r="CK440" s="194"/>
      <c r="CL440" s="194"/>
      <c r="CM440" s="194"/>
      <c r="CN440" s="196"/>
      <c r="CO440" s="197">
        <v>0.2</v>
      </c>
      <c r="CP440" s="197">
        <f t="shared" si="357"/>
        <v>0.5</v>
      </c>
      <c r="CX440" s="162" t="s">
        <v>595</v>
      </c>
      <c r="CY440" s="162">
        <v>0</v>
      </c>
      <c r="CZ440" s="401">
        <f t="shared" si="368"/>
        <v>0</v>
      </c>
      <c r="DA440" s="401">
        <f t="shared" si="369"/>
        <v>0</v>
      </c>
      <c r="DB440" s="162">
        <v>70</v>
      </c>
      <c r="DC440" s="162">
        <v>0.36</v>
      </c>
      <c r="DD440" s="401">
        <f t="shared" si="370"/>
        <v>25.2</v>
      </c>
      <c r="DE440" s="162">
        <v>0.02</v>
      </c>
      <c r="DF440" s="467">
        <f t="shared" si="371"/>
        <v>0.79200000000000004</v>
      </c>
      <c r="DG440" s="467">
        <f t="shared" si="372"/>
        <v>245.52</v>
      </c>
      <c r="DH440" s="467">
        <f t="shared" si="373"/>
        <v>236.01600000000002</v>
      </c>
      <c r="DI440" s="468">
        <f t="shared" si="374"/>
        <v>245.52</v>
      </c>
      <c r="DJ440" s="468">
        <f t="shared" si="374"/>
        <v>236.01600000000002</v>
      </c>
      <c r="DK440" s="196" t="s">
        <v>596</v>
      </c>
      <c r="DL440" s="162" t="s">
        <v>599</v>
      </c>
    </row>
    <row r="441" spans="1:116" s="162" customFormat="1" ht="35.25" hidden="1" thickBot="1" x14ac:dyDescent="0.3">
      <c r="C441" s="491"/>
      <c r="E441" s="491"/>
      <c r="F441" s="491"/>
      <c r="G441" s="491"/>
      <c r="H441" s="491"/>
      <c r="I441" s="491"/>
      <c r="J441" s="491"/>
      <c r="K441" s="491"/>
      <c r="L441" s="491"/>
      <c r="M441" s="491"/>
      <c r="N441" s="491"/>
      <c r="O441" s="505" t="s">
        <v>601</v>
      </c>
      <c r="P441" s="491"/>
      <c r="Q441" s="180">
        <v>0.36</v>
      </c>
      <c r="R441" s="180">
        <v>305</v>
      </c>
      <c r="S441" s="181">
        <f t="shared" si="358"/>
        <v>0</v>
      </c>
      <c r="T441" s="181">
        <f t="shared" si="359"/>
        <v>0</v>
      </c>
      <c r="U441" s="181">
        <f t="shared" si="359"/>
        <v>0.3148907142857143</v>
      </c>
      <c r="V441" s="519">
        <f t="shared" si="359"/>
        <v>1.2595628571428572</v>
      </c>
      <c r="W441" s="181">
        <f t="shared" si="359"/>
        <v>0.3148907142857143</v>
      </c>
      <c r="X441" s="181">
        <f t="shared" si="359"/>
        <v>0</v>
      </c>
      <c r="Y441" s="181">
        <f t="shared" si="359"/>
        <v>0.6297814285714286</v>
      </c>
      <c r="Z441" s="181">
        <f t="shared" si="359"/>
        <v>4.4084700000000003</v>
      </c>
      <c r="AA441" s="181">
        <f t="shared" si="359"/>
        <v>0</v>
      </c>
      <c r="AB441" s="181">
        <f t="shared" si="359"/>
        <v>0</v>
      </c>
      <c r="AC441" s="181">
        <f t="shared" si="359"/>
        <v>0.37786885714285712</v>
      </c>
      <c r="AD441" s="181">
        <f t="shared" si="359"/>
        <v>0</v>
      </c>
      <c r="AE441" s="181">
        <f t="shared" si="359"/>
        <v>6.2978142857142849</v>
      </c>
      <c r="AF441" s="181">
        <v>0</v>
      </c>
      <c r="AG441" s="181">
        <f t="shared" si="359"/>
        <v>0.6297814285714286</v>
      </c>
      <c r="AH441" s="462">
        <f t="shared" si="363"/>
        <v>0.94887068571428579</v>
      </c>
      <c r="AI441" s="193">
        <v>1</v>
      </c>
      <c r="AJ441" s="163">
        <v>0</v>
      </c>
      <c r="AL441" s="193">
        <v>21</v>
      </c>
      <c r="AM441" s="463">
        <v>0.3</v>
      </c>
      <c r="AN441" s="460">
        <v>2.5</v>
      </c>
      <c r="AO441" s="460">
        <v>0.1</v>
      </c>
      <c r="AP441" s="464">
        <f>(AN441*365)*(AO441*0.67*0.015*1)</f>
        <v>0.9170625</v>
      </c>
      <c r="AQ441" s="464">
        <f>(AN441*365)*(AO441*0.67*0.005*1)</f>
        <v>0.3056875</v>
      </c>
      <c r="AR441" s="465"/>
      <c r="AS441" s="464">
        <f>(AN441*365)*(AO441*0.67*0.04*1)</f>
        <v>2.4455</v>
      </c>
      <c r="AT441" s="464">
        <f>(AN441*365)*(AO441*0.67*0.015*1)</f>
        <v>0.9170625</v>
      </c>
      <c r="AU441" s="464">
        <f>(AN441*365)*(AO441*0.67*0.65*1)</f>
        <v>39.739375000000003</v>
      </c>
      <c r="AV441" s="464">
        <f>(AN441*365)*(AO441*0.67*0.79*1)</f>
        <v>48.298625000000001</v>
      </c>
      <c r="AW441" s="464">
        <f>(AN441*365)*(AO441*0.67*0.03*1)</f>
        <v>1.834125</v>
      </c>
      <c r="AX441" s="465"/>
      <c r="AY441" s="464">
        <f>(AN441*365)*(AO441*0.67*0.65*1)</f>
        <v>39.739375000000003</v>
      </c>
      <c r="AZ441" s="464">
        <f t="shared" si="360"/>
        <v>61.137500000000003</v>
      </c>
      <c r="BA441" s="464">
        <f t="shared" si="361"/>
        <v>6.1137500000000014</v>
      </c>
      <c r="BB441" s="464">
        <f t="shared" si="362"/>
        <v>0.3056875</v>
      </c>
      <c r="BC441" s="464">
        <f>(AN441*365)*(AO441*0.67*0.01*1)</f>
        <v>0.611375</v>
      </c>
      <c r="BD441" s="464">
        <v>0</v>
      </c>
      <c r="BE441" s="464">
        <v>0</v>
      </c>
      <c r="BF441" s="461">
        <f t="shared" si="364"/>
        <v>14.454651785714288</v>
      </c>
      <c r="BH441" s="438"/>
      <c r="BI441" s="439" t="str">
        <f t="shared" si="365"/>
        <v>Ganado No Lechero - Clima Templado</v>
      </c>
      <c r="BJ441" s="414" t="s">
        <v>596</v>
      </c>
      <c r="BK441" s="466">
        <f t="shared" si="366"/>
        <v>14.454651785714288</v>
      </c>
      <c r="BL441" s="414" t="s">
        <v>543</v>
      </c>
      <c r="BM441" s="413">
        <v>0.2</v>
      </c>
      <c r="BN441" s="413">
        <v>0.5</v>
      </c>
      <c r="BO441" s="412" t="s">
        <v>442</v>
      </c>
      <c r="BP441" s="466">
        <f t="shared" si="367"/>
        <v>0.94887068571428579</v>
      </c>
      <c r="BQ441" s="414" t="s">
        <v>597</v>
      </c>
      <c r="BR441" s="413">
        <v>0.2</v>
      </c>
      <c r="BS441" s="413">
        <v>0.5</v>
      </c>
      <c r="BT441" s="412" t="s">
        <v>442</v>
      </c>
      <c r="BU441" s="194"/>
      <c r="BV441" s="433">
        <v>25</v>
      </c>
      <c r="BW441" s="414" t="s">
        <v>545</v>
      </c>
      <c r="BX441" s="194"/>
      <c r="BY441" s="433">
        <v>236.01600000000002</v>
      </c>
      <c r="BZ441" s="414" t="s">
        <v>545</v>
      </c>
      <c r="CA441" s="194"/>
      <c r="CB441" s="194"/>
      <c r="CC441" s="194"/>
      <c r="CD441" s="194"/>
      <c r="CE441" s="194"/>
      <c r="CF441" s="194"/>
      <c r="CG441" s="194"/>
      <c r="CH441" s="194"/>
      <c r="CI441" s="194"/>
      <c r="CJ441" s="194"/>
      <c r="CK441" s="194"/>
      <c r="CL441" s="194"/>
      <c r="CM441" s="194"/>
      <c r="CN441" s="196"/>
      <c r="CO441" s="197">
        <v>0.2</v>
      </c>
      <c r="CP441" s="197">
        <f t="shared" si="357"/>
        <v>0.5</v>
      </c>
      <c r="CX441" s="162" t="s">
        <v>600</v>
      </c>
      <c r="CY441" s="162">
        <v>1</v>
      </c>
      <c r="CZ441" s="401">
        <f t="shared" si="368"/>
        <v>21</v>
      </c>
      <c r="DA441" s="401">
        <f t="shared" si="369"/>
        <v>25</v>
      </c>
      <c r="DB441" s="162">
        <v>70</v>
      </c>
      <c r="DC441" s="162">
        <v>0.36</v>
      </c>
      <c r="DD441" s="401">
        <f t="shared" si="370"/>
        <v>25.2</v>
      </c>
      <c r="DE441" s="162">
        <v>0.02</v>
      </c>
      <c r="DF441" s="467">
        <f t="shared" si="371"/>
        <v>0.79200000000000004</v>
      </c>
      <c r="DG441" s="467">
        <f t="shared" si="372"/>
        <v>245.52</v>
      </c>
      <c r="DH441" s="467">
        <f t="shared" si="373"/>
        <v>236.01600000000002</v>
      </c>
      <c r="DI441" s="468">
        <f t="shared" si="374"/>
        <v>266.52</v>
      </c>
      <c r="DJ441" s="468">
        <f t="shared" si="374"/>
        <v>261.01600000000002</v>
      </c>
      <c r="DK441" s="196" t="s">
        <v>596</v>
      </c>
      <c r="DL441" s="162" t="s">
        <v>599</v>
      </c>
    </row>
    <row r="442" spans="1:116" s="162" customFormat="1" ht="35.25" hidden="1" thickBot="1" x14ac:dyDescent="0.3">
      <c r="C442" s="491"/>
      <c r="E442" s="491"/>
      <c r="F442" s="491"/>
      <c r="G442" s="491"/>
      <c r="H442" s="491"/>
      <c r="I442" s="491"/>
      <c r="J442" s="491"/>
      <c r="K442" s="491"/>
      <c r="L442" s="491"/>
      <c r="M442" s="491"/>
      <c r="N442" s="491"/>
      <c r="O442" s="505" t="s">
        <v>603</v>
      </c>
      <c r="P442" s="491"/>
      <c r="Q442" s="180">
        <v>0.36</v>
      </c>
      <c r="R442" s="180">
        <v>305</v>
      </c>
      <c r="S442" s="181">
        <f t="shared" si="358"/>
        <v>0</v>
      </c>
      <c r="T442" s="181">
        <f t="shared" si="359"/>
        <v>0</v>
      </c>
      <c r="U442" s="181">
        <f t="shared" si="359"/>
        <v>0.3148907142857143</v>
      </c>
      <c r="V442" s="519">
        <f t="shared" si="359"/>
        <v>1.2595628571428572</v>
      </c>
      <c r="W442" s="181">
        <f t="shared" si="359"/>
        <v>0.3148907142857143</v>
      </c>
      <c r="X442" s="181">
        <f t="shared" si="359"/>
        <v>0</v>
      </c>
      <c r="Y442" s="181">
        <f t="shared" si="359"/>
        <v>0.6297814285714286</v>
      </c>
      <c r="Z442" s="181">
        <f t="shared" si="359"/>
        <v>4.4084700000000003</v>
      </c>
      <c r="AA442" s="181">
        <f t="shared" si="359"/>
        <v>0</v>
      </c>
      <c r="AB442" s="181">
        <f t="shared" si="359"/>
        <v>0</v>
      </c>
      <c r="AC442" s="181">
        <f t="shared" si="359"/>
        <v>0.37786885714285712</v>
      </c>
      <c r="AD442" s="181">
        <f t="shared" si="359"/>
        <v>0</v>
      </c>
      <c r="AE442" s="181">
        <f t="shared" si="359"/>
        <v>6.2978142857142849</v>
      </c>
      <c r="AF442" s="181">
        <v>0</v>
      </c>
      <c r="AG442" s="181">
        <f t="shared" si="359"/>
        <v>0.6297814285714286</v>
      </c>
      <c r="AH442" s="462">
        <f t="shared" si="363"/>
        <v>0.94887068571428579</v>
      </c>
      <c r="AI442" s="193">
        <v>2</v>
      </c>
      <c r="AJ442" s="163">
        <v>0</v>
      </c>
      <c r="AL442" s="193">
        <v>26</v>
      </c>
      <c r="AM442" s="463">
        <v>0.3</v>
      </c>
      <c r="AN442" s="460">
        <v>2.5</v>
      </c>
      <c r="AO442" s="460">
        <v>0.1</v>
      </c>
      <c r="AP442" s="464">
        <f>(AN442*365)*(AO442*0.67*0.02*1)</f>
        <v>1.22275</v>
      </c>
      <c r="AQ442" s="464">
        <f>(AN442*365)*(AO442*0.67*0.01*1)</f>
        <v>0.611375</v>
      </c>
      <c r="AR442" s="465"/>
      <c r="AS442" s="464">
        <f>(AN442*365)*(AO442*0.67*0.05*1)</f>
        <v>3.0568750000000007</v>
      </c>
      <c r="AT442" s="464">
        <f>(AN442*365)*(AO442*0.67*0.02*1)</f>
        <v>1.22275</v>
      </c>
      <c r="AU442" s="464">
        <f>(AN442*365)*(AO442*0.67*0.8*1)</f>
        <v>48.910000000000011</v>
      </c>
      <c r="AV442" s="464">
        <f>(AN442*365)*(AO442*0.67*0.8*1)</f>
        <v>48.910000000000011</v>
      </c>
      <c r="AW442" s="464">
        <f>(AN442*365)*(AO442*0.67*0.3*1)</f>
        <v>18.341249999999999</v>
      </c>
      <c r="AX442" s="465"/>
      <c r="AY442" s="464">
        <f>(AN442*365)*(AO442*0.67*0.8*1)</f>
        <v>48.910000000000011</v>
      </c>
      <c r="AZ442" s="464">
        <f t="shared" si="360"/>
        <v>61.137500000000003</v>
      </c>
      <c r="BA442" s="464">
        <f t="shared" si="361"/>
        <v>6.1137500000000014</v>
      </c>
      <c r="BB442" s="464">
        <f t="shared" si="362"/>
        <v>0.3056875</v>
      </c>
      <c r="BC442" s="464">
        <f>(AN442*365)*(AO442*0.67*0.015*1)</f>
        <v>0.9170625</v>
      </c>
      <c r="BD442" s="464">
        <v>0</v>
      </c>
      <c r="BE442" s="464">
        <v>0</v>
      </c>
      <c r="BF442" s="461">
        <f t="shared" si="364"/>
        <v>17.118500000000004</v>
      </c>
      <c r="BH442" s="438"/>
      <c r="BI442" s="439" t="str">
        <f t="shared" si="365"/>
        <v>Ganado No Lechero - Clima Cálido</v>
      </c>
      <c r="BJ442" s="414" t="s">
        <v>596</v>
      </c>
      <c r="BK442" s="466">
        <f t="shared" si="366"/>
        <v>17.118500000000004</v>
      </c>
      <c r="BL442" s="414" t="s">
        <v>543</v>
      </c>
      <c r="BM442" s="413">
        <v>0.2</v>
      </c>
      <c r="BN442" s="413">
        <v>0.5</v>
      </c>
      <c r="BO442" s="412" t="s">
        <v>442</v>
      </c>
      <c r="BP442" s="466">
        <f t="shared" si="367"/>
        <v>0.94887068571428579</v>
      </c>
      <c r="BQ442" s="414" t="s">
        <v>597</v>
      </c>
      <c r="BR442" s="413">
        <v>0.2</v>
      </c>
      <c r="BS442" s="413">
        <v>0.5</v>
      </c>
      <c r="BT442" s="412" t="s">
        <v>442</v>
      </c>
      <c r="BU442" s="194"/>
      <c r="BV442" s="433">
        <v>50</v>
      </c>
      <c r="BW442" s="414" t="s">
        <v>545</v>
      </c>
      <c r="BX442" s="194"/>
      <c r="BY442" s="433">
        <v>236.01600000000002</v>
      </c>
      <c r="BZ442" s="414" t="s">
        <v>545</v>
      </c>
      <c r="CA442" s="194"/>
      <c r="CB442" s="194"/>
      <c r="CC442" s="194"/>
      <c r="CD442" s="194"/>
      <c r="CE442" s="194"/>
      <c r="CF442" s="194"/>
      <c r="CG442" s="194"/>
      <c r="CH442" s="194"/>
      <c r="CI442" s="194"/>
      <c r="CJ442" s="194"/>
      <c r="CK442" s="194"/>
      <c r="CL442" s="194"/>
      <c r="CM442" s="194"/>
      <c r="CN442" s="196"/>
      <c r="CO442" s="197">
        <v>0.2</v>
      </c>
      <c r="CP442" s="197">
        <f t="shared" si="357"/>
        <v>0.5</v>
      </c>
      <c r="CX442" s="162" t="s">
        <v>602</v>
      </c>
      <c r="CY442" s="162">
        <v>2</v>
      </c>
      <c r="CZ442" s="401">
        <f t="shared" si="368"/>
        <v>42</v>
      </c>
      <c r="DA442" s="401">
        <f t="shared" si="369"/>
        <v>50</v>
      </c>
      <c r="DB442" s="162">
        <v>70</v>
      </c>
      <c r="DC442" s="162">
        <v>0.36</v>
      </c>
      <c r="DD442" s="401">
        <f t="shared" si="370"/>
        <v>25.2</v>
      </c>
      <c r="DE442" s="162">
        <v>0.02</v>
      </c>
      <c r="DF442" s="467">
        <f t="shared" si="371"/>
        <v>0.79200000000000004</v>
      </c>
      <c r="DG442" s="467">
        <f t="shared" si="372"/>
        <v>245.52</v>
      </c>
      <c r="DH442" s="467">
        <f t="shared" si="373"/>
        <v>236.01600000000002</v>
      </c>
      <c r="DI442" s="468">
        <f t="shared" si="374"/>
        <v>287.52</v>
      </c>
      <c r="DJ442" s="468">
        <f t="shared" si="374"/>
        <v>286.01600000000002</v>
      </c>
      <c r="DK442" s="196" t="s">
        <v>596</v>
      </c>
      <c r="DL442" s="162" t="s">
        <v>599</v>
      </c>
    </row>
    <row r="443" spans="1:116" s="162" customFormat="1" ht="35.25" hidden="1" thickBot="1" x14ac:dyDescent="0.3">
      <c r="C443" s="491"/>
      <c r="E443" s="491"/>
      <c r="F443" s="491"/>
      <c r="G443" s="491"/>
      <c r="H443" s="491"/>
      <c r="I443" s="491"/>
      <c r="J443" s="491"/>
      <c r="K443" s="491"/>
      <c r="L443" s="491"/>
      <c r="M443" s="491"/>
      <c r="N443" s="491"/>
      <c r="O443" s="505" t="s">
        <v>604</v>
      </c>
      <c r="P443" s="491"/>
      <c r="Q443" s="180">
        <v>0.82</v>
      </c>
      <c r="R443" s="180">
        <v>1.8</v>
      </c>
      <c r="S443" s="181">
        <f t="shared" si="358"/>
        <v>0</v>
      </c>
      <c r="T443" s="181">
        <f t="shared" si="359"/>
        <v>0</v>
      </c>
      <c r="U443" s="181">
        <f t="shared" si="359"/>
        <v>4.2329571428571426E-3</v>
      </c>
      <c r="V443" s="519">
        <f t="shared" si="359"/>
        <v>1.6931828571428571E-2</v>
      </c>
      <c r="W443" s="181">
        <f t="shared" si="359"/>
        <v>4.2329571428571426E-3</v>
      </c>
      <c r="X443" s="181">
        <f t="shared" si="359"/>
        <v>0</v>
      </c>
      <c r="Y443" s="181">
        <v>0</v>
      </c>
      <c r="Z443" s="181">
        <v>0</v>
      </c>
      <c r="AA443" s="181">
        <f t="shared" si="359"/>
        <v>0</v>
      </c>
      <c r="AB443" s="181">
        <f t="shared" si="359"/>
        <v>0</v>
      </c>
      <c r="AC443" s="181">
        <f t="shared" si="359"/>
        <v>5.0795485714285717E-3</v>
      </c>
      <c r="AD443" s="181">
        <f t="shared" si="359"/>
        <v>0</v>
      </c>
      <c r="AE443" s="181">
        <f t="shared" si="359"/>
        <v>8.4659142857142863E-2</v>
      </c>
      <c r="AF443" s="181">
        <f t="shared" si="359"/>
        <v>8.4659142857142853E-3</v>
      </c>
      <c r="AG443" s="181">
        <f t="shared" si="359"/>
        <v>8.4659142857142853E-3</v>
      </c>
      <c r="AH443" s="462">
        <f t="shared" si="363"/>
        <v>8.804550857142858E-3</v>
      </c>
      <c r="AI443" s="193">
        <v>0.01</v>
      </c>
      <c r="AJ443" s="193">
        <v>1.2</v>
      </c>
      <c r="AL443" s="163">
        <v>0</v>
      </c>
      <c r="AM443" s="463">
        <v>0.3</v>
      </c>
      <c r="AN443" s="460">
        <v>0.1</v>
      </c>
      <c r="AO443" s="460">
        <v>0.24</v>
      </c>
      <c r="AP443" s="464">
        <f>(AN443*365)*(AO443*0.67*0.01*1)</f>
        <v>5.8692000000000001E-2</v>
      </c>
      <c r="AQ443" s="464">
        <f>(AN443*365)*(AO443*0.67*0.001*1)</f>
        <v>5.8691999999999998E-3</v>
      </c>
      <c r="AR443" s="465"/>
      <c r="AS443" s="464">
        <f>(AN443*365)*(AO443*0.67*0.02*1)</f>
        <v>0.117384</v>
      </c>
      <c r="AT443" s="464">
        <f>(AN443*365)*(AO443*0.67*0.01*1)</f>
        <v>5.8692000000000001E-2</v>
      </c>
      <c r="AU443" s="464">
        <f>(AN443*365)*(AO443*0.67*0.25*1)</f>
        <v>1.4673</v>
      </c>
      <c r="AV443" s="464">
        <f>(AN443*365)*(AO443*0.67*0.73*1)</f>
        <v>4.284516</v>
      </c>
      <c r="AW443" s="464">
        <v>0</v>
      </c>
      <c r="AX443" s="464" t="s">
        <v>605</v>
      </c>
      <c r="AY443" s="464">
        <v>0</v>
      </c>
      <c r="AZ443" s="464">
        <f t="shared" si="360"/>
        <v>5.8692000000000002</v>
      </c>
      <c r="BA443" s="464">
        <f t="shared" si="361"/>
        <v>0.58692</v>
      </c>
      <c r="BB443" s="464">
        <f t="shared" si="362"/>
        <v>2.9346000000000001E-2</v>
      </c>
      <c r="BC443" s="464">
        <f>(AN443*365)*(AO443*0.67*0.005*1)</f>
        <v>2.9346000000000001E-2</v>
      </c>
      <c r="BD443" s="464">
        <f>(AN443*365)*(AO443*0.67*0.0015*1)</f>
        <v>8.8038000000000005E-3</v>
      </c>
      <c r="BE443" s="464">
        <v>0</v>
      </c>
      <c r="BF443" s="461">
        <f t="shared" si="364"/>
        <v>0.89400492857142855</v>
      </c>
      <c r="BH443" s="438"/>
      <c r="BI443" s="439" t="str">
        <f t="shared" si="365"/>
        <v>Aves de Corral - Clima Frío</v>
      </c>
      <c r="BJ443" s="414" t="s">
        <v>606</v>
      </c>
      <c r="BK443" s="466">
        <f t="shared" si="366"/>
        <v>0.89400492857142855</v>
      </c>
      <c r="BL443" s="414" t="s">
        <v>543</v>
      </c>
      <c r="BM443" s="413">
        <v>0.2</v>
      </c>
      <c r="BN443" s="413">
        <v>0.5</v>
      </c>
      <c r="BO443" s="412" t="s">
        <v>442</v>
      </c>
      <c r="BP443" s="466">
        <f t="shared" si="367"/>
        <v>8.804550857142858E-3</v>
      </c>
      <c r="BQ443" s="414" t="s">
        <v>597</v>
      </c>
      <c r="BR443" s="413">
        <v>0.2</v>
      </c>
      <c r="BS443" s="413">
        <v>0.5</v>
      </c>
      <c r="BT443" s="412" t="s">
        <v>442</v>
      </c>
      <c r="BU443" s="194"/>
      <c r="BV443" s="433">
        <v>0.3</v>
      </c>
      <c r="BW443" s="414" t="s">
        <v>545</v>
      </c>
      <c r="BX443" s="194"/>
      <c r="BY443" s="433">
        <v>2.36016</v>
      </c>
      <c r="BZ443" s="414" t="s">
        <v>545</v>
      </c>
      <c r="CA443" s="194"/>
      <c r="CB443" s="194"/>
      <c r="CC443" s="194"/>
      <c r="CD443" s="194"/>
      <c r="CE443" s="194"/>
      <c r="CF443" s="194"/>
      <c r="CG443" s="194"/>
      <c r="CH443" s="194"/>
      <c r="CI443" s="194"/>
      <c r="CJ443" s="194"/>
      <c r="CK443" s="194"/>
      <c r="CL443" s="194"/>
      <c r="CM443" s="194"/>
      <c r="CN443" s="196"/>
      <c r="CO443" s="197">
        <v>0.2</v>
      </c>
      <c r="CP443" s="197">
        <f t="shared" si="357"/>
        <v>0.5</v>
      </c>
      <c r="CX443" s="162" t="s">
        <v>604</v>
      </c>
      <c r="CY443" s="162">
        <v>1.2E-2</v>
      </c>
      <c r="CZ443" s="401">
        <f t="shared" si="368"/>
        <v>0.252</v>
      </c>
      <c r="DA443" s="401">
        <f t="shared" si="369"/>
        <v>0.3</v>
      </c>
      <c r="DB443" s="162">
        <v>0.6</v>
      </c>
      <c r="DC443" s="162">
        <v>0.42</v>
      </c>
      <c r="DD443" s="401">
        <f t="shared" si="370"/>
        <v>0.252</v>
      </c>
      <c r="DE443" s="162">
        <v>0.02</v>
      </c>
      <c r="DF443" s="467">
        <f t="shared" si="371"/>
        <v>7.92E-3</v>
      </c>
      <c r="DG443" s="467">
        <f t="shared" si="372"/>
        <v>2.4552</v>
      </c>
      <c r="DH443" s="467">
        <f t="shared" si="373"/>
        <v>2.36016</v>
      </c>
      <c r="DI443" s="468">
        <f t="shared" si="374"/>
        <v>2.7072000000000003</v>
      </c>
      <c r="DJ443" s="468">
        <f t="shared" si="374"/>
        <v>2.6601599999999999</v>
      </c>
      <c r="DK443" s="196" t="s">
        <v>606</v>
      </c>
      <c r="DL443" s="162" t="s">
        <v>607</v>
      </c>
    </row>
    <row r="444" spans="1:116" s="162" customFormat="1" ht="35.25" hidden="1" thickBot="1" x14ac:dyDescent="0.3">
      <c r="C444" s="491"/>
      <c r="E444" s="491"/>
      <c r="F444" s="491"/>
      <c r="G444" s="491"/>
      <c r="H444" s="491"/>
      <c r="I444" s="491"/>
      <c r="J444" s="491"/>
      <c r="K444" s="491"/>
      <c r="L444" s="491"/>
      <c r="M444" s="491"/>
      <c r="N444" s="491"/>
      <c r="O444" s="505" t="s">
        <v>608</v>
      </c>
      <c r="P444" s="491"/>
      <c r="Q444" s="180">
        <v>0.82</v>
      </c>
      <c r="R444" s="180">
        <v>1.8</v>
      </c>
      <c r="S444" s="181">
        <f t="shared" si="358"/>
        <v>0</v>
      </c>
      <c r="T444" s="181">
        <f t="shared" si="359"/>
        <v>0</v>
      </c>
      <c r="U444" s="181">
        <f t="shared" si="359"/>
        <v>4.2329571428571426E-3</v>
      </c>
      <c r="V444" s="519">
        <f t="shared" si="359"/>
        <v>1.6931828571428571E-2</v>
      </c>
      <c r="W444" s="181">
        <f t="shared" si="359"/>
        <v>4.2329571428571426E-3</v>
      </c>
      <c r="X444" s="181">
        <f t="shared" si="359"/>
        <v>0</v>
      </c>
      <c r="Y444" s="181">
        <v>0</v>
      </c>
      <c r="Z444" s="181">
        <v>0</v>
      </c>
      <c r="AA444" s="181">
        <f t="shared" si="359"/>
        <v>0</v>
      </c>
      <c r="AB444" s="181">
        <f t="shared" si="359"/>
        <v>0</v>
      </c>
      <c r="AC444" s="181">
        <f t="shared" si="359"/>
        <v>5.0795485714285717E-3</v>
      </c>
      <c r="AD444" s="181">
        <f t="shared" si="359"/>
        <v>0</v>
      </c>
      <c r="AE444" s="181">
        <f t="shared" si="359"/>
        <v>8.4659142857142863E-2</v>
      </c>
      <c r="AF444" s="181">
        <f t="shared" si="359"/>
        <v>8.4659142857142853E-3</v>
      </c>
      <c r="AG444" s="181">
        <f t="shared" si="359"/>
        <v>8.4659142857142853E-3</v>
      </c>
      <c r="AH444" s="462">
        <f t="shared" si="363"/>
        <v>8.804550857142858E-3</v>
      </c>
      <c r="AI444" s="193">
        <v>0.02</v>
      </c>
      <c r="AJ444" s="193">
        <v>1.4</v>
      </c>
      <c r="AL444" s="163">
        <v>0</v>
      </c>
      <c r="AM444" s="463">
        <v>0.3</v>
      </c>
      <c r="AN444" s="460">
        <v>0.1</v>
      </c>
      <c r="AO444" s="460">
        <v>0.24</v>
      </c>
      <c r="AP444" s="464">
        <f>(AN444*365)*(AO444*0.67*0.015*1)</f>
        <v>8.8038000000000005E-2</v>
      </c>
      <c r="AQ444" s="464">
        <f>(AN444*365)*(AO444*0.67*0.005*1)</f>
        <v>2.9346000000000001E-2</v>
      </c>
      <c r="AR444" s="465"/>
      <c r="AS444" s="464">
        <f>(AN444*365)*(AO444*0.67*0.04*1)</f>
        <v>0.234768</v>
      </c>
      <c r="AT444" s="464">
        <f>(AN444*365)*(AO444*0.67*0.015*1)</f>
        <v>8.8038000000000005E-2</v>
      </c>
      <c r="AU444" s="464">
        <f>(AN444*365)*(AO444*0.67*0.65*1)</f>
        <v>3.8149800000000003</v>
      </c>
      <c r="AV444" s="464">
        <f>(AN444*365)*(AO444*0.67*0.79*1)</f>
        <v>4.6366680000000002</v>
      </c>
      <c r="AW444" s="464">
        <v>0</v>
      </c>
      <c r="AX444" s="464" t="s">
        <v>605</v>
      </c>
      <c r="AY444" s="464">
        <v>0</v>
      </c>
      <c r="AZ444" s="464">
        <f t="shared" si="360"/>
        <v>5.8692000000000002</v>
      </c>
      <c r="BA444" s="464">
        <f t="shared" si="361"/>
        <v>0.58692</v>
      </c>
      <c r="BB444" s="464">
        <f t="shared" si="362"/>
        <v>2.9346000000000001E-2</v>
      </c>
      <c r="BC444" s="464">
        <f>(AN444*365)*(AO444*0.67*0.01*1)</f>
        <v>5.8692000000000001E-2</v>
      </c>
      <c r="BD444" s="464">
        <f>(AN444*365)*(AO444*0.67*0.0015*1)</f>
        <v>8.8038000000000005E-3</v>
      </c>
      <c r="BE444" s="464">
        <v>0</v>
      </c>
      <c r="BF444" s="461">
        <f t="shared" si="364"/>
        <v>1.1031999857142858</v>
      </c>
      <c r="BH444" s="438"/>
      <c r="BI444" s="439" t="str">
        <f t="shared" si="365"/>
        <v>Aves de Corral - Clima Templado</v>
      </c>
      <c r="BJ444" s="414" t="s">
        <v>606</v>
      </c>
      <c r="BK444" s="466">
        <f t="shared" si="366"/>
        <v>1.1031999857142858</v>
      </c>
      <c r="BL444" s="414" t="s">
        <v>543</v>
      </c>
      <c r="BM444" s="413">
        <v>0.2</v>
      </c>
      <c r="BN444" s="413">
        <v>0.5</v>
      </c>
      <c r="BO444" s="412" t="s">
        <v>442</v>
      </c>
      <c r="BP444" s="466">
        <f t="shared" si="367"/>
        <v>8.804550857142858E-3</v>
      </c>
      <c r="BQ444" s="414" t="s">
        <v>597</v>
      </c>
      <c r="BR444" s="413">
        <v>0.2</v>
      </c>
      <c r="BS444" s="413">
        <v>0.5</v>
      </c>
      <c r="BT444" s="412" t="s">
        <v>442</v>
      </c>
      <c r="BU444" s="194"/>
      <c r="BV444" s="433">
        <v>0.44999999999999996</v>
      </c>
      <c r="BW444" s="414" t="s">
        <v>545</v>
      </c>
      <c r="BX444" s="194"/>
      <c r="BY444" s="433">
        <v>2.36016</v>
      </c>
      <c r="BZ444" s="414" t="s">
        <v>545</v>
      </c>
      <c r="CA444" s="194"/>
      <c r="CB444" s="194"/>
      <c r="CC444" s="194"/>
      <c r="CD444" s="194"/>
      <c r="CE444" s="194"/>
      <c r="CF444" s="194"/>
      <c r="CG444" s="194"/>
      <c r="CH444" s="194"/>
      <c r="CI444" s="194"/>
      <c r="CJ444" s="194"/>
      <c r="CK444" s="194"/>
      <c r="CL444" s="194"/>
      <c r="CM444" s="194"/>
      <c r="CN444" s="196"/>
      <c r="CO444" s="197">
        <v>0.2</v>
      </c>
      <c r="CP444" s="197">
        <f t="shared" si="357"/>
        <v>0.5</v>
      </c>
      <c r="CX444" s="162" t="s">
        <v>608</v>
      </c>
      <c r="CY444" s="162">
        <v>1.7999999999999999E-2</v>
      </c>
      <c r="CZ444" s="401">
        <f t="shared" si="368"/>
        <v>0.37799999999999995</v>
      </c>
      <c r="DA444" s="401">
        <f t="shared" si="369"/>
        <v>0.44999999999999996</v>
      </c>
      <c r="DB444" s="162">
        <v>0.6</v>
      </c>
      <c r="DC444" s="162">
        <v>0.42</v>
      </c>
      <c r="DD444" s="401">
        <f t="shared" si="370"/>
        <v>0.252</v>
      </c>
      <c r="DE444" s="162">
        <v>0.02</v>
      </c>
      <c r="DF444" s="467">
        <f t="shared" si="371"/>
        <v>7.92E-3</v>
      </c>
      <c r="DG444" s="467">
        <f t="shared" si="372"/>
        <v>2.4552</v>
      </c>
      <c r="DH444" s="467">
        <f t="shared" si="373"/>
        <v>2.36016</v>
      </c>
      <c r="DI444" s="468">
        <f t="shared" si="374"/>
        <v>2.8332000000000002</v>
      </c>
      <c r="DJ444" s="468">
        <f t="shared" si="374"/>
        <v>2.8101599999999998</v>
      </c>
      <c r="DK444" s="196" t="s">
        <v>606</v>
      </c>
      <c r="DL444" s="162" t="s">
        <v>607</v>
      </c>
    </row>
    <row r="445" spans="1:116" s="162" customFormat="1" ht="35.25" hidden="1" thickBot="1" x14ac:dyDescent="0.3">
      <c r="C445" s="491"/>
      <c r="E445" s="491"/>
      <c r="F445" s="491"/>
      <c r="G445" s="491"/>
      <c r="H445" s="491"/>
      <c r="I445" s="491"/>
      <c r="J445" s="491"/>
      <c r="K445" s="491"/>
      <c r="L445" s="491"/>
      <c r="M445" s="491"/>
      <c r="N445" s="491"/>
      <c r="O445" s="505" t="s">
        <v>609</v>
      </c>
      <c r="P445" s="491"/>
      <c r="Q445" s="180">
        <v>0.82</v>
      </c>
      <c r="R445" s="180">
        <v>1.8</v>
      </c>
      <c r="S445" s="181">
        <f t="shared" si="358"/>
        <v>0</v>
      </c>
      <c r="T445" s="181">
        <f t="shared" si="359"/>
        <v>0</v>
      </c>
      <c r="U445" s="181">
        <f t="shared" si="359"/>
        <v>4.2329571428571426E-3</v>
      </c>
      <c r="V445" s="519">
        <f t="shared" si="359"/>
        <v>1.6931828571428571E-2</v>
      </c>
      <c r="W445" s="181">
        <f t="shared" si="359"/>
        <v>4.2329571428571426E-3</v>
      </c>
      <c r="X445" s="181">
        <f t="shared" si="359"/>
        <v>0</v>
      </c>
      <c r="Y445" s="181">
        <v>0</v>
      </c>
      <c r="Z445" s="181">
        <v>0</v>
      </c>
      <c r="AA445" s="181">
        <f t="shared" si="359"/>
        <v>0</v>
      </c>
      <c r="AB445" s="181">
        <f t="shared" si="359"/>
        <v>0</v>
      </c>
      <c r="AC445" s="181">
        <f t="shared" si="359"/>
        <v>5.0795485714285717E-3</v>
      </c>
      <c r="AD445" s="181">
        <f t="shared" si="359"/>
        <v>0</v>
      </c>
      <c r="AE445" s="181">
        <f t="shared" si="359"/>
        <v>8.4659142857142863E-2</v>
      </c>
      <c r="AF445" s="181">
        <f t="shared" si="359"/>
        <v>8.4659142857142853E-3</v>
      </c>
      <c r="AG445" s="181">
        <f t="shared" si="359"/>
        <v>8.4659142857142853E-3</v>
      </c>
      <c r="AH445" s="462">
        <f t="shared" si="363"/>
        <v>8.804550857142858E-3</v>
      </c>
      <c r="AI445" s="193">
        <v>0.02</v>
      </c>
      <c r="AJ445" s="193">
        <v>1.4</v>
      </c>
      <c r="AL445" s="163">
        <v>0</v>
      </c>
      <c r="AM445" s="463">
        <v>0.3</v>
      </c>
      <c r="AN445" s="460">
        <v>0.1</v>
      </c>
      <c r="AO445" s="460">
        <v>0.24</v>
      </c>
      <c r="AP445" s="464">
        <f>(AN445*365)*(AO445*0.67*0.02*1)</f>
        <v>0.117384</v>
      </c>
      <c r="AQ445" s="464">
        <f>(AN445*365)*(AO445*0.67*0.01*1)</f>
        <v>5.8692000000000001E-2</v>
      </c>
      <c r="AR445" s="465"/>
      <c r="AS445" s="464">
        <f>(AN445*365)*(AO445*0.67*0.05*1)</f>
        <v>0.29346</v>
      </c>
      <c r="AT445" s="464">
        <f>(AN445*365)*(AO445*0.67*0.02*1)</f>
        <v>0.117384</v>
      </c>
      <c r="AU445" s="464">
        <f>(AN445*365)*(AO445*0.67*0.8*1)</f>
        <v>4.69536</v>
      </c>
      <c r="AV445" s="464">
        <f>(AN445*365)*(AO445*0.67*0.8*1)</f>
        <v>4.69536</v>
      </c>
      <c r="AW445" s="464">
        <v>0</v>
      </c>
      <c r="AX445" s="464" t="s">
        <v>605</v>
      </c>
      <c r="AY445" s="464">
        <v>0</v>
      </c>
      <c r="AZ445" s="464">
        <f t="shared" si="360"/>
        <v>5.8692000000000002</v>
      </c>
      <c r="BA445" s="464">
        <f t="shared" si="361"/>
        <v>0.58692</v>
      </c>
      <c r="BB445" s="464">
        <f t="shared" si="362"/>
        <v>2.9346000000000001E-2</v>
      </c>
      <c r="BC445" s="464">
        <f>(AN445*365)*(AO445*0.67*0.015*1)</f>
        <v>8.8038000000000005E-2</v>
      </c>
      <c r="BD445" s="464">
        <f>(AN445*365)*(AO445*0.67*0.0015*1)</f>
        <v>8.8038000000000005E-3</v>
      </c>
      <c r="BE445" s="464">
        <v>0</v>
      </c>
      <c r="BF445" s="461">
        <f t="shared" si="364"/>
        <v>1.1828534142857143</v>
      </c>
      <c r="BH445" s="438"/>
      <c r="BI445" s="439" t="str">
        <f t="shared" si="365"/>
        <v>Aves de Corral - Clima Cálido</v>
      </c>
      <c r="BJ445" s="414" t="s">
        <v>606</v>
      </c>
      <c r="BK445" s="466">
        <f t="shared" si="366"/>
        <v>1.1828534142857143</v>
      </c>
      <c r="BL445" s="414" t="s">
        <v>543</v>
      </c>
      <c r="BM445" s="413">
        <v>0.2</v>
      </c>
      <c r="BN445" s="413">
        <v>0.5</v>
      </c>
      <c r="BO445" s="412" t="s">
        <v>442</v>
      </c>
      <c r="BP445" s="466">
        <f t="shared" si="367"/>
        <v>8.804550857142858E-3</v>
      </c>
      <c r="BQ445" s="414" t="s">
        <v>597</v>
      </c>
      <c r="BR445" s="413">
        <v>0.2</v>
      </c>
      <c r="BS445" s="413">
        <v>0.5</v>
      </c>
      <c r="BT445" s="412" t="s">
        <v>442</v>
      </c>
      <c r="BU445" s="194"/>
      <c r="BV445" s="433">
        <v>0.57499999999999996</v>
      </c>
      <c r="BW445" s="414" t="s">
        <v>545</v>
      </c>
      <c r="BX445" s="194"/>
      <c r="BY445" s="433">
        <v>2.36016</v>
      </c>
      <c r="BZ445" s="414" t="s">
        <v>545</v>
      </c>
      <c r="CA445" s="194"/>
      <c r="CB445" s="194"/>
      <c r="CC445" s="194"/>
      <c r="CD445" s="194"/>
      <c r="CE445" s="194"/>
      <c r="CF445" s="194"/>
      <c r="CG445" s="194"/>
      <c r="CH445" s="194"/>
      <c r="CI445" s="194"/>
      <c r="CJ445" s="194"/>
      <c r="CK445" s="194"/>
      <c r="CL445" s="194"/>
      <c r="CM445" s="194"/>
      <c r="CN445" s="196"/>
      <c r="CO445" s="197">
        <v>0.2</v>
      </c>
      <c r="CP445" s="197">
        <f t="shared" si="357"/>
        <v>0.5</v>
      </c>
      <c r="CX445" s="162" t="s">
        <v>609</v>
      </c>
      <c r="CY445" s="162">
        <v>2.3E-2</v>
      </c>
      <c r="CZ445" s="401">
        <f t="shared" si="368"/>
        <v>0.48299999999999998</v>
      </c>
      <c r="DA445" s="401">
        <f t="shared" si="369"/>
        <v>0.57499999999999996</v>
      </c>
      <c r="DB445" s="162">
        <v>0.6</v>
      </c>
      <c r="DC445" s="162">
        <v>0.42</v>
      </c>
      <c r="DD445" s="401">
        <f t="shared" si="370"/>
        <v>0.252</v>
      </c>
      <c r="DE445" s="162">
        <v>0.02</v>
      </c>
      <c r="DF445" s="467">
        <f t="shared" si="371"/>
        <v>7.92E-3</v>
      </c>
      <c r="DG445" s="467">
        <f t="shared" si="372"/>
        <v>2.4552</v>
      </c>
      <c r="DH445" s="467">
        <f t="shared" si="373"/>
        <v>2.36016</v>
      </c>
      <c r="DI445" s="468">
        <f t="shared" si="374"/>
        <v>2.9382000000000001</v>
      </c>
      <c r="DJ445" s="468">
        <f t="shared" si="374"/>
        <v>2.9351599999999998</v>
      </c>
      <c r="DK445" s="196" t="s">
        <v>606</v>
      </c>
      <c r="DL445" s="162" t="s">
        <v>607</v>
      </c>
    </row>
    <row r="446" spans="1:116" s="162" customFormat="1" ht="35.25" hidden="1" thickBot="1" x14ac:dyDescent="0.3">
      <c r="C446" s="491"/>
      <c r="E446" s="491"/>
      <c r="F446" s="491"/>
      <c r="G446" s="491"/>
      <c r="H446" s="491"/>
      <c r="I446" s="491"/>
      <c r="J446" s="491"/>
      <c r="K446" s="491"/>
      <c r="L446" s="491"/>
      <c r="M446" s="491"/>
      <c r="N446" s="491"/>
      <c r="O446" s="505" t="s">
        <v>610</v>
      </c>
      <c r="P446" s="491"/>
      <c r="Q446" s="180">
        <v>1.17</v>
      </c>
      <c r="R446" s="180">
        <v>28</v>
      </c>
      <c r="S446" s="181">
        <f t="shared" si="358"/>
        <v>0</v>
      </c>
      <c r="T446" s="181">
        <f t="shared" si="359"/>
        <v>0</v>
      </c>
      <c r="U446" s="181">
        <f t="shared" si="359"/>
        <v>9.3950999999999993E-2</v>
      </c>
      <c r="V446" s="519">
        <f t="shared" si="359"/>
        <v>0.37580399999999997</v>
      </c>
      <c r="W446" s="181">
        <f t="shared" si="359"/>
        <v>9.3950999999999993E-2</v>
      </c>
      <c r="X446" s="181">
        <f t="shared" si="359"/>
        <v>0</v>
      </c>
      <c r="Y446" s="181">
        <f t="shared" si="359"/>
        <v>0.18790199999999999</v>
      </c>
      <c r="Z446" s="181">
        <f t="shared" si="359"/>
        <v>1.3153140000000001</v>
      </c>
      <c r="AA446" s="181">
        <f t="shared" si="359"/>
        <v>0</v>
      </c>
      <c r="AB446" s="181">
        <f t="shared" si="359"/>
        <v>0</v>
      </c>
      <c r="AC446" s="181">
        <f t="shared" si="359"/>
        <v>0.1127412</v>
      </c>
      <c r="AD446" s="181">
        <f t="shared" si="359"/>
        <v>0</v>
      </c>
      <c r="AE446" s="181">
        <f t="shared" si="359"/>
        <v>1.8790199999999999</v>
      </c>
      <c r="AF446" s="181">
        <v>0</v>
      </c>
      <c r="AG446" s="181">
        <f t="shared" si="359"/>
        <v>0.18790199999999999</v>
      </c>
      <c r="AH446" s="462">
        <f t="shared" si="363"/>
        <v>0.28310568000000003</v>
      </c>
      <c r="AI446" s="193">
        <v>0.1</v>
      </c>
      <c r="AJ446" s="163">
        <v>0</v>
      </c>
      <c r="AL446" s="163">
        <v>0</v>
      </c>
      <c r="AM446" s="463">
        <v>0.3</v>
      </c>
      <c r="AN446" s="460">
        <v>0.32</v>
      </c>
      <c r="AO446" s="460">
        <v>0.13</v>
      </c>
      <c r="AP446" s="464">
        <f>(AN446*365)*(AO446*0.67*0.01*1)</f>
        <v>0.10173280000000001</v>
      </c>
      <c r="AQ446" s="464">
        <f>(AN446*365)*(AO446*0.67*0.001*1)</f>
        <v>1.0173280000000002E-2</v>
      </c>
      <c r="AR446" s="465"/>
      <c r="AS446" s="464">
        <f>(AN446*365)*(AO446*0.67*0.02*1)</f>
        <v>0.20346560000000002</v>
      </c>
      <c r="AT446" s="464">
        <f>(AN446*365)*(AO446*0.67*0.01*1)</f>
        <v>0.10173280000000001</v>
      </c>
      <c r="AU446" s="464">
        <f>(AN446*365)*(AO446*0.67*0.25*1)</f>
        <v>2.5433200000000005</v>
      </c>
      <c r="AV446" s="464">
        <f>(AN446*365)*(AO446*0.67*0.73*1)</f>
        <v>7.4264944000000002</v>
      </c>
      <c r="AW446" s="464">
        <f>(AN446*365)*(AO446*0.67*0.03*1)</f>
        <v>0.30519840000000004</v>
      </c>
      <c r="AX446" s="465"/>
      <c r="AY446" s="464">
        <f>(AN446*365)*(AO446*0.67*0.25*1)</f>
        <v>2.5433200000000005</v>
      </c>
      <c r="AZ446" s="464">
        <f t="shared" si="360"/>
        <v>10.173280000000002</v>
      </c>
      <c r="BA446" s="464">
        <f t="shared" si="361"/>
        <v>1.017328</v>
      </c>
      <c r="BB446" s="464">
        <f t="shared" si="362"/>
        <v>5.0866400000000006E-2</v>
      </c>
      <c r="BC446" s="464">
        <f>(AN446*365)*(AO446*0.67*0.005*1)</f>
        <v>5.0866400000000006E-2</v>
      </c>
      <c r="BD446" s="464">
        <v>0</v>
      </c>
      <c r="BE446" s="464">
        <v>0</v>
      </c>
      <c r="BF446" s="461">
        <f t="shared" si="364"/>
        <v>1.7519841485714287</v>
      </c>
      <c r="BH446" s="438"/>
      <c r="BI446" s="439" t="str">
        <f t="shared" si="365"/>
        <v>Ovejas - Clima Frío</v>
      </c>
      <c r="BJ446" s="414" t="s">
        <v>596</v>
      </c>
      <c r="BK446" s="466">
        <f t="shared" si="366"/>
        <v>1.7519841485714287</v>
      </c>
      <c r="BL446" s="414" t="s">
        <v>543</v>
      </c>
      <c r="BM446" s="413">
        <v>0.2</v>
      </c>
      <c r="BN446" s="413">
        <v>0.5</v>
      </c>
      <c r="BO446" s="412" t="s">
        <v>442</v>
      </c>
      <c r="BP446" s="466">
        <f t="shared" si="367"/>
        <v>0.28310568000000003</v>
      </c>
      <c r="BQ446" s="414" t="s">
        <v>597</v>
      </c>
      <c r="BR446" s="413">
        <v>0.2</v>
      </c>
      <c r="BS446" s="413">
        <v>0.5</v>
      </c>
      <c r="BT446" s="412" t="s">
        <v>442</v>
      </c>
      <c r="BU446" s="194"/>
      <c r="BV446" s="433">
        <v>2.5</v>
      </c>
      <c r="BW446" s="414" t="s">
        <v>545</v>
      </c>
      <c r="BX446" s="194"/>
      <c r="BY446" s="433">
        <v>112.38857142857142</v>
      </c>
      <c r="BZ446" s="414" t="s">
        <v>545</v>
      </c>
      <c r="CA446" s="194"/>
      <c r="CB446" s="194"/>
      <c r="CC446" s="194"/>
      <c r="CD446" s="194"/>
      <c r="CE446" s="194"/>
      <c r="CF446" s="194"/>
      <c r="CG446" s="194"/>
      <c r="CH446" s="194"/>
      <c r="CI446" s="194"/>
      <c r="CJ446" s="194"/>
      <c r="CK446" s="194"/>
      <c r="CL446" s="194"/>
      <c r="CM446" s="194"/>
      <c r="CN446" s="196"/>
      <c r="CO446" s="197">
        <v>0.2</v>
      </c>
      <c r="CP446" s="197">
        <f t="shared" si="357"/>
        <v>0.5</v>
      </c>
      <c r="CX446" s="162" t="s">
        <v>610</v>
      </c>
      <c r="CY446" s="162">
        <v>0.1</v>
      </c>
      <c r="CZ446" s="401">
        <f t="shared" si="368"/>
        <v>2.1</v>
      </c>
      <c r="DA446" s="401">
        <f t="shared" si="369"/>
        <v>2.5</v>
      </c>
      <c r="DB446" s="162">
        <v>12</v>
      </c>
      <c r="DC446" s="162">
        <v>1</v>
      </c>
      <c r="DD446" s="401">
        <f t="shared" si="370"/>
        <v>12</v>
      </c>
      <c r="DE446" s="162">
        <v>0.02</v>
      </c>
      <c r="DF446" s="467">
        <f t="shared" si="371"/>
        <v>0.37714285714285711</v>
      </c>
      <c r="DG446" s="467">
        <f t="shared" si="372"/>
        <v>116.91428571428571</v>
      </c>
      <c r="DH446" s="467">
        <f t="shared" si="373"/>
        <v>112.38857142857142</v>
      </c>
      <c r="DI446" s="468">
        <f t="shared" si="374"/>
        <v>119.01428571428571</v>
      </c>
      <c r="DJ446" s="468">
        <f t="shared" si="374"/>
        <v>114.88857142857142</v>
      </c>
      <c r="DK446" s="196" t="s">
        <v>596</v>
      </c>
      <c r="DL446" s="162" t="s">
        <v>599</v>
      </c>
    </row>
    <row r="447" spans="1:116" s="162" customFormat="1" ht="35.25" hidden="1" thickBot="1" x14ac:dyDescent="0.3">
      <c r="C447" s="491"/>
      <c r="E447" s="491"/>
      <c r="F447" s="491"/>
      <c r="G447" s="491"/>
      <c r="H447" s="491"/>
      <c r="I447" s="491"/>
      <c r="J447" s="491"/>
      <c r="K447" s="491"/>
      <c r="L447" s="491"/>
      <c r="M447" s="491"/>
      <c r="N447" s="491"/>
      <c r="O447" s="505" t="s">
        <v>611</v>
      </c>
      <c r="P447" s="491"/>
      <c r="Q447" s="180">
        <v>1.17</v>
      </c>
      <c r="R447" s="180">
        <v>28</v>
      </c>
      <c r="S447" s="181">
        <f t="shared" si="358"/>
        <v>0</v>
      </c>
      <c r="T447" s="181">
        <f t="shared" si="359"/>
        <v>0</v>
      </c>
      <c r="U447" s="181">
        <f t="shared" si="359"/>
        <v>9.3950999999999993E-2</v>
      </c>
      <c r="V447" s="519">
        <f t="shared" si="359"/>
        <v>0.37580399999999997</v>
      </c>
      <c r="W447" s="181">
        <f t="shared" si="359"/>
        <v>9.3950999999999993E-2</v>
      </c>
      <c r="X447" s="181">
        <f t="shared" si="359"/>
        <v>0</v>
      </c>
      <c r="Y447" s="181">
        <f t="shared" si="359"/>
        <v>0.18790199999999999</v>
      </c>
      <c r="Z447" s="181">
        <f t="shared" si="359"/>
        <v>1.3153140000000001</v>
      </c>
      <c r="AA447" s="181">
        <f t="shared" si="359"/>
        <v>0</v>
      </c>
      <c r="AB447" s="181">
        <f t="shared" si="359"/>
        <v>0</v>
      </c>
      <c r="AC447" s="181">
        <f t="shared" si="359"/>
        <v>0.1127412</v>
      </c>
      <c r="AD447" s="181">
        <f t="shared" si="359"/>
        <v>0</v>
      </c>
      <c r="AE447" s="181">
        <f t="shared" si="359"/>
        <v>1.8790199999999999</v>
      </c>
      <c r="AF447" s="181">
        <v>0</v>
      </c>
      <c r="AG447" s="181">
        <f t="shared" si="359"/>
        <v>0.18790199999999999</v>
      </c>
      <c r="AH447" s="462">
        <f t="shared" si="363"/>
        <v>0.28310568000000003</v>
      </c>
      <c r="AI447" s="193">
        <v>0.15</v>
      </c>
      <c r="AJ447" s="163">
        <v>0</v>
      </c>
      <c r="AL447" s="163">
        <v>0</v>
      </c>
      <c r="AM447" s="463">
        <v>0.3</v>
      </c>
      <c r="AN447" s="460">
        <v>0.32</v>
      </c>
      <c r="AO447" s="460">
        <v>0.13</v>
      </c>
      <c r="AP447" s="464">
        <f>(AN447*365)*(AO447*0.67*0.015*1)</f>
        <v>0.15259920000000002</v>
      </c>
      <c r="AQ447" s="464">
        <f>(AN447*365)*(AO447*0.67*0.005*1)</f>
        <v>5.0866400000000006E-2</v>
      </c>
      <c r="AR447" s="465"/>
      <c r="AS447" s="464">
        <f>(AN447*365)*(AO447*0.67*0.04*1)</f>
        <v>0.40693120000000005</v>
      </c>
      <c r="AT447" s="464">
        <f>(AN447*365)*(AO447*0.67*0.015*1)</f>
        <v>0.15259920000000002</v>
      </c>
      <c r="AU447" s="464">
        <f>(AN447*365)*(AO447*0.67*0.65*1)</f>
        <v>6.6126320000000005</v>
      </c>
      <c r="AV447" s="464">
        <f>(AN447*365)*(AO447*0.67*0.79*1)</f>
        <v>8.0368912000000012</v>
      </c>
      <c r="AW447" s="464">
        <f>(AN447*365)*(AO447*0.67*0.03*1)</f>
        <v>0.30519840000000004</v>
      </c>
      <c r="AX447" s="465"/>
      <c r="AY447" s="464">
        <f>(AN447*365)*(AO447*0.67*0.65*1)</f>
        <v>6.6126320000000005</v>
      </c>
      <c r="AZ447" s="464">
        <f t="shared" si="360"/>
        <v>10.173280000000002</v>
      </c>
      <c r="BA447" s="464">
        <f t="shared" si="361"/>
        <v>1.017328</v>
      </c>
      <c r="BB447" s="464">
        <f t="shared" si="362"/>
        <v>5.0866400000000006E-2</v>
      </c>
      <c r="BC447" s="464">
        <f>(AN447*365)*(AO447*0.67*0.01*1)</f>
        <v>0.10173280000000001</v>
      </c>
      <c r="BD447" s="464">
        <v>0</v>
      </c>
      <c r="BE447" s="464">
        <v>0</v>
      </c>
      <c r="BF447" s="461">
        <f t="shared" si="364"/>
        <v>2.4052540571428573</v>
      </c>
      <c r="BH447" s="438"/>
      <c r="BI447" s="439" t="str">
        <f t="shared" si="365"/>
        <v>Ovejas - Clima Templado</v>
      </c>
      <c r="BJ447" s="414" t="s">
        <v>596</v>
      </c>
      <c r="BK447" s="466">
        <f t="shared" si="366"/>
        <v>2.4052540571428573</v>
      </c>
      <c r="BL447" s="414" t="s">
        <v>543</v>
      </c>
      <c r="BM447" s="413">
        <v>0.2</v>
      </c>
      <c r="BN447" s="413">
        <v>0.5</v>
      </c>
      <c r="BO447" s="412" t="s">
        <v>442</v>
      </c>
      <c r="BP447" s="466">
        <f t="shared" si="367"/>
        <v>0.28310568000000003</v>
      </c>
      <c r="BQ447" s="414" t="s">
        <v>597</v>
      </c>
      <c r="BR447" s="413">
        <v>0.2</v>
      </c>
      <c r="BS447" s="413">
        <v>0.5</v>
      </c>
      <c r="BT447" s="412" t="s">
        <v>442</v>
      </c>
      <c r="BU447" s="194"/>
      <c r="BV447" s="433">
        <v>4</v>
      </c>
      <c r="BW447" s="414" t="s">
        <v>545</v>
      </c>
      <c r="BX447" s="194"/>
      <c r="BY447" s="433">
        <v>112.38857142857142</v>
      </c>
      <c r="BZ447" s="414" t="s">
        <v>545</v>
      </c>
      <c r="CA447" s="194"/>
      <c r="CB447" s="194"/>
      <c r="CC447" s="194"/>
      <c r="CD447" s="194"/>
      <c r="CE447" s="194"/>
      <c r="CF447" s="194"/>
      <c r="CG447" s="194"/>
      <c r="CH447" s="194"/>
      <c r="CI447" s="194"/>
      <c r="CJ447" s="194"/>
      <c r="CK447" s="194"/>
      <c r="CL447" s="194"/>
      <c r="CM447" s="194"/>
      <c r="CN447" s="196"/>
      <c r="CO447" s="197">
        <v>0.2</v>
      </c>
      <c r="CP447" s="197">
        <f t="shared" si="357"/>
        <v>0.5</v>
      </c>
      <c r="CX447" s="162" t="s">
        <v>611</v>
      </c>
      <c r="CY447" s="162">
        <v>0.16</v>
      </c>
      <c r="CZ447" s="401">
        <f t="shared" si="368"/>
        <v>3.36</v>
      </c>
      <c r="DA447" s="401">
        <f t="shared" si="369"/>
        <v>4</v>
      </c>
      <c r="DB447" s="162">
        <v>12</v>
      </c>
      <c r="DC447" s="162">
        <v>1</v>
      </c>
      <c r="DD447" s="401">
        <f t="shared" si="370"/>
        <v>12</v>
      </c>
      <c r="DE447" s="162">
        <v>0.02</v>
      </c>
      <c r="DF447" s="467">
        <f t="shared" si="371"/>
        <v>0.37714285714285711</v>
      </c>
      <c r="DG447" s="467">
        <f t="shared" si="372"/>
        <v>116.91428571428571</v>
      </c>
      <c r="DH447" s="467">
        <f t="shared" si="373"/>
        <v>112.38857142857142</v>
      </c>
      <c r="DI447" s="468">
        <f t="shared" si="374"/>
        <v>120.27428571428571</v>
      </c>
      <c r="DJ447" s="468">
        <f t="shared" si="374"/>
        <v>116.38857142857142</v>
      </c>
      <c r="DK447" s="196" t="s">
        <v>596</v>
      </c>
      <c r="DL447" s="162" t="s">
        <v>599</v>
      </c>
    </row>
    <row r="448" spans="1:116" s="162" customFormat="1" ht="35.25" hidden="1" thickBot="1" x14ac:dyDescent="0.3">
      <c r="C448" s="491"/>
      <c r="E448" s="491"/>
      <c r="F448" s="491"/>
      <c r="G448" s="491"/>
      <c r="H448" s="491"/>
      <c r="I448" s="491"/>
      <c r="J448" s="491"/>
      <c r="K448" s="491"/>
      <c r="L448" s="491"/>
      <c r="M448" s="491"/>
      <c r="N448" s="491"/>
      <c r="O448" s="505" t="s">
        <v>612</v>
      </c>
      <c r="P448" s="491"/>
      <c r="Q448" s="180">
        <v>1.17</v>
      </c>
      <c r="R448" s="180">
        <v>28</v>
      </c>
      <c r="S448" s="181">
        <f t="shared" si="358"/>
        <v>0</v>
      </c>
      <c r="T448" s="181">
        <f t="shared" si="359"/>
        <v>0</v>
      </c>
      <c r="U448" s="181">
        <f t="shared" si="359"/>
        <v>9.3950999999999993E-2</v>
      </c>
      <c r="V448" s="519">
        <f t="shared" si="359"/>
        <v>0.37580399999999997</v>
      </c>
      <c r="W448" s="181">
        <f t="shared" si="359"/>
        <v>9.3950999999999993E-2</v>
      </c>
      <c r="X448" s="181">
        <f t="shared" si="359"/>
        <v>0</v>
      </c>
      <c r="Y448" s="181">
        <f t="shared" si="359"/>
        <v>0.18790199999999999</v>
      </c>
      <c r="Z448" s="181">
        <f t="shared" si="359"/>
        <v>1.3153140000000001</v>
      </c>
      <c r="AA448" s="181">
        <f t="shared" si="359"/>
        <v>0</v>
      </c>
      <c r="AB448" s="181">
        <f t="shared" si="359"/>
        <v>0</v>
      </c>
      <c r="AC448" s="181">
        <f t="shared" si="359"/>
        <v>0.1127412</v>
      </c>
      <c r="AD448" s="181">
        <f t="shared" si="359"/>
        <v>0</v>
      </c>
      <c r="AE448" s="181">
        <f t="shared" si="359"/>
        <v>1.8790199999999999</v>
      </c>
      <c r="AF448" s="181">
        <v>0</v>
      </c>
      <c r="AG448" s="181">
        <f t="shared" si="359"/>
        <v>0.18790199999999999</v>
      </c>
      <c r="AH448" s="462">
        <f t="shared" si="363"/>
        <v>0.28310568000000003</v>
      </c>
      <c r="AI448" s="193">
        <v>0.2</v>
      </c>
      <c r="AJ448" s="163">
        <v>0</v>
      </c>
      <c r="AL448" s="163">
        <v>0</v>
      </c>
      <c r="AM448" s="463">
        <v>0.3</v>
      </c>
      <c r="AN448" s="460">
        <v>0.32</v>
      </c>
      <c r="AO448" s="460">
        <v>0.13</v>
      </c>
      <c r="AP448" s="464">
        <f>(AN448*365)*(AO448*0.67*0.02*1)</f>
        <v>0.20346560000000002</v>
      </c>
      <c r="AQ448" s="464">
        <f>(AN448*365)*(AO448*0.67*0.01*1)</f>
        <v>0.10173280000000001</v>
      </c>
      <c r="AR448" s="465"/>
      <c r="AS448" s="464">
        <f>(AN448*365)*(AO448*0.67*0.05*1)</f>
        <v>0.50866400000000001</v>
      </c>
      <c r="AT448" s="464">
        <f>(AN448*365)*(AO448*0.67*0.02*1)</f>
        <v>0.20346560000000002</v>
      </c>
      <c r="AU448" s="464">
        <f>(AN448*365)*(AO448*0.67*0.8*1)</f>
        <v>8.1386240000000001</v>
      </c>
      <c r="AV448" s="464">
        <f>(AN448*365)*(AO448*0.67*0.8*1)</f>
        <v>8.1386240000000001</v>
      </c>
      <c r="AW448" s="464">
        <f>(AN448*365)*(AO448*0.67*0.3*1)</f>
        <v>3.0519840000000005</v>
      </c>
      <c r="AX448" s="465"/>
      <c r="AY448" s="464">
        <f>(AN448*365)*(AO448*0.67*0.8*1)</f>
        <v>8.1386240000000001</v>
      </c>
      <c r="AZ448" s="464">
        <f t="shared" si="360"/>
        <v>10.173280000000002</v>
      </c>
      <c r="BA448" s="464">
        <f t="shared" si="361"/>
        <v>1.017328</v>
      </c>
      <c r="BB448" s="464">
        <f t="shared" si="362"/>
        <v>5.0866400000000006E-2</v>
      </c>
      <c r="BC448" s="464">
        <f>(AN448*365)*(AO448*0.67*0.015*1)</f>
        <v>0.15259920000000002</v>
      </c>
      <c r="BD448" s="464">
        <v>0</v>
      </c>
      <c r="BE448" s="464">
        <v>0</v>
      </c>
      <c r="BF448" s="461">
        <f t="shared" si="364"/>
        <v>2.8485183999999997</v>
      </c>
      <c r="BH448" s="438"/>
      <c r="BI448" s="439" t="str">
        <f t="shared" si="365"/>
        <v>Ovejas - Clima Cálido</v>
      </c>
      <c r="BJ448" s="414" t="s">
        <v>596</v>
      </c>
      <c r="BK448" s="466">
        <f t="shared" si="366"/>
        <v>2.8485183999999997</v>
      </c>
      <c r="BL448" s="414" t="s">
        <v>543</v>
      </c>
      <c r="BM448" s="413">
        <v>0.2</v>
      </c>
      <c r="BN448" s="413">
        <v>0.5</v>
      </c>
      <c r="BO448" s="412" t="s">
        <v>442</v>
      </c>
      <c r="BP448" s="466">
        <f t="shared" si="367"/>
        <v>0.28310568000000003</v>
      </c>
      <c r="BQ448" s="414" t="s">
        <v>597</v>
      </c>
      <c r="BR448" s="413">
        <v>0.2</v>
      </c>
      <c r="BS448" s="413">
        <v>0.5</v>
      </c>
      <c r="BT448" s="412" t="s">
        <v>442</v>
      </c>
      <c r="BU448" s="194"/>
      <c r="BV448" s="433">
        <v>5.25</v>
      </c>
      <c r="BW448" s="414" t="s">
        <v>545</v>
      </c>
      <c r="BX448" s="194"/>
      <c r="BY448" s="433">
        <v>112.38857142857142</v>
      </c>
      <c r="BZ448" s="414" t="s">
        <v>545</v>
      </c>
      <c r="CA448" s="194"/>
      <c r="CB448" s="194"/>
      <c r="CC448" s="194"/>
      <c r="CD448" s="194"/>
      <c r="CE448" s="194"/>
      <c r="CF448" s="194"/>
      <c r="CG448" s="194"/>
      <c r="CH448" s="194"/>
      <c r="CI448" s="194"/>
      <c r="CJ448" s="194"/>
      <c r="CK448" s="194"/>
      <c r="CL448" s="194"/>
      <c r="CM448" s="194"/>
      <c r="CN448" s="196"/>
      <c r="CO448" s="197">
        <v>0.2</v>
      </c>
      <c r="CP448" s="197">
        <f t="shared" si="357"/>
        <v>0.5</v>
      </c>
      <c r="CX448" s="162" t="s">
        <v>612</v>
      </c>
      <c r="CY448" s="162">
        <v>0.21</v>
      </c>
      <c r="CZ448" s="401">
        <f t="shared" si="368"/>
        <v>4.41</v>
      </c>
      <c r="DA448" s="401">
        <f t="shared" si="369"/>
        <v>5.25</v>
      </c>
      <c r="DB448" s="162">
        <v>12</v>
      </c>
      <c r="DC448" s="162">
        <v>1</v>
      </c>
      <c r="DD448" s="401">
        <f t="shared" si="370"/>
        <v>12</v>
      </c>
      <c r="DE448" s="162">
        <v>0.02</v>
      </c>
      <c r="DF448" s="467">
        <f t="shared" si="371"/>
        <v>0.37714285714285711</v>
      </c>
      <c r="DG448" s="467">
        <f t="shared" si="372"/>
        <v>116.91428571428571</v>
      </c>
      <c r="DH448" s="467">
        <f t="shared" si="373"/>
        <v>112.38857142857142</v>
      </c>
      <c r="DI448" s="468">
        <f t="shared" si="374"/>
        <v>121.32428571428571</v>
      </c>
      <c r="DJ448" s="468">
        <f t="shared" si="374"/>
        <v>117.63857142857142</v>
      </c>
      <c r="DK448" s="196" t="s">
        <v>596</v>
      </c>
      <c r="DL448" s="162" t="s">
        <v>599</v>
      </c>
    </row>
    <row r="449" spans="3:116" s="162" customFormat="1" ht="35.25" hidden="1" thickBot="1" x14ac:dyDescent="0.3">
      <c r="C449" s="491"/>
      <c r="E449" s="491"/>
      <c r="F449" s="491"/>
      <c r="G449" s="491"/>
      <c r="H449" s="491"/>
      <c r="I449" s="491"/>
      <c r="J449" s="491"/>
      <c r="K449" s="491"/>
      <c r="L449" s="491"/>
      <c r="M449" s="491"/>
      <c r="N449" s="491"/>
      <c r="O449" s="505" t="s">
        <v>613</v>
      </c>
      <c r="P449" s="491"/>
      <c r="Q449" s="180">
        <v>1.57</v>
      </c>
      <c r="R449" s="180">
        <v>28</v>
      </c>
      <c r="S449" s="181">
        <f t="shared" si="358"/>
        <v>0</v>
      </c>
      <c r="T449" s="181">
        <f t="shared" si="359"/>
        <v>0</v>
      </c>
      <c r="U449" s="181">
        <f t="shared" si="359"/>
        <v>0.12607100000000002</v>
      </c>
      <c r="V449" s="519">
        <f t="shared" si="359"/>
        <v>0.50428400000000007</v>
      </c>
      <c r="W449" s="181">
        <f t="shared" si="359"/>
        <v>0.12607100000000002</v>
      </c>
      <c r="X449" s="181">
        <f t="shared" si="359"/>
        <v>0</v>
      </c>
      <c r="Y449" s="181">
        <f t="shared" si="359"/>
        <v>0.25214200000000003</v>
      </c>
      <c r="Z449" s="181">
        <f t="shared" si="359"/>
        <v>1.7649940000000004</v>
      </c>
      <c r="AA449" s="181">
        <f t="shared" si="359"/>
        <v>0</v>
      </c>
      <c r="AB449" s="181">
        <f t="shared" si="359"/>
        <v>0</v>
      </c>
      <c r="AC449" s="181">
        <f t="shared" si="359"/>
        <v>0.15128520000000001</v>
      </c>
      <c r="AD449" s="181">
        <f t="shared" si="359"/>
        <v>0</v>
      </c>
      <c r="AE449" s="181">
        <f t="shared" si="359"/>
        <v>2.52142</v>
      </c>
      <c r="AF449" s="181">
        <v>0</v>
      </c>
      <c r="AG449" s="181">
        <f t="shared" si="359"/>
        <v>0.25214200000000003</v>
      </c>
      <c r="AH449" s="462">
        <f t="shared" si="363"/>
        <v>0.3798939466666667</v>
      </c>
      <c r="AI449" s="193">
        <v>1</v>
      </c>
      <c r="AJ449" s="193">
        <v>12</v>
      </c>
      <c r="AL449" s="193">
        <v>8</v>
      </c>
      <c r="AM449" s="463">
        <v>0.3</v>
      </c>
      <c r="AN449" s="460">
        <v>0.3</v>
      </c>
      <c r="AO449" s="460">
        <v>0.28999999999999998</v>
      </c>
      <c r="AP449" s="464">
        <f>(AN449*365)*(AO449*0.67*0.01*1)</f>
        <v>0.21275850000000002</v>
      </c>
      <c r="AQ449" s="464">
        <f>(AN449*365)*(AO449*0.67*0.001*1)</f>
        <v>2.1275850000000002E-2</v>
      </c>
      <c r="AR449" s="465"/>
      <c r="AS449" s="464">
        <f>(AN449*365)*(AO449*0.67*0.02*1)</f>
        <v>0.42551700000000003</v>
      </c>
      <c r="AT449" s="464">
        <f>(AN449*365)*(AO449*0.67*0.01*1)</f>
        <v>0.21275850000000002</v>
      </c>
      <c r="AU449" s="464">
        <f>(AN449*365)*(AO449*0.67*0.25*1)</f>
        <v>5.3189624999999996</v>
      </c>
      <c r="AV449" s="464">
        <f>(AN449*365)*(AO449*0.67*0.73*1)</f>
        <v>15.5313705</v>
      </c>
      <c r="AW449" s="464">
        <f>(AN449*365)*(AO449*0.67*0.03*1)</f>
        <v>0.6382755</v>
      </c>
      <c r="AX449" s="465"/>
      <c r="AY449" s="464">
        <f>(AN449*365)*(AO449*0.67*0.25*1)</f>
        <v>5.3189624999999996</v>
      </c>
      <c r="AZ449" s="464">
        <f t="shared" si="360"/>
        <v>21.275849999999998</v>
      </c>
      <c r="BA449" s="464">
        <f t="shared" si="361"/>
        <v>2.1275850000000003</v>
      </c>
      <c r="BB449" s="464">
        <f t="shared" si="362"/>
        <v>0.10637925000000001</v>
      </c>
      <c r="BC449" s="464">
        <f>(AN449*365)*(AO449*0.67*0.005*1)</f>
        <v>0.10637925000000001</v>
      </c>
      <c r="BD449" s="464">
        <v>0</v>
      </c>
      <c r="BE449" s="464">
        <v>0</v>
      </c>
      <c r="BF449" s="461">
        <f t="shared" si="364"/>
        <v>3.6640053107142863</v>
      </c>
      <c r="BH449" s="438"/>
      <c r="BI449" s="439" t="str">
        <f t="shared" si="365"/>
        <v>Porcinos de carne - Clima Frío</v>
      </c>
      <c r="BJ449" s="414" t="s">
        <v>596</v>
      </c>
      <c r="BK449" s="466">
        <f t="shared" si="366"/>
        <v>3.6640053107142863</v>
      </c>
      <c r="BL449" s="414" t="s">
        <v>543</v>
      </c>
      <c r="BM449" s="413">
        <v>0.2</v>
      </c>
      <c r="BN449" s="413">
        <v>0.5</v>
      </c>
      <c r="BO449" s="412" t="s">
        <v>442</v>
      </c>
      <c r="BP449" s="466">
        <f t="shared" si="367"/>
        <v>0.3798939466666667</v>
      </c>
      <c r="BQ449" s="414" t="s">
        <v>597</v>
      </c>
      <c r="BR449" s="413">
        <v>0.2</v>
      </c>
      <c r="BS449" s="413">
        <v>0.5</v>
      </c>
      <c r="BT449" s="412" t="s">
        <v>442</v>
      </c>
      <c r="BU449" s="194"/>
      <c r="BV449" s="433">
        <v>0</v>
      </c>
      <c r="BW449" s="414" t="s">
        <v>545</v>
      </c>
      <c r="BX449" s="194"/>
      <c r="BY449" s="433">
        <v>76.424228571428586</v>
      </c>
      <c r="BZ449" s="414" t="s">
        <v>545</v>
      </c>
      <c r="CA449" s="194"/>
      <c r="CB449" s="194"/>
      <c r="CC449" s="194"/>
      <c r="CD449" s="194"/>
      <c r="CE449" s="194"/>
      <c r="CF449" s="194"/>
      <c r="CG449" s="194"/>
      <c r="CH449" s="194"/>
      <c r="CI449" s="194"/>
      <c r="CJ449" s="194"/>
      <c r="CK449" s="194"/>
      <c r="CL449" s="194"/>
      <c r="CM449" s="194"/>
      <c r="CN449" s="196"/>
      <c r="CO449" s="197">
        <v>0.2</v>
      </c>
      <c r="CP449" s="197">
        <f t="shared" si="357"/>
        <v>0.5</v>
      </c>
      <c r="CX449" s="162" t="s">
        <v>614</v>
      </c>
      <c r="CY449" s="162">
        <v>0</v>
      </c>
      <c r="CZ449" s="401">
        <f t="shared" si="368"/>
        <v>0</v>
      </c>
      <c r="DA449" s="401">
        <f t="shared" si="369"/>
        <v>0</v>
      </c>
      <c r="DB449" s="162">
        <v>16</v>
      </c>
      <c r="DC449" s="162">
        <v>0.51</v>
      </c>
      <c r="DD449" s="401">
        <f t="shared" si="370"/>
        <v>8.16</v>
      </c>
      <c r="DE449" s="162">
        <v>0.02</v>
      </c>
      <c r="DF449" s="467">
        <f t="shared" si="371"/>
        <v>0.25645714285714288</v>
      </c>
      <c r="DG449" s="467">
        <f t="shared" si="372"/>
        <v>79.5017142857143</v>
      </c>
      <c r="DH449" s="467">
        <f t="shared" si="373"/>
        <v>76.424228571428586</v>
      </c>
      <c r="DI449" s="468">
        <f t="shared" si="374"/>
        <v>79.5017142857143</v>
      </c>
      <c r="DJ449" s="468">
        <f t="shared" si="374"/>
        <v>76.424228571428586</v>
      </c>
      <c r="DK449" s="196" t="s">
        <v>596</v>
      </c>
      <c r="DL449" s="162" t="s">
        <v>599</v>
      </c>
    </row>
    <row r="450" spans="3:116" s="162" customFormat="1" ht="35.25" hidden="1" thickBot="1" x14ac:dyDescent="0.3">
      <c r="C450" s="491"/>
      <c r="E450" s="491"/>
      <c r="F450" s="491"/>
      <c r="G450" s="491"/>
      <c r="H450" s="491"/>
      <c r="I450" s="491"/>
      <c r="J450" s="491"/>
      <c r="K450" s="491"/>
      <c r="L450" s="491"/>
      <c r="M450" s="491"/>
      <c r="N450" s="491"/>
      <c r="O450" s="505" t="s">
        <v>615</v>
      </c>
      <c r="P450" s="491"/>
      <c r="Q450" s="180">
        <v>1.57</v>
      </c>
      <c r="R450" s="180">
        <v>28</v>
      </c>
      <c r="S450" s="181">
        <f t="shared" si="358"/>
        <v>0</v>
      </c>
      <c r="T450" s="181">
        <f t="shared" si="359"/>
        <v>0</v>
      </c>
      <c r="U450" s="181">
        <f t="shared" si="359"/>
        <v>0.12607100000000002</v>
      </c>
      <c r="V450" s="519">
        <f t="shared" si="359"/>
        <v>0.50428400000000007</v>
      </c>
      <c r="W450" s="181">
        <f t="shared" si="359"/>
        <v>0.12607100000000002</v>
      </c>
      <c r="X450" s="181">
        <f t="shared" si="359"/>
        <v>0</v>
      </c>
      <c r="Y450" s="181">
        <f t="shared" si="359"/>
        <v>0.25214200000000003</v>
      </c>
      <c r="Z450" s="181">
        <f t="shared" si="359"/>
        <v>1.7649940000000004</v>
      </c>
      <c r="AA450" s="181">
        <f t="shared" si="359"/>
        <v>0</v>
      </c>
      <c r="AB450" s="181">
        <f t="shared" si="359"/>
        <v>0</v>
      </c>
      <c r="AC450" s="181">
        <f t="shared" si="359"/>
        <v>0.15128520000000001</v>
      </c>
      <c r="AD450" s="181">
        <f t="shared" si="359"/>
        <v>0</v>
      </c>
      <c r="AE450" s="181">
        <f t="shared" si="359"/>
        <v>2.52142</v>
      </c>
      <c r="AF450" s="181">
        <v>0</v>
      </c>
      <c r="AG450" s="181">
        <f t="shared" si="359"/>
        <v>0.25214200000000003</v>
      </c>
      <c r="AH450" s="462">
        <f t="shared" si="363"/>
        <v>0.3798939466666667</v>
      </c>
      <c r="AI450" s="193">
        <v>1</v>
      </c>
      <c r="AJ450" s="193">
        <v>20</v>
      </c>
      <c r="AL450" s="193">
        <v>18</v>
      </c>
      <c r="AM450" s="463">
        <v>0.3</v>
      </c>
      <c r="AN450" s="460">
        <v>0.3</v>
      </c>
      <c r="AO450" s="460">
        <v>0.28999999999999998</v>
      </c>
      <c r="AP450" s="464">
        <f>(AN450*365)*(AO450*0.67*0.015*1)</f>
        <v>0.31913775</v>
      </c>
      <c r="AQ450" s="464">
        <f>(AN450*365)*(AO450*0.67*0.005*1)</f>
        <v>0.10637925000000001</v>
      </c>
      <c r="AR450" s="465"/>
      <c r="AS450" s="464">
        <f>(AN450*365)*(AO450*0.67*0.04*1)</f>
        <v>0.85103400000000007</v>
      </c>
      <c r="AT450" s="464">
        <f>(AN450*365)*(AO450*0.67*0.015*1)</f>
        <v>0.31913775</v>
      </c>
      <c r="AU450" s="464">
        <f>(AN450*365)*(AO450*0.67*0.65*1)</f>
        <v>13.829302500000002</v>
      </c>
      <c r="AV450" s="464">
        <f>(AN450*365)*(AO450*0.67*0.79*1)</f>
        <v>16.807921499999999</v>
      </c>
      <c r="AW450" s="464">
        <f>(AN450*365)*(AO450*0.67*0.03*1)</f>
        <v>0.6382755</v>
      </c>
      <c r="AX450" s="465"/>
      <c r="AY450" s="464">
        <f>(AN450*365)*(AO450*0.67*0.65*1)</f>
        <v>13.829302500000002</v>
      </c>
      <c r="AZ450" s="464">
        <f t="shared" si="360"/>
        <v>21.275849999999998</v>
      </c>
      <c r="BA450" s="464">
        <f t="shared" si="361"/>
        <v>2.1275850000000003</v>
      </c>
      <c r="BB450" s="464">
        <f t="shared" si="362"/>
        <v>0.10637925000000001</v>
      </c>
      <c r="BC450" s="464">
        <f>(AN450*365)*(AO450*0.67*0.01*1)</f>
        <v>0.21275850000000002</v>
      </c>
      <c r="BD450" s="464">
        <v>0</v>
      </c>
      <c r="BE450" s="464">
        <v>0</v>
      </c>
      <c r="BF450" s="461">
        <f t="shared" si="364"/>
        <v>5.030218821428571</v>
      </c>
      <c r="BH450" s="438"/>
      <c r="BI450" s="439" t="str">
        <f t="shared" si="365"/>
        <v>Porcinos de carne - Clima Templado</v>
      </c>
      <c r="BJ450" s="414" t="s">
        <v>596</v>
      </c>
      <c r="BK450" s="466">
        <f t="shared" si="366"/>
        <v>5.030218821428571</v>
      </c>
      <c r="BL450" s="414" t="s">
        <v>543</v>
      </c>
      <c r="BM450" s="413">
        <v>0.2</v>
      </c>
      <c r="BN450" s="413">
        <v>0.5</v>
      </c>
      <c r="BO450" s="412" t="s">
        <v>442</v>
      </c>
      <c r="BP450" s="466">
        <f t="shared" si="367"/>
        <v>0.3798939466666667</v>
      </c>
      <c r="BQ450" s="414" t="s">
        <v>597</v>
      </c>
      <c r="BR450" s="413">
        <v>0.2</v>
      </c>
      <c r="BS450" s="413">
        <v>0.5</v>
      </c>
      <c r="BT450" s="412" t="s">
        <v>442</v>
      </c>
      <c r="BU450" s="194"/>
      <c r="BV450" s="433">
        <v>25</v>
      </c>
      <c r="BW450" s="414" t="s">
        <v>545</v>
      </c>
      <c r="BX450" s="194"/>
      <c r="BY450" s="433">
        <v>76.424228571428586</v>
      </c>
      <c r="BZ450" s="414" t="s">
        <v>545</v>
      </c>
      <c r="CA450" s="194"/>
      <c r="CB450" s="194"/>
      <c r="CC450" s="194"/>
      <c r="CD450" s="194"/>
      <c r="CE450" s="194"/>
      <c r="CF450" s="194"/>
      <c r="CG450" s="194"/>
      <c r="CH450" s="194"/>
      <c r="CI450" s="194"/>
      <c r="CJ450" s="194"/>
      <c r="CK450" s="194"/>
      <c r="CL450" s="194"/>
      <c r="CM450" s="194"/>
      <c r="CN450" s="196"/>
      <c r="CO450" s="197">
        <v>0.2</v>
      </c>
      <c r="CP450" s="197">
        <f t="shared" si="357"/>
        <v>0.5</v>
      </c>
      <c r="CX450" s="162" t="s">
        <v>616</v>
      </c>
      <c r="CY450" s="162">
        <v>1</v>
      </c>
      <c r="CZ450" s="401">
        <f t="shared" si="368"/>
        <v>21</v>
      </c>
      <c r="DA450" s="401">
        <f t="shared" si="369"/>
        <v>25</v>
      </c>
      <c r="DB450" s="162">
        <v>16</v>
      </c>
      <c r="DC450" s="162">
        <v>0.51</v>
      </c>
      <c r="DD450" s="401">
        <f t="shared" si="370"/>
        <v>8.16</v>
      </c>
      <c r="DE450" s="162">
        <v>0.02</v>
      </c>
      <c r="DF450" s="467">
        <f t="shared" si="371"/>
        <v>0.25645714285714288</v>
      </c>
      <c r="DG450" s="467">
        <f t="shared" si="372"/>
        <v>79.5017142857143</v>
      </c>
      <c r="DH450" s="467">
        <f t="shared" si="373"/>
        <v>76.424228571428586</v>
      </c>
      <c r="DI450" s="468">
        <f t="shared" si="374"/>
        <v>100.5017142857143</v>
      </c>
      <c r="DJ450" s="468">
        <f t="shared" si="374"/>
        <v>101.42422857142859</v>
      </c>
      <c r="DK450" s="196" t="s">
        <v>596</v>
      </c>
      <c r="DL450" s="162" t="s">
        <v>599</v>
      </c>
    </row>
    <row r="451" spans="3:116" s="162" customFormat="1" ht="35.25" hidden="1" thickBot="1" x14ac:dyDescent="0.3">
      <c r="C451" s="491"/>
      <c r="E451" s="491"/>
      <c r="F451" s="491"/>
      <c r="G451" s="491"/>
      <c r="H451" s="491"/>
      <c r="I451" s="491"/>
      <c r="J451" s="491"/>
      <c r="K451" s="491"/>
      <c r="L451" s="491"/>
      <c r="M451" s="491"/>
      <c r="N451" s="491"/>
      <c r="O451" s="505" t="s">
        <v>617</v>
      </c>
      <c r="P451" s="491"/>
      <c r="Q451" s="180">
        <v>1.57</v>
      </c>
      <c r="R451" s="180">
        <v>28</v>
      </c>
      <c r="S451" s="181">
        <f t="shared" si="358"/>
        <v>0</v>
      </c>
      <c r="T451" s="181">
        <f t="shared" si="359"/>
        <v>0</v>
      </c>
      <c r="U451" s="181">
        <f t="shared" si="359"/>
        <v>0.12607100000000002</v>
      </c>
      <c r="V451" s="519">
        <f t="shared" si="359"/>
        <v>0.50428400000000007</v>
      </c>
      <c r="W451" s="181">
        <f t="shared" si="359"/>
        <v>0.12607100000000002</v>
      </c>
      <c r="X451" s="181">
        <f t="shared" si="359"/>
        <v>0</v>
      </c>
      <c r="Y451" s="181">
        <f t="shared" si="359"/>
        <v>0.25214200000000003</v>
      </c>
      <c r="Z451" s="181">
        <f t="shared" si="359"/>
        <v>1.7649940000000004</v>
      </c>
      <c r="AA451" s="181">
        <f t="shared" si="359"/>
        <v>0</v>
      </c>
      <c r="AB451" s="181">
        <f t="shared" si="359"/>
        <v>0</v>
      </c>
      <c r="AC451" s="181">
        <f t="shared" si="359"/>
        <v>0.15128520000000001</v>
      </c>
      <c r="AD451" s="181">
        <f t="shared" si="359"/>
        <v>0</v>
      </c>
      <c r="AE451" s="181">
        <f t="shared" si="359"/>
        <v>2.52142</v>
      </c>
      <c r="AF451" s="181">
        <v>0</v>
      </c>
      <c r="AG451" s="181">
        <f t="shared" si="359"/>
        <v>0.25214200000000003</v>
      </c>
      <c r="AH451" s="462">
        <f t="shared" si="363"/>
        <v>0.3798939466666667</v>
      </c>
      <c r="AI451" s="193">
        <v>2</v>
      </c>
      <c r="AJ451" s="193">
        <v>23</v>
      </c>
      <c r="AL451" s="193">
        <v>21</v>
      </c>
      <c r="AM451" s="463">
        <v>0.3</v>
      </c>
      <c r="AN451" s="460">
        <v>0.3</v>
      </c>
      <c r="AO451" s="460">
        <v>0.28999999999999998</v>
      </c>
      <c r="AP451" s="464">
        <f>(AN451*365)*(AO451*0.67*0.02*1)</f>
        <v>0.42551700000000003</v>
      </c>
      <c r="AQ451" s="464">
        <f>(AN451*365)*(AO451*0.67*0.01*1)</f>
        <v>0.21275850000000002</v>
      </c>
      <c r="AR451" s="465"/>
      <c r="AS451" s="464">
        <f>(AN451*365)*(AO451*0.67*0.05*1)</f>
        <v>1.0637925000000001</v>
      </c>
      <c r="AT451" s="464">
        <f>(AN451*365)*(AO451*0.67*0.02*1)</f>
        <v>0.42551700000000003</v>
      </c>
      <c r="AU451" s="464">
        <f>(AN451*365)*(AO451*0.67*0.8*1)</f>
        <v>17.020680000000002</v>
      </c>
      <c r="AV451" s="464">
        <f>(AN451*365)*(AO451*0.67*0.8*1)</f>
        <v>17.020680000000002</v>
      </c>
      <c r="AW451" s="464">
        <f>(AN451*365)*(AO451*0.67*0.3*1)</f>
        <v>6.3827549999999995</v>
      </c>
      <c r="AX451" s="465"/>
      <c r="AY451" s="464">
        <f>(AN451*365)*(AO451*0.67*0.8*1)</f>
        <v>17.020680000000002</v>
      </c>
      <c r="AZ451" s="464">
        <f t="shared" si="360"/>
        <v>21.275849999999998</v>
      </c>
      <c r="BA451" s="464">
        <f t="shared" si="361"/>
        <v>2.1275850000000003</v>
      </c>
      <c r="BB451" s="464">
        <f t="shared" si="362"/>
        <v>0.10637925000000001</v>
      </c>
      <c r="BC451" s="464">
        <f>(AN451*365)*(AO451*0.67*0.015*1)</f>
        <v>0.31913775</v>
      </c>
      <c r="BD451" s="464">
        <v>0</v>
      </c>
      <c r="BE451" s="464">
        <v>0</v>
      </c>
      <c r="BF451" s="461">
        <f t="shared" si="364"/>
        <v>5.9572379999999994</v>
      </c>
      <c r="BH451" s="438"/>
      <c r="BI451" s="439" t="str">
        <f t="shared" si="365"/>
        <v>Porcinos de carne - Clima Cálido</v>
      </c>
      <c r="BJ451" s="414" t="s">
        <v>596</v>
      </c>
      <c r="BK451" s="466">
        <f t="shared" si="366"/>
        <v>5.9572379999999994</v>
      </c>
      <c r="BL451" s="414" t="s">
        <v>543</v>
      </c>
      <c r="BM451" s="413">
        <v>0.2</v>
      </c>
      <c r="BN451" s="413">
        <v>0.5</v>
      </c>
      <c r="BO451" s="412" t="s">
        <v>442</v>
      </c>
      <c r="BP451" s="466">
        <f t="shared" si="367"/>
        <v>0.3798939466666667</v>
      </c>
      <c r="BQ451" s="414" t="s">
        <v>597</v>
      </c>
      <c r="BR451" s="413">
        <v>0.2</v>
      </c>
      <c r="BS451" s="413">
        <v>0.5</v>
      </c>
      <c r="BT451" s="412" t="s">
        <v>442</v>
      </c>
      <c r="BU451" s="194"/>
      <c r="BV451" s="433">
        <v>50</v>
      </c>
      <c r="BW451" s="414" t="s">
        <v>545</v>
      </c>
      <c r="BX451" s="194"/>
      <c r="BY451" s="433">
        <v>76.424228571428586</v>
      </c>
      <c r="BZ451" s="414" t="s">
        <v>545</v>
      </c>
      <c r="CA451" s="194"/>
      <c r="CB451" s="194"/>
      <c r="CC451" s="194"/>
      <c r="CD451" s="194"/>
      <c r="CE451" s="194"/>
      <c r="CF451" s="194"/>
      <c r="CG451" s="194"/>
      <c r="CH451" s="194"/>
      <c r="CI451" s="194"/>
      <c r="CJ451" s="194"/>
      <c r="CK451" s="194"/>
      <c r="CL451" s="194"/>
      <c r="CM451" s="194"/>
      <c r="CN451" s="196"/>
      <c r="CO451" s="197">
        <v>0.2</v>
      </c>
      <c r="CP451" s="197">
        <f t="shared" si="357"/>
        <v>0.5</v>
      </c>
      <c r="CX451" s="162" t="s">
        <v>618</v>
      </c>
      <c r="CY451" s="162">
        <v>2</v>
      </c>
      <c r="CZ451" s="401">
        <f t="shared" si="368"/>
        <v>42</v>
      </c>
      <c r="DA451" s="401">
        <f t="shared" si="369"/>
        <v>50</v>
      </c>
      <c r="DB451" s="162">
        <v>16</v>
      </c>
      <c r="DC451" s="162">
        <v>0.51</v>
      </c>
      <c r="DD451" s="401">
        <f t="shared" si="370"/>
        <v>8.16</v>
      </c>
      <c r="DE451" s="162">
        <v>0.02</v>
      </c>
      <c r="DF451" s="467">
        <f t="shared" si="371"/>
        <v>0.25645714285714288</v>
      </c>
      <c r="DG451" s="467">
        <f t="shared" si="372"/>
        <v>79.5017142857143</v>
      </c>
      <c r="DH451" s="467">
        <f t="shared" si="373"/>
        <v>76.424228571428586</v>
      </c>
      <c r="DI451" s="468">
        <f t="shared" si="374"/>
        <v>121.5017142857143</v>
      </c>
      <c r="DJ451" s="468">
        <f t="shared" si="374"/>
        <v>126.42422857142859</v>
      </c>
      <c r="DK451" s="196" t="s">
        <v>596</v>
      </c>
      <c r="DL451" s="162" t="s">
        <v>599</v>
      </c>
    </row>
    <row r="452" spans="3:116" s="162" customFormat="1" ht="18.75" hidden="1" customHeight="1" thickBot="1" x14ac:dyDescent="0.3">
      <c r="C452" s="491"/>
      <c r="E452" s="491"/>
      <c r="F452" s="491"/>
      <c r="G452" s="491"/>
      <c r="H452" s="491"/>
      <c r="I452" s="491"/>
      <c r="J452" s="491"/>
      <c r="K452" s="491"/>
      <c r="L452" s="491"/>
      <c r="M452" s="491"/>
      <c r="N452" s="491"/>
      <c r="O452" s="505" t="s">
        <v>619</v>
      </c>
      <c r="P452" s="491"/>
      <c r="Q452" s="180">
        <v>0.55000000000000004</v>
      </c>
      <c r="R452" s="180">
        <v>28</v>
      </c>
      <c r="S452" s="181">
        <f t="shared" si="358"/>
        <v>0</v>
      </c>
      <c r="T452" s="181">
        <f t="shared" si="359"/>
        <v>0</v>
      </c>
      <c r="U452" s="181">
        <f t="shared" si="359"/>
        <v>4.4165000000000003E-2</v>
      </c>
      <c r="V452" s="519">
        <f t="shared" si="359"/>
        <v>0.17666000000000001</v>
      </c>
      <c r="W452" s="181">
        <f t="shared" si="359"/>
        <v>4.4165000000000003E-2</v>
      </c>
      <c r="X452" s="181">
        <f t="shared" si="359"/>
        <v>0</v>
      </c>
      <c r="Y452" s="181">
        <f t="shared" si="359"/>
        <v>8.8330000000000006E-2</v>
      </c>
      <c r="Z452" s="181">
        <f t="shared" si="359"/>
        <v>0.61831000000000003</v>
      </c>
      <c r="AA452" s="181">
        <f t="shared" si="359"/>
        <v>0</v>
      </c>
      <c r="AB452" s="181">
        <f t="shared" si="359"/>
        <v>0</v>
      </c>
      <c r="AC452" s="181">
        <f t="shared" si="359"/>
        <v>5.299800000000001E-2</v>
      </c>
      <c r="AD452" s="181">
        <f t="shared" si="359"/>
        <v>0</v>
      </c>
      <c r="AE452" s="181">
        <f t="shared" si="359"/>
        <v>0.88330000000000009</v>
      </c>
      <c r="AF452" s="181">
        <v>0</v>
      </c>
      <c r="AG452" s="181">
        <f t="shared" si="359"/>
        <v>8.8330000000000006E-2</v>
      </c>
      <c r="AH452" s="462">
        <f t="shared" si="363"/>
        <v>0.13308386666666666</v>
      </c>
      <c r="AI452" s="193">
        <v>1</v>
      </c>
      <c r="AJ452" s="193">
        <v>23</v>
      </c>
      <c r="AL452" s="193">
        <v>12</v>
      </c>
      <c r="AM452" s="463">
        <v>0.3</v>
      </c>
      <c r="AN452" s="460">
        <v>0.3</v>
      </c>
      <c r="AO452" s="460">
        <v>0.28999999999999998</v>
      </c>
      <c r="AP452" s="464">
        <f>(AN452*365)*(AO452*0.67*0.01*1)</f>
        <v>0.21275850000000002</v>
      </c>
      <c r="AQ452" s="464">
        <f>(AN452*365)*(AO452*0.67*0.001*1)</f>
        <v>2.1275850000000002E-2</v>
      </c>
      <c r="AR452" s="465"/>
      <c r="AS452" s="464">
        <f>(AN452*365)*(AO452*0.67*0.02*1)</f>
        <v>0.42551700000000003</v>
      </c>
      <c r="AT452" s="464">
        <f>(AN452*365)*(AO452*0.67*0.01*1)</f>
        <v>0.21275850000000002</v>
      </c>
      <c r="AU452" s="464">
        <f>(AN452*365)*(AO452*0.67*0.25*1)</f>
        <v>5.3189624999999996</v>
      </c>
      <c r="AV452" s="464">
        <f>(AN452*365)*(AO452*0.67*0.73*1)</f>
        <v>15.5313705</v>
      </c>
      <c r="AW452" s="464">
        <f>(AN452*365)*(AO452*0.67*0.03*1)</f>
        <v>0.6382755</v>
      </c>
      <c r="AX452" s="465"/>
      <c r="AY452" s="464">
        <f>(AN452*365)*(AO452*0.67*0.25*1)</f>
        <v>5.3189624999999996</v>
      </c>
      <c r="AZ452" s="464">
        <f t="shared" si="360"/>
        <v>21.275849999999998</v>
      </c>
      <c r="BA452" s="464">
        <f t="shared" si="361"/>
        <v>2.1275850000000003</v>
      </c>
      <c r="BB452" s="464">
        <f t="shared" si="362"/>
        <v>0.10637925000000001</v>
      </c>
      <c r="BC452" s="464">
        <f>(AN452*365)*(AO452*0.67*0.005*1)</f>
        <v>0.10637925000000001</v>
      </c>
      <c r="BD452" s="464">
        <v>0</v>
      </c>
      <c r="BE452" s="464">
        <v>0</v>
      </c>
      <c r="BF452" s="461">
        <f t="shared" si="364"/>
        <v>3.6640053107142863</v>
      </c>
      <c r="BH452" s="438"/>
      <c r="BI452" s="439" t="str">
        <f t="shared" si="365"/>
        <v>Porcinos de Cría - Clima Frío</v>
      </c>
      <c r="BJ452" s="414" t="s">
        <v>596</v>
      </c>
      <c r="BK452" s="466">
        <f t="shared" si="366"/>
        <v>3.6640053107142863</v>
      </c>
      <c r="BL452" s="414" t="s">
        <v>543</v>
      </c>
      <c r="BM452" s="413">
        <v>0.2</v>
      </c>
      <c r="BN452" s="413">
        <v>0.5</v>
      </c>
      <c r="BO452" s="412" t="s">
        <v>442</v>
      </c>
      <c r="BP452" s="466">
        <f t="shared" si="367"/>
        <v>0.13308386666666666</v>
      </c>
      <c r="BQ452" s="414" t="s">
        <v>597</v>
      </c>
      <c r="BR452" s="413">
        <v>0.2</v>
      </c>
      <c r="BS452" s="413">
        <v>0.5</v>
      </c>
      <c r="BT452" s="412" t="s">
        <v>442</v>
      </c>
      <c r="BU452" s="194"/>
      <c r="BV452" s="433">
        <v>0</v>
      </c>
      <c r="BW452" s="414" t="s">
        <v>545</v>
      </c>
      <c r="BX452" s="194"/>
      <c r="BY452" s="433">
        <v>14.985142857142856</v>
      </c>
      <c r="BZ452" s="414" t="s">
        <v>545</v>
      </c>
      <c r="CA452" s="194"/>
      <c r="CB452" s="194"/>
      <c r="CC452" s="194"/>
      <c r="CD452" s="194"/>
      <c r="CE452" s="194"/>
      <c r="CF452" s="194"/>
      <c r="CG452" s="194"/>
      <c r="CH452" s="194"/>
      <c r="CI452" s="194"/>
      <c r="CJ452" s="194"/>
      <c r="CK452" s="194"/>
      <c r="CL452" s="194"/>
      <c r="CM452" s="194"/>
      <c r="CN452" s="196"/>
      <c r="CO452" s="197">
        <v>0.2</v>
      </c>
      <c r="CP452" s="197">
        <f t="shared" si="357"/>
        <v>0.5</v>
      </c>
      <c r="CX452" s="162" t="s">
        <v>620</v>
      </c>
      <c r="CY452" s="162">
        <v>0</v>
      </c>
      <c r="CZ452" s="401">
        <f t="shared" si="368"/>
        <v>0</v>
      </c>
      <c r="DA452" s="401">
        <f t="shared" si="369"/>
        <v>0</v>
      </c>
      <c r="DB452" s="162">
        <v>16</v>
      </c>
      <c r="DC452" s="162">
        <v>0.4</v>
      </c>
      <c r="DD452" s="401">
        <f t="shared" si="370"/>
        <v>6.4</v>
      </c>
      <c r="DE452" s="162">
        <v>5.0000000000000001E-3</v>
      </c>
      <c r="DF452" s="467">
        <f t="shared" si="371"/>
        <v>5.0285714285714281E-2</v>
      </c>
      <c r="DG452" s="467">
        <f t="shared" si="372"/>
        <v>15.588571428571427</v>
      </c>
      <c r="DH452" s="467">
        <f t="shared" si="373"/>
        <v>14.985142857142856</v>
      </c>
      <c r="DI452" s="468">
        <f t="shared" si="374"/>
        <v>15.588571428571427</v>
      </c>
      <c r="DJ452" s="468">
        <f t="shared" si="374"/>
        <v>14.985142857142856</v>
      </c>
      <c r="DK452" s="196" t="s">
        <v>596</v>
      </c>
      <c r="DL452" s="162" t="s">
        <v>599</v>
      </c>
    </row>
    <row r="453" spans="3:116" s="162" customFormat="1" ht="35.25" hidden="1" thickBot="1" x14ac:dyDescent="0.3">
      <c r="C453" s="491"/>
      <c r="E453" s="491"/>
      <c r="F453" s="491"/>
      <c r="G453" s="491"/>
      <c r="H453" s="491"/>
      <c r="I453" s="491"/>
      <c r="J453" s="491"/>
      <c r="K453" s="491"/>
      <c r="L453" s="491"/>
      <c r="M453" s="491"/>
      <c r="N453" s="491"/>
      <c r="O453" s="505" t="s">
        <v>621</v>
      </c>
      <c r="P453" s="491"/>
      <c r="Q453" s="180">
        <v>0.55000000000000004</v>
      </c>
      <c r="R453" s="180">
        <v>28</v>
      </c>
      <c r="S453" s="181">
        <f t="shared" si="358"/>
        <v>0</v>
      </c>
      <c r="T453" s="181">
        <f t="shared" ref="T453:AE460" si="375">((($Q453*($R453/1000)*365)*1)*T$435)*(44/28)</f>
        <v>0</v>
      </c>
      <c r="U453" s="181">
        <f t="shared" si="375"/>
        <v>4.4165000000000003E-2</v>
      </c>
      <c r="V453" s="519">
        <f t="shared" si="375"/>
        <v>0.17666000000000001</v>
      </c>
      <c r="W453" s="181">
        <f t="shared" si="375"/>
        <v>4.4165000000000003E-2</v>
      </c>
      <c r="X453" s="181">
        <f t="shared" si="375"/>
        <v>0</v>
      </c>
      <c r="Y453" s="181">
        <f t="shared" si="375"/>
        <v>8.8330000000000006E-2</v>
      </c>
      <c r="Z453" s="181">
        <f t="shared" si="375"/>
        <v>0.61831000000000003</v>
      </c>
      <c r="AA453" s="181">
        <f t="shared" si="375"/>
        <v>0</v>
      </c>
      <c r="AB453" s="181">
        <f t="shared" si="375"/>
        <v>0</v>
      </c>
      <c r="AC453" s="181">
        <f t="shared" si="375"/>
        <v>5.299800000000001E-2</v>
      </c>
      <c r="AD453" s="181">
        <f t="shared" si="375"/>
        <v>0</v>
      </c>
      <c r="AE453" s="181">
        <f t="shared" si="375"/>
        <v>0.88330000000000009</v>
      </c>
      <c r="AF453" s="181">
        <v>0</v>
      </c>
      <c r="AG453" s="181">
        <f t="shared" ref="AG453:AG460" si="376">((($Q453*($R453/1000)*365)*1)*AG$435)*(44/28)</f>
        <v>8.8330000000000006E-2</v>
      </c>
      <c r="AH453" s="462">
        <f t="shared" si="363"/>
        <v>0.13308386666666666</v>
      </c>
      <c r="AI453" s="193">
        <v>1</v>
      </c>
      <c r="AJ453" s="193">
        <v>39</v>
      </c>
      <c r="AL453" s="193">
        <v>27</v>
      </c>
      <c r="AM453" s="463">
        <v>0.3</v>
      </c>
      <c r="AN453" s="460">
        <v>0.3</v>
      </c>
      <c r="AO453" s="460">
        <v>0.28999999999999998</v>
      </c>
      <c r="AP453" s="464">
        <f>(AN453*365)*(AO453*0.67*0.015*1)</f>
        <v>0.31913775</v>
      </c>
      <c r="AQ453" s="464">
        <f>(AN453*365)*(AO453*0.67*0.005*1)</f>
        <v>0.10637925000000001</v>
      </c>
      <c r="AR453" s="465"/>
      <c r="AS453" s="464">
        <f>(AN453*365)*(AO453*0.67*0.04*1)</f>
        <v>0.85103400000000007</v>
      </c>
      <c r="AT453" s="464">
        <f>(AN453*365)*(AO453*0.67*0.015*1)</f>
        <v>0.31913775</v>
      </c>
      <c r="AU453" s="464">
        <f>(AN453*365)*(AO453*0.67*0.65*1)</f>
        <v>13.829302500000002</v>
      </c>
      <c r="AV453" s="464">
        <f>(AN453*365)*(AO453*0.67*0.79*1)</f>
        <v>16.807921499999999</v>
      </c>
      <c r="AW453" s="464">
        <f>(AN453*365)*(AO453*0.67*0.03*1)</f>
        <v>0.6382755</v>
      </c>
      <c r="AX453" s="465"/>
      <c r="AY453" s="464">
        <f>(AN453*365)*(AO453*0.67*0.65*1)</f>
        <v>13.829302500000002</v>
      </c>
      <c r="AZ453" s="464">
        <f t="shared" si="360"/>
        <v>21.275849999999998</v>
      </c>
      <c r="BA453" s="464">
        <f t="shared" si="361"/>
        <v>2.1275850000000003</v>
      </c>
      <c r="BB453" s="464">
        <f t="shared" si="362"/>
        <v>0.10637925000000001</v>
      </c>
      <c r="BC453" s="464">
        <f>(AN453*365)*(AO453*0.67*0.01*1)</f>
        <v>0.21275850000000002</v>
      </c>
      <c r="BD453" s="464">
        <v>0</v>
      </c>
      <c r="BE453" s="464">
        <v>0</v>
      </c>
      <c r="BF453" s="461">
        <f t="shared" si="364"/>
        <v>5.030218821428571</v>
      </c>
      <c r="BH453" s="438"/>
      <c r="BI453" s="439" t="str">
        <f t="shared" si="365"/>
        <v>Porcinos de Cría - Clima Templado</v>
      </c>
      <c r="BJ453" s="414" t="s">
        <v>596</v>
      </c>
      <c r="BK453" s="466">
        <f t="shared" si="366"/>
        <v>5.030218821428571</v>
      </c>
      <c r="BL453" s="414" t="s">
        <v>543</v>
      </c>
      <c r="BM453" s="413">
        <v>0.2</v>
      </c>
      <c r="BN453" s="413">
        <v>0.5</v>
      </c>
      <c r="BO453" s="412" t="s">
        <v>442</v>
      </c>
      <c r="BP453" s="466">
        <f t="shared" si="367"/>
        <v>0.13308386666666666</v>
      </c>
      <c r="BQ453" s="414" t="s">
        <v>597</v>
      </c>
      <c r="BR453" s="413">
        <v>0.2</v>
      </c>
      <c r="BS453" s="413">
        <v>0.5</v>
      </c>
      <c r="BT453" s="412" t="s">
        <v>442</v>
      </c>
      <c r="BU453" s="194"/>
      <c r="BV453" s="433">
        <v>25</v>
      </c>
      <c r="BW453" s="414" t="s">
        <v>545</v>
      </c>
      <c r="BX453" s="194"/>
      <c r="BY453" s="433">
        <v>14.985142857142856</v>
      </c>
      <c r="BZ453" s="414" t="s">
        <v>545</v>
      </c>
      <c r="CA453" s="194"/>
      <c r="CB453" s="194"/>
      <c r="CC453" s="194"/>
      <c r="CD453" s="194"/>
      <c r="CE453" s="194"/>
      <c r="CF453" s="194"/>
      <c r="CG453" s="194"/>
      <c r="CH453" s="194"/>
      <c r="CI453" s="194"/>
      <c r="CJ453" s="194"/>
      <c r="CK453" s="194"/>
      <c r="CL453" s="194"/>
      <c r="CM453" s="194"/>
      <c r="CN453" s="196"/>
      <c r="CO453" s="197">
        <v>0.2</v>
      </c>
      <c r="CP453" s="197">
        <f t="shared" si="357"/>
        <v>0.5</v>
      </c>
      <c r="CX453" s="162" t="s">
        <v>622</v>
      </c>
      <c r="CY453" s="162">
        <v>1</v>
      </c>
      <c r="CZ453" s="401">
        <f t="shared" si="368"/>
        <v>21</v>
      </c>
      <c r="DA453" s="401">
        <f t="shared" si="369"/>
        <v>25</v>
      </c>
      <c r="DB453" s="162">
        <v>16</v>
      </c>
      <c r="DC453" s="162">
        <v>0.4</v>
      </c>
      <c r="DD453" s="401">
        <f t="shared" si="370"/>
        <v>6.4</v>
      </c>
      <c r="DE453" s="162">
        <v>5.0000000000000001E-3</v>
      </c>
      <c r="DF453" s="467">
        <f t="shared" si="371"/>
        <v>5.0285714285714281E-2</v>
      </c>
      <c r="DG453" s="467">
        <f t="shared" si="372"/>
        <v>15.588571428571427</v>
      </c>
      <c r="DH453" s="467">
        <f t="shared" si="373"/>
        <v>14.985142857142856</v>
      </c>
      <c r="DI453" s="468">
        <f t="shared" si="374"/>
        <v>36.588571428571427</v>
      </c>
      <c r="DJ453" s="468">
        <f t="shared" si="374"/>
        <v>39.985142857142854</v>
      </c>
      <c r="DK453" s="196" t="s">
        <v>596</v>
      </c>
      <c r="DL453" s="162" t="s">
        <v>599</v>
      </c>
    </row>
    <row r="454" spans="3:116" s="162" customFormat="1" ht="35.25" hidden="1" thickBot="1" x14ac:dyDescent="0.3">
      <c r="C454" s="491"/>
      <c r="E454" s="491"/>
      <c r="F454" s="491"/>
      <c r="G454" s="491"/>
      <c r="H454" s="491"/>
      <c r="I454" s="491"/>
      <c r="J454" s="491"/>
      <c r="K454" s="491"/>
      <c r="L454" s="491"/>
      <c r="M454" s="491"/>
      <c r="N454" s="491"/>
      <c r="O454" s="505" t="s">
        <v>623</v>
      </c>
      <c r="P454" s="491"/>
      <c r="Q454" s="180">
        <v>0.55000000000000004</v>
      </c>
      <c r="R454" s="180">
        <v>28</v>
      </c>
      <c r="S454" s="181">
        <f t="shared" si="358"/>
        <v>0</v>
      </c>
      <c r="T454" s="181">
        <f t="shared" si="375"/>
        <v>0</v>
      </c>
      <c r="U454" s="181">
        <f t="shared" si="375"/>
        <v>4.4165000000000003E-2</v>
      </c>
      <c r="V454" s="519">
        <f t="shared" si="375"/>
        <v>0.17666000000000001</v>
      </c>
      <c r="W454" s="181">
        <f t="shared" si="375"/>
        <v>4.4165000000000003E-2</v>
      </c>
      <c r="X454" s="181">
        <f t="shared" si="375"/>
        <v>0</v>
      </c>
      <c r="Y454" s="181">
        <f t="shared" si="375"/>
        <v>8.8330000000000006E-2</v>
      </c>
      <c r="Z454" s="181">
        <f t="shared" si="375"/>
        <v>0.61831000000000003</v>
      </c>
      <c r="AA454" s="181">
        <f t="shared" si="375"/>
        <v>0</v>
      </c>
      <c r="AB454" s="181">
        <f t="shared" si="375"/>
        <v>0</v>
      </c>
      <c r="AC454" s="181">
        <f t="shared" si="375"/>
        <v>5.299800000000001E-2</v>
      </c>
      <c r="AD454" s="181">
        <f t="shared" si="375"/>
        <v>0</v>
      </c>
      <c r="AE454" s="181">
        <f t="shared" si="375"/>
        <v>0.88330000000000009</v>
      </c>
      <c r="AF454" s="181">
        <v>0</v>
      </c>
      <c r="AG454" s="181">
        <f t="shared" si="376"/>
        <v>8.8330000000000006E-2</v>
      </c>
      <c r="AH454" s="462">
        <f t="shared" si="363"/>
        <v>0.13308386666666666</v>
      </c>
      <c r="AI454" s="193">
        <v>2</v>
      </c>
      <c r="AJ454" s="193">
        <v>45</v>
      </c>
      <c r="AL454" s="193">
        <v>33</v>
      </c>
      <c r="AM454" s="463">
        <v>0.3</v>
      </c>
      <c r="AN454" s="460">
        <v>0.3</v>
      </c>
      <c r="AO454" s="460">
        <v>0.28999999999999998</v>
      </c>
      <c r="AP454" s="464">
        <f>(AN454*365)*(AO454*0.67*0.02*1)</f>
        <v>0.42551700000000003</v>
      </c>
      <c r="AQ454" s="464">
        <f>(AN454*365)*(AO454*0.67*0.01*1)</f>
        <v>0.21275850000000002</v>
      </c>
      <c r="AR454" s="465"/>
      <c r="AS454" s="464">
        <f>(AN454*365)*(AO454*0.67*0.05*1)</f>
        <v>1.0637925000000001</v>
      </c>
      <c r="AT454" s="464">
        <f>(AN454*365)*(AO454*0.67*0.02*1)</f>
        <v>0.42551700000000003</v>
      </c>
      <c r="AU454" s="464">
        <f>(AN454*365)*(AO454*0.67*0.8*1)</f>
        <v>17.020680000000002</v>
      </c>
      <c r="AV454" s="464">
        <f>(AN454*365)*(AO454*0.67*0.8*1)</f>
        <v>17.020680000000002</v>
      </c>
      <c r="AW454" s="464">
        <f>(AN454*365)*(AO454*0.67*0.3*1)</f>
        <v>6.3827549999999995</v>
      </c>
      <c r="AX454" s="465"/>
      <c r="AY454" s="464">
        <f>(AN454*365)*(AO454*0.67*0.8*1)</f>
        <v>17.020680000000002</v>
      </c>
      <c r="AZ454" s="464">
        <f t="shared" si="360"/>
        <v>21.275849999999998</v>
      </c>
      <c r="BA454" s="464">
        <f t="shared" si="361"/>
        <v>2.1275850000000003</v>
      </c>
      <c r="BB454" s="464">
        <f t="shared" si="362"/>
        <v>0.10637925000000001</v>
      </c>
      <c r="BC454" s="464">
        <f>(AN454*365)*(AO454*0.67*0.015*1)</f>
        <v>0.31913775</v>
      </c>
      <c r="BD454" s="464">
        <v>0</v>
      </c>
      <c r="BE454" s="464">
        <v>0</v>
      </c>
      <c r="BF454" s="461">
        <f t="shared" si="364"/>
        <v>5.9572379999999994</v>
      </c>
      <c r="BH454" s="438"/>
      <c r="BI454" s="439" t="str">
        <f t="shared" si="365"/>
        <v>Porcinos de Cría - Clima Cálido</v>
      </c>
      <c r="BJ454" s="414" t="s">
        <v>596</v>
      </c>
      <c r="BK454" s="466">
        <f t="shared" si="366"/>
        <v>5.9572379999999994</v>
      </c>
      <c r="BL454" s="414" t="s">
        <v>543</v>
      </c>
      <c r="BM454" s="413">
        <v>0.2</v>
      </c>
      <c r="BN454" s="413">
        <v>0.5</v>
      </c>
      <c r="BO454" s="412" t="s">
        <v>442</v>
      </c>
      <c r="BP454" s="466">
        <f t="shared" si="367"/>
        <v>0.13308386666666666</v>
      </c>
      <c r="BQ454" s="414" t="s">
        <v>597</v>
      </c>
      <c r="BR454" s="413">
        <v>0.2</v>
      </c>
      <c r="BS454" s="413">
        <v>0.5</v>
      </c>
      <c r="BT454" s="412" t="s">
        <v>442</v>
      </c>
      <c r="BU454" s="194"/>
      <c r="BV454" s="433">
        <v>50</v>
      </c>
      <c r="BW454" s="414" t="s">
        <v>545</v>
      </c>
      <c r="BX454" s="194"/>
      <c r="BY454" s="433">
        <v>14.985142857142856</v>
      </c>
      <c r="BZ454" s="414" t="s">
        <v>545</v>
      </c>
      <c r="CA454" s="194"/>
      <c r="CB454" s="194"/>
      <c r="CC454" s="194"/>
      <c r="CD454" s="194"/>
      <c r="CE454" s="194"/>
      <c r="CF454" s="194"/>
      <c r="CG454" s="194"/>
      <c r="CH454" s="194"/>
      <c r="CI454" s="194"/>
      <c r="CJ454" s="194"/>
      <c r="CK454" s="194"/>
      <c r="CL454" s="194"/>
      <c r="CM454" s="194"/>
      <c r="CN454" s="196"/>
      <c r="CO454" s="197">
        <v>0.2</v>
      </c>
      <c r="CP454" s="197">
        <f t="shared" si="357"/>
        <v>0.5</v>
      </c>
      <c r="CX454" s="162" t="s">
        <v>624</v>
      </c>
      <c r="CY454" s="162">
        <v>2</v>
      </c>
      <c r="CZ454" s="401">
        <f t="shared" si="368"/>
        <v>42</v>
      </c>
      <c r="DA454" s="401">
        <f t="shared" si="369"/>
        <v>50</v>
      </c>
      <c r="DB454" s="162">
        <v>16</v>
      </c>
      <c r="DC454" s="162">
        <v>0.4</v>
      </c>
      <c r="DD454" s="401">
        <f t="shared" si="370"/>
        <v>6.4</v>
      </c>
      <c r="DE454" s="162">
        <v>5.0000000000000001E-3</v>
      </c>
      <c r="DF454" s="467">
        <f t="shared" si="371"/>
        <v>5.0285714285714281E-2</v>
      </c>
      <c r="DG454" s="467">
        <f t="shared" si="372"/>
        <v>15.588571428571427</v>
      </c>
      <c r="DH454" s="467">
        <f t="shared" si="373"/>
        <v>14.985142857142856</v>
      </c>
      <c r="DI454" s="468">
        <f t="shared" si="374"/>
        <v>57.588571428571427</v>
      </c>
      <c r="DJ454" s="468">
        <f t="shared" si="374"/>
        <v>64.985142857142861</v>
      </c>
      <c r="DK454" s="196" t="s">
        <v>596</v>
      </c>
      <c r="DL454" s="162" t="s">
        <v>599</v>
      </c>
    </row>
    <row r="455" spans="3:116" s="162" customFormat="1" ht="35.25" hidden="1" thickBot="1" x14ac:dyDescent="0.3">
      <c r="C455" s="491"/>
      <c r="E455" s="491"/>
      <c r="F455" s="491"/>
      <c r="G455" s="491"/>
      <c r="H455" s="491"/>
      <c r="I455" s="491"/>
      <c r="J455" s="491"/>
      <c r="K455" s="491"/>
      <c r="L455" s="491"/>
      <c r="M455" s="491"/>
      <c r="N455" s="491"/>
      <c r="O455" s="505" t="s">
        <v>625</v>
      </c>
      <c r="P455" s="491"/>
      <c r="Q455" s="180">
        <v>0.32</v>
      </c>
      <c r="R455" s="180">
        <v>380</v>
      </c>
      <c r="S455" s="181">
        <f t="shared" si="358"/>
        <v>0</v>
      </c>
      <c r="T455" s="181">
        <f t="shared" si="375"/>
        <v>0</v>
      </c>
      <c r="U455" s="181">
        <f t="shared" si="375"/>
        <v>0.34873142857142858</v>
      </c>
      <c r="V455" s="519">
        <f t="shared" si="375"/>
        <v>1.3949257142857143</v>
      </c>
      <c r="W455" s="181">
        <f t="shared" si="375"/>
        <v>0.34873142857142858</v>
      </c>
      <c r="X455" s="181">
        <f t="shared" si="375"/>
        <v>0</v>
      </c>
      <c r="Y455" s="181">
        <f t="shared" si="375"/>
        <v>0.69746285714285716</v>
      </c>
      <c r="Z455" s="181">
        <f t="shared" si="375"/>
        <v>4.8822400000000004</v>
      </c>
      <c r="AA455" s="181">
        <f t="shared" si="375"/>
        <v>0</v>
      </c>
      <c r="AB455" s="181">
        <f t="shared" si="375"/>
        <v>0</v>
      </c>
      <c r="AC455" s="181">
        <f t="shared" si="375"/>
        <v>0.41847771428571423</v>
      </c>
      <c r="AD455" s="181">
        <f t="shared" si="375"/>
        <v>0</v>
      </c>
      <c r="AE455" s="181">
        <f t="shared" si="375"/>
        <v>6.9746285714285721</v>
      </c>
      <c r="AF455" s="181">
        <v>0</v>
      </c>
      <c r="AG455" s="181">
        <f t="shared" si="376"/>
        <v>0.69746285714285716</v>
      </c>
      <c r="AH455" s="462">
        <f t="shared" si="363"/>
        <v>1.0508440380952382</v>
      </c>
      <c r="AI455" s="193">
        <v>1</v>
      </c>
      <c r="AJ455" s="163">
        <v>0</v>
      </c>
      <c r="AL455" s="193">
        <v>5</v>
      </c>
      <c r="AM455" s="463">
        <v>0.3</v>
      </c>
      <c r="AN455" s="460">
        <v>3.9</v>
      </c>
      <c r="AO455" s="460">
        <v>0.1</v>
      </c>
      <c r="AP455" s="464">
        <f>(AN455*365)*(AO455*0.67*0.01*1)</f>
        <v>0.95374500000000006</v>
      </c>
      <c r="AQ455" s="464">
        <f>(AN455*365)*(AO455*0.67*0.001*1)</f>
        <v>9.5374500000000001E-2</v>
      </c>
      <c r="AR455" s="465"/>
      <c r="AS455" s="464">
        <f>(AN455*365)*(AO455*0.67*0.02*1)</f>
        <v>1.9074900000000001</v>
      </c>
      <c r="AT455" s="464">
        <f>(AN455*365)*(AO455*0.67*0.01*1)</f>
        <v>0.95374500000000006</v>
      </c>
      <c r="AU455" s="464">
        <f>(AN455*365)*(AO455*0.67*0.25*1)</f>
        <v>23.843625000000003</v>
      </c>
      <c r="AV455" s="464">
        <f>(AN455*365)*(AO455*0.67*0.73*1)</f>
        <v>69.623384999999999</v>
      </c>
      <c r="AW455" s="464">
        <f>(AN455*365)*(AO455*0.67*0.03*1)</f>
        <v>2.8612350000000002</v>
      </c>
      <c r="AX455" s="465"/>
      <c r="AY455" s="464">
        <f>(AN455*365)*(AO455*0.67*0.25*1)</f>
        <v>23.843625000000003</v>
      </c>
      <c r="AZ455" s="464">
        <f t="shared" si="360"/>
        <v>95.374500000000012</v>
      </c>
      <c r="BA455" s="464">
        <f t="shared" si="361"/>
        <v>9.5374500000000015</v>
      </c>
      <c r="BB455" s="464">
        <f t="shared" si="362"/>
        <v>0.47687250000000003</v>
      </c>
      <c r="BC455" s="464">
        <f>(AN455*365)*(AO455*0.67*0.005*1)</f>
        <v>0.47687250000000003</v>
      </c>
      <c r="BD455" s="464">
        <v>0</v>
      </c>
      <c r="BE455" s="464">
        <v>0</v>
      </c>
      <c r="BF455" s="461">
        <f t="shared" si="364"/>
        <v>16.424851392857146</v>
      </c>
      <c r="BH455" s="438"/>
      <c r="BI455" s="439" t="str">
        <f t="shared" si="365"/>
        <v>Búfalos - Clima Frío</v>
      </c>
      <c r="BJ455" s="414" t="s">
        <v>596</v>
      </c>
      <c r="BK455" s="466">
        <f t="shared" si="366"/>
        <v>16.424851392857146</v>
      </c>
      <c r="BL455" s="414" t="s">
        <v>543</v>
      </c>
      <c r="BM455" s="413">
        <v>0.2</v>
      </c>
      <c r="BN455" s="413">
        <v>0.5</v>
      </c>
      <c r="BO455" s="412" t="s">
        <v>442</v>
      </c>
      <c r="BP455" s="466">
        <f t="shared" si="367"/>
        <v>1.0508440380952382</v>
      </c>
      <c r="BQ455" s="414" t="s">
        <v>597</v>
      </c>
      <c r="BR455" s="413">
        <v>0.2</v>
      </c>
      <c r="BS455" s="413">
        <v>0.5</v>
      </c>
      <c r="BT455" s="412" t="s">
        <v>442</v>
      </c>
      <c r="BU455" s="194"/>
      <c r="BV455" s="433">
        <v>25</v>
      </c>
      <c r="BW455" s="414" t="s">
        <v>545</v>
      </c>
      <c r="BX455" s="194"/>
      <c r="BY455" s="433">
        <v>370.88228571428567</v>
      </c>
      <c r="BZ455" s="414" t="s">
        <v>545</v>
      </c>
      <c r="CA455" s="194"/>
      <c r="CB455" s="194"/>
      <c r="CC455" s="194"/>
      <c r="CD455" s="194"/>
      <c r="CE455" s="194"/>
      <c r="CF455" s="194"/>
      <c r="CG455" s="194"/>
      <c r="CH455" s="194"/>
      <c r="CI455" s="194"/>
      <c r="CJ455" s="194"/>
      <c r="CK455" s="194"/>
      <c r="CL455" s="194"/>
      <c r="CM455" s="194"/>
      <c r="CN455" s="196"/>
      <c r="CO455" s="197">
        <v>0.2</v>
      </c>
      <c r="CP455" s="197">
        <f t="shared" si="357"/>
        <v>0.5</v>
      </c>
      <c r="CX455" s="162" t="s">
        <v>625</v>
      </c>
      <c r="CY455" s="162">
        <v>1</v>
      </c>
      <c r="CZ455" s="401">
        <f t="shared" si="368"/>
        <v>21</v>
      </c>
      <c r="DA455" s="401">
        <f t="shared" si="369"/>
        <v>25</v>
      </c>
      <c r="DB455" s="162">
        <v>40</v>
      </c>
      <c r="DC455" s="162">
        <v>0.99</v>
      </c>
      <c r="DD455" s="401">
        <f t="shared" si="370"/>
        <v>39.6</v>
      </c>
      <c r="DE455" s="162">
        <v>0.02</v>
      </c>
      <c r="DF455" s="467">
        <f t="shared" si="371"/>
        <v>1.2445714285714284</v>
      </c>
      <c r="DG455" s="467">
        <f t="shared" si="372"/>
        <v>385.81714285714281</v>
      </c>
      <c r="DH455" s="467">
        <f t="shared" si="373"/>
        <v>370.88228571428567</v>
      </c>
      <c r="DI455" s="468">
        <f t="shared" si="374"/>
        <v>406.81714285714281</v>
      </c>
      <c r="DJ455" s="468">
        <f t="shared" si="374"/>
        <v>395.88228571428567</v>
      </c>
      <c r="DK455" s="196" t="s">
        <v>596</v>
      </c>
      <c r="DL455" s="162" t="s">
        <v>599</v>
      </c>
    </row>
    <row r="456" spans="3:116" s="162" customFormat="1" ht="35.25" hidden="1" thickBot="1" x14ac:dyDescent="0.3">
      <c r="C456" s="491"/>
      <c r="E456" s="491"/>
      <c r="F456" s="491"/>
      <c r="G456" s="491"/>
      <c r="H456" s="491"/>
      <c r="I456" s="491"/>
      <c r="J456" s="491"/>
      <c r="K456" s="491"/>
      <c r="L456" s="491"/>
      <c r="M456" s="491"/>
      <c r="N456" s="491"/>
      <c r="O456" s="505" t="s">
        <v>626</v>
      </c>
      <c r="P456" s="491"/>
      <c r="Q456" s="180">
        <v>0.32</v>
      </c>
      <c r="R456" s="180">
        <v>380</v>
      </c>
      <c r="S456" s="181">
        <f t="shared" si="358"/>
        <v>0</v>
      </c>
      <c r="T456" s="181">
        <f t="shared" si="375"/>
        <v>0</v>
      </c>
      <c r="U456" s="181">
        <f t="shared" si="375"/>
        <v>0.34873142857142858</v>
      </c>
      <c r="V456" s="519">
        <f t="shared" si="375"/>
        <v>1.3949257142857143</v>
      </c>
      <c r="W456" s="181">
        <f t="shared" si="375"/>
        <v>0.34873142857142858</v>
      </c>
      <c r="X456" s="181">
        <f t="shared" si="375"/>
        <v>0</v>
      </c>
      <c r="Y456" s="181">
        <f t="shared" si="375"/>
        <v>0.69746285714285716</v>
      </c>
      <c r="Z456" s="181">
        <f t="shared" si="375"/>
        <v>4.8822400000000004</v>
      </c>
      <c r="AA456" s="181">
        <f t="shared" si="375"/>
        <v>0</v>
      </c>
      <c r="AB456" s="181">
        <f t="shared" si="375"/>
        <v>0</v>
      </c>
      <c r="AC456" s="181">
        <f t="shared" si="375"/>
        <v>0.41847771428571423</v>
      </c>
      <c r="AD456" s="181">
        <f t="shared" si="375"/>
        <v>0</v>
      </c>
      <c r="AE456" s="181">
        <f t="shared" si="375"/>
        <v>6.9746285714285721</v>
      </c>
      <c r="AF456" s="181">
        <v>0</v>
      </c>
      <c r="AG456" s="181">
        <f t="shared" si="376"/>
        <v>0.69746285714285716</v>
      </c>
      <c r="AH456" s="462">
        <f t="shared" si="363"/>
        <v>1.0508440380952382</v>
      </c>
      <c r="AI456" s="193">
        <v>1</v>
      </c>
      <c r="AJ456" s="163">
        <v>0</v>
      </c>
      <c r="AL456" s="193">
        <v>14</v>
      </c>
      <c r="AM456" s="463">
        <v>0.3</v>
      </c>
      <c r="AN456" s="460">
        <v>3.9</v>
      </c>
      <c r="AO456" s="460">
        <v>0.1</v>
      </c>
      <c r="AP456" s="464">
        <f>(AN456*365)*(AO456*0.67*0.015*1)</f>
        <v>1.4306175000000001</v>
      </c>
      <c r="AQ456" s="464">
        <f>(AN456*365)*(AO456*0.67*0.005*1)</f>
        <v>0.47687250000000003</v>
      </c>
      <c r="AR456" s="465"/>
      <c r="AS456" s="464">
        <f>(AN456*365)*(AO456*0.67*0.04*1)</f>
        <v>3.8149800000000003</v>
      </c>
      <c r="AT456" s="464">
        <f>(AN456*365)*(AO456*0.67*0.015*1)</f>
        <v>1.4306175000000001</v>
      </c>
      <c r="AU456" s="464">
        <f>(AN456*365)*(AO456*0.67*0.65*1)</f>
        <v>61.993425000000009</v>
      </c>
      <c r="AV456" s="464">
        <f>(AN456*365)*(AO456*0.67*0.79*1)</f>
        <v>75.345855</v>
      </c>
      <c r="AW456" s="464">
        <f>(AN456*365)*(AO456*0.67*0.03*1)</f>
        <v>2.8612350000000002</v>
      </c>
      <c r="AX456" s="465"/>
      <c r="AY456" s="464">
        <f>(AN456*365)*(AO456*0.67*0.65*1)</f>
        <v>61.993425000000009</v>
      </c>
      <c r="AZ456" s="464">
        <f t="shared" si="360"/>
        <v>95.374500000000012</v>
      </c>
      <c r="BA456" s="464">
        <f t="shared" si="361"/>
        <v>9.5374500000000015</v>
      </c>
      <c r="BB456" s="464">
        <f t="shared" si="362"/>
        <v>0.47687250000000003</v>
      </c>
      <c r="BC456" s="464">
        <f>(AN456*365)*(AO456*0.67*0.01*1)</f>
        <v>0.95374500000000006</v>
      </c>
      <c r="BD456" s="464">
        <v>0</v>
      </c>
      <c r="BE456" s="464">
        <v>0</v>
      </c>
      <c r="BF456" s="461">
        <f t="shared" si="364"/>
        <v>22.549256785714284</v>
      </c>
      <c r="BH456" s="438"/>
      <c r="BI456" s="439" t="str">
        <f t="shared" si="365"/>
        <v>Búfalos - Clima Templado</v>
      </c>
      <c r="BJ456" s="414" t="s">
        <v>596</v>
      </c>
      <c r="BK456" s="466">
        <f t="shared" si="366"/>
        <v>22.549256785714284</v>
      </c>
      <c r="BL456" s="414" t="s">
        <v>543</v>
      </c>
      <c r="BM456" s="413">
        <v>0.2</v>
      </c>
      <c r="BN456" s="413">
        <v>0.5</v>
      </c>
      <c r="BO456" s="412" t="s">
        <v>442</v>
      </c>
      <c r="BP456" s="466">
        <f t="shared" si="367"/>
        <v>1.0508440380952382</v>
      </c>
      <c r="BQ456" s="414" t="s">
        <v>597</v>
      </c>
      <c r="BR456" s="413">
        <v>0.2</v>
      </c>
      <c r="BS456" s="413">
        <v>0.5</v>
      </c>
      <c r="BT456" s="412" t="s">
        <v>442</v>
      </c>
      <c r="BU456" s="194"/>
      <c r="BV456" s="433">
        <v>25</v>
      </c>
      <c r="BW456" s="414" t="s">
        <v>545</v>
      </c>
      <c r="BX456" s="194"/>
      <c r="BY456" s="433">
        <v>370.88228571428567</v>
      </c>
      <c r="BZ456" s="414" t="s">
        <v>545</v>
      </c>
      <c r="CA456" s="194"/>
      <c r="CB456" s="194"/>
      <c r="CC456" s="194"/>
      <c r="CD456" s="194"/>
      <c r="CE456" s="194"/>
      <c r="CF456" s="194"/>
      <c r="CG456" s="194"/>
      <c r="CH456" s="194"/>
      <c r="CI456" s="194"/>
      <c r="CJ456" s="194"/>
      <c r="CK456" s="194"/>
      <c r="CL456" s="194"/>
      <c r="CM456" s="194"/>
      <c r="CN456" s="196"/>
      <c r="CO456" s="197">
        <v>0.2</v>
      </c>
      <c r="CP456" s="197">
        <f t="shared" si="357"/>
        <v>0.5</v>
      </c>
      <c r="CX456" s="162" t="s">
        <v>626</v>
      </c>
      <c r="CY456" s="162">
        <v>1</v>
      </c>
      <c r="CZ456" s="401">
        <f t="shared" si="368"/>
        <v>21</v>
      </c>
      <c r="DA456" s="401">
        <f t="shared" si="369"/>
        <v>25</v>
      </c>
      <c r="DB456" s="162">
        <v>40</v>
      </c>
      <c r="DC456" s="162">
        <v>0.99</v>
      </c>
      <c r="DD456" s="401">
        <f t="shared" si="370"/>
        <v>39.6</v>
      </c>
      <c r="DE456" s="162">
        <v>0.02</v>
      </c>
      <c r="DF456" s="467">
        <f t="shared" si="371"/>
        <v>1.2445714285714284</v>
      </c>
      <c r="DG456" s="467">
        <f t="shared" si="372"/>
        <v>385.81714285714281</v>
      </c>
      <c r="DH456" s="467">
        <f t="shared" si="373"/>
        <v>370.88228571428567</v>
      </c>
      <c r="DI456" s="468">
        <f t="shared" si="374"/>
        <v>406.81714285714281</v>
      </c>
      <c r="DJ456" s="468">
        <f t="shared" si="374"/>
        <v>395.88228571428567</v>
      </c>
      <c r="DK456" s="196" t="s">
        <v>596</v>
      </c>
      <c r="DL456" s="162" t="s">
        <v>599</v>
      </c>
    </row>
    <row r="457" spans="3:116" s="162" customFormat="1" ht="35.25" hidden="1" thickBot="1" x14ac:dyDescent="0.3">
      <c r="C457" s="491"/>
      <c r="E457" s="491"/>
      <c r="F457" s="491"/>
      <c r="G457" s="491"/>
      <c r="H457" s="491"/>
      <c r="I457" s="491"/>
      <c r="J457" s="491"/>
      <c r="K457" s="491"/>
      <c r="L457" s="491"/>
      <c r="M457" s="491"/>
      <c r="N457" s="491"/>
      <c r="O457" s="505" t="s">
        <v>627</v>
      </c>
      <c r="P457" s="491"/>
      <c r="Q457" s="180">
        <v>0.32</v>
      </c>
      <c r="R457" s="180">
        <v>380</v>
      </c>
      <c r="S457" s="181">
        <f t="shared" si="358"/>
        <v>0</v>
      </c>
      <c r="T457" s="181">
        <f t="shared" si="375"/>
        <v>0</v>
      </c>
      <c r="U457" s="181">
        <f t="shared" si="375"/>
        <v>0.34873142857142858</v>
      </c>
      <c r="V457" s="519">
        <f t="shared" si="375"/>
        <v>1.3949257142857143</v>
      </c>
      <c r="W457" s="181">
        <f t="shared" si="375"/>
        <v>0.34873142857142858</v>
      </c>
      <c r="X457" s="181">
        <f t="shared" si="375"/>
        <v>0</v>
      </c>
      <c r="Y457" s="181">
        <f t="shared" si="375"/>
        <v>0.69746285714285716</v>
      </c>
      <c r="Z457" s="181">
        <f t="shared" si="375"/>
        <v>4.8822400000000004</v>
      </c>
      <c r="AA457" s="181">
        <f t="shared" si="375"/>
        <v>0</v>
      </c>
      <c r="AB457" s="181">
        <f t="shared" si="375"/>
        <v>0</v>
      </c>
      <c r="AC457" s="181">
        <f t="shared" si="375"/>
        <v>0.41847771428571423</v>
      </c>
      <c r="AD457" s="181">
        <f t="shared" si="375"/>
        <v>0</v>
      </c>
      <c r="AE457" s="181">
        <f t="shared" si="375"/>
        <v>6.9746285714285721</v>
      </c>
      <c r="AF457" s="181">
        <v>0</v>
      </c>
      <c r="AG457" s="181">
        <f t="shared" si="376"/>
        <v>0.69746285714285716</v>
      </c>
      <c r="AH457" s="462">
        <f t="shared" si="363"/>
        <v>1.0508440380952382</v>
      </c>
      <c r="AI457" s="193">
        <v>2</v>
      </c>
      <c r="AJ457" s="163">
        <v>0</v>
      </c>
      <c r="AL457" s="193">
        <v>17</v>
      </c>
      <c r="AM457" s="463">
        <v>0.3</v>
      </c>
      <c r="AN457" s="460">
        <v>3.9</v>
      </c>
      <c r="AO457" s="460">
        <v>0.1</v>
      </c>
      <c r="AP457" s="464">
        <f>(AN457*365)*(AO457*0.67*0.02*1)</f>
        <v>1.9074900000000001</v>
      </c>
      <c r="AQ457" s="464">
        <f>(AN457*365)*(AO457*0.67*0.01*1)</f>
        <v>0.95374500000000006</v>
      </c>
      <c r="AR457" s="465"/>
      <c r="AS457" s="464">
        <f>(AN457*365)*(AO457*0.67*0.05*1)</f>
        <v>4.7687250000000008</v>
      </c>
      <c r="AT457" s="464">
        <f>(AN457*365)*(AO457*0.67*0.02*1)</f>
        <v>1.9074900000000001</v>
      </c>
      <c r="AU457" s="464">
        <f>(AN457*365)*(AO457*0.67*0.8*1)</f>
        <v>76.299600000000012</v>
      </c>
      <c r="AV457" s="464">
        <f>(AN457*365)*(AO457*0.67*0.8*1)</f>
        <v>76.299600000000012</v>
      </c>
      <c r="AW457" s="464">
        <f>(AN457*365)*(AO457*0.67*0.3*1)</f>
        <v>28.612349999999999</v>
      </c>
      <c r="AX457" s="465"/>
      <c r="AY457" s="464">
        <f>(AN457*365)*(AO457*0.67*0.8*1)</f>
        <v>76.299600000000012</v>
      </c>
      <c r="AZ457" s="464">
        <f t="shared" si="360"/>
        <v>95.374500000000012</v>
      </c>
      <c r="BA457" s="464">
        <f t="shared" si="361"/>
        <v>9.5374500000000015</v>
      </c>
      <c r="BB457" s="464">
        <f t="shared" si="362"/>
        <v>0.47687250000000003</v>
      </c>
      <c r="BC457" s="464">
        <f>(AN457*365)*(AO457*0.67*0.015*1)</f>
        <v>1.4306175000000001</v>
      </c>
      <c r="BD457" s="464">
        <v>0</v>
      </c>
      <c r="BE457" s="464">
        <v>0</v>
      </c>
      <c r="BF457" s="461">
        <f t="shared" si="364"/>
        <v>26.70486</v>
      </c>
      <c r="BH457" s="438"/>
      <c r="BI457" s="439" t="str">
        <f t="shared" si="365"/>
        <v>Búfalos - Clima Cálido</v>
      </c>
      <c r="BJ457" s="414" t="s">
        <v>596</v>
      </c>
      <c r="BK457" s="466">
        <f t="shared" si="366"/>
        <v>26.70486</v>
      </c>
      <c r="BL457" s="414" t="s">
        <v>543</v>
      </c>
      <c r="BM457" s="413">
        <v>0.2</v>
      </c>
      <c r="BN457" s="413">
        <v>0.5</v>
      </c>
      <c r="BO457" s="412" t="s">
        <v>442</v>
      </c>
      <c r="BP457" s="466">
        <f t="shared" si="367"/>
        <v>1.0508440380952382</v>
      </c>
      <c r="BQ457" s="414" t="s">
        <v>597</v>
      </c>
      <c r="BR457" s="413">
        <v>0.2</v>
      </c>
      <c r="BS457" s="413">
        <v>0.5</v>
      </c>
      <c r="BT457" s="412" t="s">
        <v>442</v>
      </c>
      <c r="BU457" s="194"/>
      <c r="BV457" s="433">
        <v>50</v>
      </c>
      <c r="BW457" s="414" t="s">
        <v>545</v>
      </c>
      <c r="BX457" s="194"/>
      <c r="BY457" s="433">
        <v>370.88228571428567</v>
      </c>
      <c r="BZ457" s="414" t="s">
        <v>545</v>
      </c>
      <c r="CA457" s="194"/>
      <c r="CB457" s="194"/>
      <c r="CC457" s="194"/>
      <c r="CD457" s="194"/>
      <c r="CE457" s="194"/>
      <c r="CF457" s="194"/>
      <c r="CG457" s="194"/>
      <c r="CH457" s="194"/>
      <c r="CI457" s="194"/>
      <c r="CJ457" s="194"/>
      <c r="CK457" s="194"/>
      <c r="CL457" s="194"/>
      <c r="CM457" s="194"/>
      <c r="CN457" s="196"/>
      <c r="CO457" s="197">
        <v>0.2</v>
      </c>
      <c r="CP457" s="197">
        <f t="shared" si="357"/>
        <v>0.5</v>
      </c>
      <c r="CX457" s="162" t="s">
        <v>627</v>
      </c>
      <c r="CY457" s="162">
        <v>2</v>
      </c>
      <c r="CZ457" s="401">
        <f t="shared" si="368"/>
        <v>42</v>
      </c>
      <c r="DA457" s="401">
        <f t="shared" si="369"/>
        <v>50</v>
      </c>
      <c r="DB457" s="162">
        <v>40</v>
      </c>
      <c r="DC457" s="162">
        <v>0.99</v>
      </c>
      <c r="DD457" s="401">
        <f t="shared" si="370"/>
        <v>39.6</v>
      </c>
      <c r="DE457" s="162">
        <v>0.02</v>
      </c>
      <c r="DF457" s="467">
        <f t="shared" si="371"/>
        <v>1.2445714285714284</v>
      </c>
      <c r="DG457" s="467">
        <f t="shared" si="372"/>
        <v>385.81714285714281</v>
      </c>
      <c r="DH457" s="467">
        <f t="shared" si="373"/>
        <v>370.88228571428567</v>
      </c>
      <c r="DI457" s="468">
        <f t="shared" si="374"/>
        <v>427.81714285714281</v>
      </c>
      <c r="DJ457" s="468">
        <f t="shared" si="374"/>
        <v>420.88228571428567</v>
      </c>
      <c r="DK457" s="196" t="s">
        <v>596</v>
      </c>
      <c r="DL457" s="162" t="s">
        <v>599</v>
      </c>
    </row>
    <row r="458" spans="3:116" s="162" customFormat="1" ht="35.25" hidden="1" thickBot="1" x14ac:dyDescent="0.3">
      <c r="C458" s="491"/>
      <c r="E458" s="491"/>
      <c r="F458" s="491"/>
      <c r="G458" s="491"/>
      <c r="H458" s="491"/>
      <c r="I458" s="491"/>
      <c r="J458" s="491"/>
      <c r="K458" s="491"/>
      <c r="L458" s="491"/>
      <c r="M458" s="491"/>
      <c r="N458" s="491"/>
      <c r="O458" s="505" t="s">
        <v>628</v>
      </c>
      <c r="P458" s="491"/>
      <c r="Q458" s="180">
        <v>1.37</v>
      </c>
      <c r="R458" s="180">
        <v>30</v>
      </c>
      <c r="S458" s="181">
        <f t="shared" si="358"/>
        <v>0</v>
      </c>
      <c r="T458" s="181">
        <f t="shared" si="375"/>
        <v>0</v>
      </c>
      <c r="U458" s="181">
        <f t="shared" si="375"/>
        <v>0.11786892857142858</v>
      </c>
      <c r="V458" s="519">
        <f t="shared" si="375"/>
        <v>0.47147571428571433</v>
      </c>
      <c r="W458" s="181">
        <f t="shared" si="375"/>
        <v>0.11786892857142858</v>
      </c>
      <c r="X458" s="181">
        <f t="shared" si="375"/>
        <v>0</v>
      </c>
      <c r="Y458" s="181">
        <f t="shared" si="375"/>
        <v>0.23573785714285717</v>
      </c>
      <c r="Z458" s="181">
        <f t="shared" si="375"/>
        <v>1.6501650000000003</v>
      </c>
      <c r="AA458" s="181">
        <f t="shared" si="375"/>
        <v>0</v>
      </c>
      <c r="AB458" s="181">
        <f t="shared" si="375"/>
        <v>0</v>
      </c>
      <c r="AC458" s="181">
        <f t="shared" si="375"/>
        <v>0.14144271428571431</v>
      </c>
      <c r="AD458" s="181">
        <f t="shared" si="375"/>
        <v>0</v>
      </c>
      <c r="AE458" s="181">
        <f t="shared" si="375"/>
        <v>2.3573785714285718</v>
      </c>
      <c r="AF458" s="181">
        <v>0</v>
      </c>
      <c r="AG458" s="181">
        <f t="shared" si="376"/>
        <v>0.23573785714285717</v>
      </c>
      <c r="AH458" s="462">
        <f t="shared" si="363"/>
        <v>0.3551783714285715</v>
      </c>
      <c r="AI458" s="193">
        <v>0.11</v>
      </c>
      <c r="AJ458" s="163">
        <v>0</v>
      </c>
      <c r="AL458" s="163">
        <v>0</v>
      </c>
      <c r="AM458" s="463">
        <v>0.3</v>
      </c>
      <c r="AN458" s="460">
        <v>0.35</v>
      </c>
      <c r="AO458" s="460">
        <v>0.13</v>
      </c>
      <c r="AP458" s="464">
        <f>(AN458*365)*(AO458*0.67*0.01*1)</f>
        <v>0.11127025</v>
      </c>
      <c r="AQ458" s="464">
        <f>(AN458*365)*(AO458*0.67*0.001*1)</f>
        <v>1.1127025E-2</v>
      </c>
      <c r="AR458" s="465"/>
      <c r="AS458" s="464">
        <f>(AN458*365)*(AO458*0.67*0.02*1)</f>
        <v>0.2225405</v>
      </c>
      <c r="AT458" s="464">
        <f>(AN458*365)*(AO458*0.67*0.01*1)</f>
        <v>0.11127025</v>
      </c>
      <c r="AU458" s="464">
        <f>(AN458*365)*(AO458*0.67*0.25*1)</f>
        <v>2.7817562499999999</v>
      </c>
      <c r="AV458" s="464">
        <f>(AN458*365)*(AO458*0.67*0.73*1)</f>
        <v>8.1227282499999998</v>
      </c>
      <c r="AW458" s="464">
        <f>(AN458*365)*(AO458*0.67*0.03*1)</f>
        <v>0.33381074999999999</v>
      </c>
      <c r="AX458" s="465"/>
      <c r="AY458" s="464">
        <f>(AN458*365)*(AO458*0.67*0.25*1)</f>
        <v>2.7817562499999999</v>
      </c>
      <c r="AZ458" s="464">
        <f t="shared" si="360"/>
        <v>11.127025</v>
      </c>
      <c r="BA458" s="464">
        <f t="shared" si="361"/>
        <v>1.1127024999999999</v>
      </c>
      <c r="BB458" s="464">
        <f t="shared" si="362"/>
        <v>5.5635125000000001E-2</v>
      </c>
      <c r="BC458" s="464">
        <f>(AN458*365)*(AO458*0.67*0.005*1)</f>
        <v>5.5635125000000001E-2</v>
      </c>
      <c r="BD458" s="464">
        <v>0</v>
      </c>
      <c r="BE458" s="464">
        <v>0</v>
      </c>
      <c r="BF458" s="461">
        <f t="shared" si="364"/>
        <v>1.9162326624999999</v>
      </c>
      <c r="BH458" s="438"/>
      <c r="BI458" s="439" t="str">
        <f t="shared" si="365"/>
        <v>Cabras - Clima Frío</v>
      </c>
      <c r="BJ458" s="414" t="s">
        <v>596</v>
      </c>
      <c r="BK458" s="466">
        <f t="shared" si="366"/>
        <v>1.9162326624999999</v>
      </c>
      <c r="BL458" s="414" t="s">
        <v>543</v>
      </c>
      <c r="BM458" s="413">
        <v>0.2</v>
      </c>
      <c r="BN458" s="413">
        <v>0.5</v>
      </c>
      <c r="BO458" s="412" t="s">
        <v>442</v>
      </c>
      <c r="BP458" s="466">
        <f t="shared" si="367"/>
        <v>0.3551783714285715</v>
      </c>
      <c r="BQ458" s="414" t="s">
        <v>597</v>
      </c>
      <c r="BR458" s="413">
        <v>0.2</v>
      </c>
      <c r="BS458" s="413">
        <v>0.5</v>
      </c>
      <c r="BT458" s="412" t="s">
        <v>442</v>
      </c>
      <c r="BU458" s="194"/>
      <c r="BV458" s="433">
        <v>2.75</v>
      </c>
      <c r="BW458" s="414" t="s">
        <v>545</v>
      </c>
      <c r="BX458" s="194"/>
      <c r="BY458" s="433">
        <v>370.88228571428567</v>
      </c>
      <c r="BZ458" s="414" t="s">
        <v>545</v>
      </c>
      <c r="CA458" s="194"/>
      <c r="CB458" s="194"/>
      <c r="CC458" s="194"/>
      <c r="CD458" s="194"/>
      <c r="CE458" s="194"/>
      <c r="CF458" s="194"/>
      <c r="CG458" s="194"/>
      <c r="CH458" s="194"/>
      <c r="CI458" s="194"/>
      <c r="CJ458" s="194"/>
      <c r="CK458" s="194"/>
      <c r="CL458" s="194"/>
      <c r="CM458" s="194"/>
      <c r="CN458" s="196"/>
      <c r="CO458" s="197">
        <v>0.2</v>
      </c>
      <c r="CP458" s="197">
        <f t="shared" si="357"/>
        <v>0.5</v>
      </c>
      <c r="CX458" s="162" t="s">
        <v>628</v>
      </c>
      <c r="CY458" s="162">
        <v>0.11</v>
      </c>
      <c r="CZ458" s="401">
        <f t="shared" si="368"/>
        <v>2.31</v>
      </c>
      <c r="DA458" s="401">
        <f t="shared" si="369"/>
        <v>2.75</v>
      </c>
      <c r="DB458" s="162">
        <v>40</v>
      </c>
      <c r="DC458" s="162">
        <v>0.99</v>
      </c>
      <c r="DD458" s="401">
        <f t="shared" si="370"/>
        <v>39.6</v>
      </c>
      <c r="DE458" s="162">
        <v>0.02</v>
      </c>
      <c r="DF458" s="467">
        <f t="shared" si="371"/>
        <v>1.2445714285714284</v>
      </c>
      <c r="DG458" s="467">
        <f t="shared" si="372"/>
        <v>385.81714285714281</v>
      </c>
      <c r="DH458" s="467">
        <f t="shared" si="373"/>
        <v>370.88228571428567</v>
      </c>
      <c r="DI458" s="468">
        <f t="shared" si="374"/>
        <v>388.12714285714281</v>
      </c>
      <c r="DJ458" s="468">
        <f t="shared" si="374"/>
        <v>373.63228571428567</v>
      </c>
      <c r="DK458" s="196" t="s">
        <v>596</v>
      </c>
      <c r="DL458" s="162" t="s">
        <v>599</v>
      </c>
    </row>
    <row r="459" spans="3:116" s="162" customFormat="1" ht="35.25" hidden="1" thickBot="1" x14ac:dyDescent="0.3">
      <c r="C459" s="491"/>
      <c r="E459" s="491"/>
      <c r="F459" s="491"/>
      <c r="G459" s="491"/>
      <c r="H459" s="491"/>
      <c r="I459" s="491"/>
      <c r="J459" s="491"/>
      <c r="K459" s="491"/>
      <c r="L459" s="491"/>
      <c r="M459" s="491"/>
      <c r="N459" s="491"/>
      <c r="O459" s="505" t="s">
        <v>629</v>
      </c>
      <c r="P459" s="491"/>
      <c r="Q459" s="180">
        <v>1.37</v>
      </c>
      <c r="R459" s="180">
        <v>30</v>
      </c>
      <c r="S459" s="181">
        <f t="shared" si="358"/>
        <v>0</v>
      </c>
      <c r="T459" s="181">
        <f t="shared" si="375"/>
        <v>0</v>
      </c>
      <c r="U459" s="181">
        <f t="shared" si="375"/>
        <v>0.11786892857142858</v>
      </c>
      <c r="V459" s="519">
        <f t="shared" si="375"/>
        <v>0.47147571428571433</v>
      </c>
      <c r="W459" s="181">
        <f t="shared" si="375"/>
        <v>0.11786892857142858</v>
      </c>
      <c r="X459" s="181">
        <f t="shared" si="375"/>
        <v>0</v>
      </c>
      <c r="Y459" s="181">
        <f t="shared" si="375"/>
        <v>0.23573785714285717</v>
      </c>
      <c r="Z459" s="181">
        <f t="shared" si="375"/>
        <v>1.6501650000000003</v>
      </c>
      <c r="AA459" s="181">
        <f t="shared" si="375"/>
        <v>0</v>
      </c>
      <c r="AB459" s="181">
        <f t="shared" si="375"/>
        <v>0</v>
      </c>
      <c r="AC459" s="181">
        <f t="shared" si="375"/>
        <v>0.14144271428571431</v>
      </c>
      <c r="AD459" s="181">
        <f t="shared" si="375"/>
        <v>0</v>
      </c>
      <c r="AE459" s="181">
        <f t="shared" si="375"/>
        <v>2.3573785714285718</v>
      </c>
      <c r="AF459" s="181">
        <v>0</v>
      </c>
      <c r="AG459" s="181">
        <f t="shared" si="376"/>
        <v>0.23573785714285717</v>
      </c>
      <c r="AH459" s="462">
        <f t="shared" si="363"/>
        <v>0.3551783714285715</v>
      </c>
      <c r="AI459" s="193">
        <v>0.17</v>
      </c>
      <c r="AJ459" s="163">
        <v>0</v>
      </c>
      <c r="AL459" s="163">
        <v>0</v>
      </c>
      <c r="AM459" s="463">
        <v>0.3</v>
      </c>
      <c r="AN459" s="460">
        <v>0.35</v>
      </c>
      <c r="AO459" s="460">
        <v>0.13</v>
      </c>
      <c r="AP459" s="464">
        <f>(AN459*365)*(AO459*0.67*0.015*1)</f>
        <v>0.16690537499999999</v>
      </c>
      <c r="AQ459" s="464">
        <f>(AN459*365)*(AO459*0.67*0.005*1)</f>
        <v>5.5635125000000001E-2</v>
      </c>
      <c r="AR459" s="465"/>
      <c r="AS459" s="464">
        <f>(AN459*365)*(AO459*0.67*0.04*1)</f>
        <v>0.445081</v>
      </c>
      <c r="AT459" s="464">
        <f>(AN459*365)*(AO459*0.67*0.015*1)</f>
        <v>0.16690537499999999</v>
      </c>
      <c r="AU459" s="464">
        <f>(AN459*365)*(AO459*0.67*0.65*1)</f>
        <v>7.2325662499999996</v>
      </c>
      <c r="AV459" s="464">
        <f>(AN459*365)*(AO459*0.67*0.79*1)</f>
        <v>8.7903497500000007</v>
      </c>
      <c r="AW459" s="464">
        <f>(AN459*365)*(AO459*0.67*0.03*1)</f>
        <v>0.33381074999999999</v>
      </c>
      <c r="AX459" s="465"/>
      <c r="AY459" s="464">
        <f>(AN459*365)*(AO459*0.67*0.65*1)</f>
        <v>7.2325662499999996</v>
      </c>
      <c r="AZ459" s="464">
        <f t="shared" si="360"/>
        <v>11.127025</v>
      </c>
      <c r="BA459" s="464">
        <f t="shared" si="361"/>
        <v>1.1127024999999999</v>
      </c>
      <c r="BB459" s="464">
        <f t="shared" si="362"/>
        <v>5.5635125000000001E-2</v>
      </c>
      <c r="BC459" s="464">
        <f>(AN459*365)*(AO459*0.67*0.01*1)</f>
        <v>0.11127025</v>
      </c>
      <c r="BD459" s="464">
        <v>0</v>
      </c>
      <c r="BE459" s="464">
        <v>0</v>
      </c>
      <c r="BF459" s="461">
        <f t="shared" si="364"/>
        <v>2.6307466249999996</v>
      </c>
      <c r="BH459" s="438"/>
      <c r="BI459" s="439" t="str">
        <f t="shared" si="365"/>
        <v>Cabras - Clima Templado</v>
      </c>
      <c r="BJ459" s="414" t="s">
        <v>596</v>
      </c>
      <c r="BK459" s="466">
        <f t="shared" si="366"/>
        <v>2.6307466249999996</v>
      </c>
      <c r="BL459" s="414" t="s">
        <v>543</v>
      </c>
      <c r="BM459" s="413">
        <v>0.2</v>
      </c>
      <c r="BN459" s="413">
        <v>0.5</v>
      </c>
      <c r="BO459" s="412" t="s">
        <v>442</v>
      </c>
      <c r="BP459" s="466">
        <f t="shared" si="367"/>
        <v>0.3551783714285715</v>
      </c>
      <c r="BQ459" s="414" t="s">
        <v>597</v>
      </c>
      <c r="BR459" s="413">
        <v>0.2</v>
      </c>
      <c r="BS459" s="413">
        <v>0.5</v>
      </c>
      <c r="BT459" s="412" t="s">
        <v>442</v>
      </c>
      <c r="BU459" s="194"/>
      <c r="BV459" s="433">
        <v>4.25</v>
      </c>
      <c r="BW459" s="414" t="s">
        <v>545</v>
      </c>
      <c r="BX459" s="194"/>
      <c r="BY459" s="433">
        <v>370.88228571428567</v>
      </c>
      <c r="BZ459" s="414" t="s">
        <v>545</v>
      </c>
      <c r="CA459" s="194"/>
      <c r="CB459" s="194"/>
      <c r="CC459" s="194"/>
      <c r="CD459" s="194"/>
      <c r="CE459" s="194"/>
      <c r="CF459" s="194"/>
      <c r="CG459" s="194"/>
      <c r="CH459" s="194"/>
      <c r="CI459" s="194"/>
      <c r="CJ459" s="194"/>
      <c r="CK459" s="194"/>
      <c r="CL459" s="194"/>
      <c r="CM459" s="194"/>
      <c r="CN459" s="196"/>
      <c r="CO459" s="197">
        <v>0.2</v>
      </c>
      <c r="CP459" s="197">
        <f t="shared" si="357"/>
        <v>0.5</v>
      </c>
      <c r="CX459" s="162" t="s">
        <v>629</v>
      </c>
      <c r="CY459" s="162">
        <v>0.17</v>
      </c>
      <c r="CZ459" s="401">
        <f t="shared" si="368"/>
        <v>3.5700000000000003</v>
      </c>
      <c r="DA459" s="401">
        <f t="shared" si="369"/>
        <v>4.25</v>
      </c>
      <c r="DB459" s="162">
        <v>40</v>
      </c>
      <c r="DC459" s="162">
        <v>0.99</v>
      </c>
      <c r="DD459" s="401">
        <f t="shared" si="370"/>
        <v>39.6</v>
      </c>
      <c r="DE459" s="162">
        <v>0.02</v>
      </c>
      <c r="DF459" s="467">
        <f t="shared" si="371"/>
        <v>1.2445714285714284</v>
      </c>
      <c r="DG459" s="467">
        <f t="shared" si="372"/>
        <v>385.81714285714281</v>
      </c>
      <c r="DH459" s="467">
        <f t="shared" si="373"/>
        <v>370.88228571428567</v>
      </c>
      <c r="DI459" s="468">
        <f t="shared" si="374"/>
        <v>389.38714285714281</v>
      </c>
      <c r="DJ459" s="468">
        <f t="shared" si="374"/>
        <v>375.13228571428567</v>
      </c>
      <c r="DK459" s="196" t="s">
        <v>596</v>
      </c>
      <c r="DL459" s="162" t="s">
        <v>599</v>
      </c>
    </row>
    <row r="460" spans="3:116" s="162" customFormat="1" ht="22.5" hidden="1" customHeight="1" thickBot="1" x14ac:dyDescent="0.3">
      <c r="C460" s="491"/>
      <c r="E460" s="491"/>
      <c r="F460" s="491"/>
      <c r="G460" s="491"/>
      <c r="H460" s="491"/>
      <c r="I460" s="491"/>
      <c r="J460" s="491"/>
      <c r="K460" s="491"/>
      <c r="L460" s="491"/>
      <c r="M460" s="491"/>
      <c r="N460" s="491"/>
      <c r="O460" s="505" t="s">
        <v>630</v>
      </c>
      <c r="P460" s="491"/>
      <c r="Q460" s="180">
        <v>1.37</v>
      </c>
      <c r="R460" s="180">
        <v>30</v>
      </c>
      <c r="S460" s="181">
        <f t="shared" si="358"/>
        <v>0</v>
      </c>
      <c r="T460" s="181">
        <f t="shared" si="375"/>
        <v>0</v>
      </c>
      <c r="U460" s="181">
        <f t="shared" si="375"/>
        <v>0.11786892857142858</v>
      </c>
      <c r="V460" s="519">
        <f t="shared" si="375"/>
        <v>0.47147571428571433</v>
      </c>
      <c r="W460" s="181">
        <f t="shared" si="375"/>
        <v>0.11786892857142858</v>
      </c>
      <c r="X460" s="181">
        <f t="shared" si="375"/>
        <v>0</v>
      </c>
      <c r="Y460" s="181">
        <f t="shared" si="375"/>
        <v>0.23573785714285717</v>
      </c>
      <c r="Z460" s="181">
        <f t="shared" si="375"/>
        <v>1.6501650000000003</v>
      </c>
      <c r="AA460" s="181">
        <f t="shared" si="375"/>
        <v>0</v>
      </c>
      <c r="AB460" s="181">
        <f t="shared" si="375"/>
        <v>0</v>
      </c>
      <c r="AC460" s="181">
        <f t="shared" si="375"/>
        <v>0.14144271428571431</v>
      </c>
      <c r="AD460" s="181">
        <f t="shared" si="375"/>
        <v>0</v>
      </c>
      <c r="AE460" s="181">
        <f t="shared" si="375"/>
        <v>2.3573785714285718</v>
      </c>
      <c r="AF460" s="181">
        <v>0</v>
      </c>
      <c r="AG460" s="181">
        <f t="shared" si="376"/>
        <v>0.23573785714285717</v>
      </c>
      <c r="AH460" s="462">
        <f t="shared" si="363"/>
        <v>0.3551783714285715</v>
      </c>
      <c r="AI460" s="193">
        <v>0.22</v>
      </c>
      <c r="AJ460" s="163">
        <v>0</v>
      </c>
      <c r="AL460" s="163">
        <v>0</v>
      </c>
      <c r="AM460" s="463">
        <v>0.3</v>
      </c>
      <c r="AN460" s="460">
        <v>0.35</v>
      </c>
      <c r="AO460" s="460">
        <v>0.13</v>
      </c>
      <c r="AP460" s="464">
        <f>(AN460*365)*(AO460*0.67*0.02*1)</f>
        <v>0.2225405</v>
      </c>
      <c r="AQ460" s="464">
        <f>(AN460*365)*(AO460*0.67*0.01*1)</f>
        <v>0.11127025</v>
      </c>
      <c r="AR460" s="465"/>
      <c r="AS460" s="464">
        <f>(AN460*365)*(AO460*0.67*0.05*1)</f>
        <v>0.55635124999999996</v>
      </c>
      <c r="AT460" s="464">
        <f>(AN460*365)*(AO460*0.67*0.02*1)</f>
        <v>0.2225405</v>
      </c>
      <c r="AU460" s="464">
        <f>(AN460*365)*(AO460*0.67*0.8*1)</f>
        <v>8.9016199999999994</v>
      </c>
      <c r="AV460" s="464">
        <f>(AN460*365)*(AO460*0.67*0.8*1)</f>
        <v>8.9016199999999994</v>
      </c>
      <c r="AW460" s="464">
        <f>(AN460*365)*(AO460*0.67*0.3*1)</f>
        <v>3.3381075</v>
      </c>
      <c r="AX460" s="465"/>
      <c r="AY460" s="464">
        <f>(AN460*365)*(AO460*0.67*0.8*1)</f>
        <v>8.9016199999999994</v>
      </c>
      <c r="AZ460" s="464">
        <f t="shared" si="360"/>
        <v>11.127025</v>
      </c>
      <c r="BA460" s="464">
        <f t="shared" si="361"/>
        <v>1.1127024999999999</v>
      </c>
      <c r="BB460" s="464">
        <f t="shared" si="362"/>
        <v>5.5635125000000001E-2</v>
      </c>
      <c r="BC460" s="464">
        <f>(AN460*365)*(AO460*0.67*0.015*1)</f>
        <v>0.16690537499999999</v>
      </c>
      <c r="BD460" s="464">
        <v>0</v>
      </c>
      <c r="BE460" s="464">
        <v>0</v>
      </c>
      <c r="BF460" s="461">
        <f t="shared" si="364"/>
        <v>3.115567</v>
      </c>
      <c r="BH460" s="438"/>
      <c r="BI460" s="439" t="str">
        <f t="shared" si="365"/>
        <v>Cabras - Clima Cálido</v>
      </c>
      <c r="BJ460" s="414" t="s">
        <v>596</v>
      </c>
      <c r="BK460" s="466">
        <f t="shared" si="366"/>
        <v>3.115567</v>
      </c>
      <c r="BL460" s="414" t="s">
        <v>543</v>
      </c>
      <c r="BM460" s="413">
        <v>0.2</v>
      </c>
      <c r="BN460" s="413">
        <v>0.5</v>
      </c>
      <c r="BO460" s="412" t="s">
        <v>442</v>
      </c>
      <c r="BP460" s="466">
        <f t="shared" si="367"/>
        <v>0.3551783714285715</v>
      </c>
      <c r="BQ460" s="414" t="s">
        <v>597</v>
      </c>
      <c r="BR460" s="413">
        <v>0.2</v>
      </c>
      <c r="BS460" s="413">
        <v>0.5</v>
      </c>
      <c r="BT460" s="412" t="s">
        <v>442</v>
      </c>
      <c r="BU460" s="469"/>
      <c r="BV460" s="433">
        <v>5.5</v>
      </c>
      <c r="BW460" s="414" t="s">
        <v>545</v>
      </c>
      <c r="BX460" s="469"/>
      <c r="BY460" s="433">
        <v>370.88228571428567</v>
      </c>
      <c r="BZ460" s="414" t="s">
        <v>545</v>
      </c>
      <c r="CA460" s="194"/>
      <c r="CB460" s="194"/>
      <c r="CC460" s="194"/>
      <c r="CD460" s="194"/>
      <c r="CE460" s="194"/>
      <c r="CF460" s="194"/>
      <c r="CG460" s="194"/>
      <c r="CH460" s="194"/>
      <c r="CI460" s="194"/>
      <c r="CJ460" s="194"/>
      <c r="CK460" s="194"/>
      <c r="CL460" s="194"/>
      <c r="CM460" s="194"/>
      <c r="CN460" s="196"/>
      <c r="CO460" s="197">
        <v>0.2</v>
      </c>
      <c r="CP460" s="197">
        <f t="shared" si="357"/>
        <v>0.5</v>
      </c>
      <c r="CX460" s="162" t="s">
        <v>630</v>
      </c>
      <c r="CY460" s="162">
        <v>0.22</v>
      </c>
      <c r="CZ460" s="401">
        <f t="shared" si="368"/>
        <v>4.62</v>
      </c>
      <c r="DA460" s="401">
        <f t="shared" si="369"/>
        <v>5.5</v>
      </c>
      <c r="DB460" s="162">
        <v>40</v>
      </c>
      <c r="DC460" s="162">
        <v>0.99</v>
      </c>
      <c r="DD460" s="401">
        <f t="shared" si="370"/>
        <v>39.6</v>
      </c>
      <c r="DE460" s="162">
        <v>0.02</v>
      </c>
      <c r="DF460" s="467">
        <f t="shared" si="371"/>
        <v>1.2445714285714284</v>
      </c>
      <c r="DG460" s="467">
        <f t="shared" si="372"/>
        <v>385.81714285714281</v>
      </c>
      <c r="DH460" s="467">
        <f t="shared" si="373"/>
        <v>370.88228571428567</v>
      </c>
      <c r="DI460" s="468">
        <f t="shared" si="374"/>
        <v>390.43714285714282</v>
      </c>
      <c r="DJ460" s="468">
        <f t="shared" si="374"/>
        <v>376.38228571428567</v>
      </c>
      <c r="DK460" s="196" t="s">
        <v>596</v>
      </c>
      <c r="DL460" s="162" t="s">
        <v>599</v>
      </c>
    </row>
    <row r="461" spans="3:116" s="162" customFormat="1" ht="22.5" hidden="1" customHeight="1" thickBot="1" x14ac:dyDescent="0.3">
      <c r="C461" s="491"/>
      <c r="E461" s="491"/>
      <c r="F461" s="491"/>
      <c r="G461" s="491"/>
      <c r="H461" s="491"/>
      <c r="I461" s="491"/>
      <c r="J461" s="491"/>
      <c r="K461" s="491"/>
      <c r="L461" s="491"/>
      <c r="M461" s="491"/>
      <c r="N461" s="491"/>
      <c r="O461" s="505" t="str">
        <f>O470</f>
        <v>Conejos - Clima Frío</v>
      </c>
      <c r="P461" s="505">
        <f t="shared" ref="P461:BE463" si="377">P470</f>
        <v>0</v>
      </c>
      <c r="Q461" s="182">
        <f t="shared" si="377"/>
        <v>1.37</v>
      </c>
      <c r="R461" s="182">
        <f t="shared" si="377"/>
        <v>30</v>
      </c>
      <c r="S461" s="182">
        <f t="shared" si="377"/>
        <v>0</v>
      </c>
      <c r="T461" s="182">
        <f t="shared" si="377"/>
        <v>0</v>
      </c>
      <c r="U461" s="182">
        <f t="shared" si="377"/>
        <v>0.11786892857142858</v>
      </c>
      <c r="V461" s="505">
        <f t="shared" si="377"/>
        <v>0.47147571428571433</v>
      </c>
      <c r="W461" s="182">
        <f t="shared" si="377"/>
        <v>0.11786892857142858</v>
      </c>
      <c r="X461" s="182">
        <f t="shared" si="377"/>
        <v>0</v>
      </c>
      <c r="Y461" s="182">
        <f t="shared" si="377"/>
        <v>0.23573785714285717</v>
      </c>
      <c r="Z461" s="182">
        <f t="shared" si="377"/>
        <v>1.6501650000000003</v>
      </c>
      <c r="AA461" s="182">
        <f t="shared" si="377"/>
        <v>0</v>
      </c>
      <c r="AB461" s="182">
        <f t="shared" si="377"/>
        <v>0</v>
      </c>
      <c r="AC461" s="182">
        <f t="shared" si="377"/>
        <v>0.14144271428571431</v>
      </c>
      <c r="AD461" s="182">
        <f t="shared" si="377"/>
        <v>0</v>
      </c>
      <c r="AE461" s="182">
        <f t="shared" si="377"/>
        <v>2.3573785714285718</v>
      </c>
      <c r="AF461" s="182">
        <f t="shared" si="377"/>
        <v>0</v>
      </c>
      <c r="AG461" s="182">
        <f t="shared" si="377"/>
        <v>0.23573785714285717</v>
      </c>
      <c r="AH461" s="462">
        <f t="shared" si="363"/>
        <v>0.3551783714285715</v>
      </c>
      <c r="AI461" s="182">
        <f t="shared" si="377"/>
        <v>0.08</v>
      </c>
      <c r="AJ461" s="182">
        <f t="shared" si="377"/>
        <v>0</v>
      </c>
      <c r="AK461" s="182">
        <f t="shared" si="377"/>
        <v>0</v>
      </c>
      <c r="AL461" s="182">
        <f t="shared" si="377"/>
        <v>0</v>
      </c>
      <c r="AM461" s="182">
        <f t="shared" si="377"/>
        <v>0</v>
      </c>
      <c r="AN461" s="182">
        <f t="shared" si="377"/>
        <v>0.1</v>
      </c>
      <c r="AO461" s="182">
        <f t="shared" si="377"/>
        <v>0.32</v>
      </c>
      <c r="AP461" s="182">
        <f t="shared" si="377"/>
        <v>7.8256000000000006E-2</v>
      </c>
      <c r="AQ461" s="182">
        <f t="shared" si="377"/>
        <v>7.8256000000000003E-3</v>
      </c>
      <c r="AR461" s="182">
        <f t="shared" si="377"/>
        <v>0</v>
      </c>
      <c r="AS461" s="182">
        <f t="shared" si="377"/>
        <v>0.15651200000000001</v>
      </c>
      <c r="AT461" s="182">
        <f t="shared" si="377"/>
        <v>7.8256000000000006E-2</v>
      </c>
      <c r="AU461" s="182">
        <f t="shared" si="377"/>
        <v>1.9564000000000001</v>
      </c>
      <c r="AV461" s="182">
        <f t="shared" si="377"/>
        <v>5.7126880000000009</v>
      </c>
      <c r="AW461" s="182">
        <f t="shared" si="377"/>
        <v>0.234768</v>
      </c>
      <c r="AX461" s="182">
        <f t="shared" si="377"/>
        <v>0</v>
      </c>
      <c r="AY461" s="182">
        <f t="shared" si="377"/>
        <v>1.9564000000000001</v>
      </c>
      <c r="AZ461" s="182">
        <f t="shared" si="377"/>
        <v>7.8256000000000006</v>
      </c>
      <c r="BA461" s="182">
        <f t="shared" si="377"/>
        <v>0.78256000000000003</v>
      </c>
      <c r="BB461" s="182">
        <f t="shared" si="377"/>
        <v>3.9128000000000003E-2</v>
      </c>
      <c r="BC461" s="182">
        <f t="shared" si="377"/>
        <v>3.9128000000000003E-2</v>
      </c>
      <c r="BD461" s="182">
        <f t="shared" si="377"/>
        <v>0</v>
      </c>
      <c r="BE461" s="182">
        <f t="shared" si="377"/>
        <v>0</v>
      </c>
      <c r="BF461" s="461">
        <f t="shared" si="364"/>
        <v>1.1792201000000004</v>
      </c>
      <c r="BH461" s="438"/>
      <c r="BI461" s="439" t="str">
        <f t="shared" si="365"/>
        <v>Conejos - Clima Frío</v>
      </c>
      <c r="BJ461" s="414" t="s">
        <v>596</v>
      </c>
      <c r="BK461" s="466">
        <f t="shared" si="366"/>
        <v>1.1792201000000004</v>
      </c>
      <c r="BL461" s="414" t="s">
        <v>543</v>
      </c>
      <c r="BM461" s="413">
        <v>0.2</v>
      </c>
      <c r="BN461" s="413">
        <v>0.5</v>
      </c>
      <c r="BO461" s="412" t="s">
        <v>442</v>
      </c>
      <c r="BP461" s="466">
        <f t="shared" si="367"/>
        <v>0.3551783714285715</v>
      </c>
      <c r="BQ461" s="414" t="s">
        <v>597</v>
      </c>
      <c r="BR461" s="413">
        <v>0.2</v>
      </c>
      <c r="BS461" s="413">
        <v>0.5</v>
      </c>
      <c r="BT461" s="412" t="s">
        <v>442</v>
      </c>
      <c r="BU461" s="469"/>
      <c r="BV461" s="433"/>
      <c r="BW461" s="414"/>
      <c r="BX461" s="469"/>
      <c r="BY461" s="433"/>
      <c r="BZ461" s="414"/>
      <c r="CA461" s="194"/>
      <c r="CB461" s="194"/>
      <c r="CC461" s="194"/>
      <c r="CD461" s="194"/>
      <c r="CE461" s="194"/>
      <c r="CF461" s="194"/>
      <c r="CG461" s="194"/>
      <c r="CH461" s="194"/>
      <c r="CI461" s="194"/>
      <c r="CJ461" s="194"/>
      <c r="CK461" s="194"/>
      <c r="CL461" s="194"/>
      <c r="CM461" s="194"/>
      <c r="CN461" s="196"/>
      <c r="CO461" s="197"/>
      <c r="CP461" s="197"/>
      <c r="CZ461" s="401"/>
      <c r="DA461" s="401"/>
      <c r="DD461" s="401"/>
      <c r="DF461" s="467"/>
      <c r="DG461" s="467"/>
      <c r="DH461" s="467"/>
      <c r="DI461" s="468"/>
      <c r="DJ461" s="468"/>
      <c r="DK461" s="196"/>
    </row>
    <row r="462" spans="3:116" s="162" customFormat="1" ht="22.5" hidden="1" customHeight="1" thickBot="1" x14ac:dyDescent="0.3">
      <c r="C462" s="491"/>
      <c r="E462" s="491"/>
      <c r="F462" s="491"/>
      <c r="G462" s="491"/>
      <c r="H462" s="491"/>
      <c r="I462" s="491"/>
      <c r="J462" s="491"/>
      <c r="K462" s="491"/>
      <c r="L462" s="491"/>
      <c r="M462" s="491"/>
      <c r="N462" s="491"/>
      <c r="O462" s="505" t="str">
        <f t="shared" ref="O462:AD463" si="378">O471</f>
        <v>Conejos - Clima Templado</v>
      </c>
      <c r="P462" s="505">
        <f t="shared" si="378"/>
        <v>0</v>
      </c>
      <c r="Q462" s="182">
        <f t="shared" si="378"/>
        <v>1.37</v>
      </c>
      <c r="R462" s="182">
        <f t="shared" si="378"/>
        <v>30</v>
      </c>
      <c r="S462" s="182">
        <f t="shared" si="378"/>
        <v>0</v>
      </c>
      <c r="T462" s="182">
        <f t="shared" si="378"/>
        <v>0</v>
      </c>
      <c r="U462" s="182">
        <f t="shared" si="378"/>
        <v>0.11786892857142858</v>
      </c>
      <c r="V462" s="505">
        <f t="shared" si="378"/>
        <v>0.47147571428571433</v>
      </c>
      <c r="W462" s="182">
        <f t="shared" si="378"/>
        <v>0.11786892857142858</v>
      </c>
      <c r="X462" s="182">
        <f t="shared" si="378"/>
        <v>0</v>
      </c>
      <c r="Y462" s="182">
        <f t="shared" si="378"/>
        <v>0.23573785714285717</v>
      </c>
      <c r="Z462" s="182">
        <f t="shared" si="378"/>
        <v>1.6501650000000003</v>
      </c>
      <c r="AA462" s="182">
        <f t="shared" si="378"/>
        <v>0</v>
      </c>
      <c r="AB462" s="182">
        <f t="shared" si="378"/>
        <v>0</v>
      </c>
      <c r="AC462" s="182">
        <f t="shared" si="378"/>
        <v>0.14144271428571431</v>
      </c>
      <c r="AD462" s="182">
        <f t="shared" si="378"/>
        <v>0</v>
      </c>
      <c r="AE462" s="182">
        <f t="shared" si="377"/>
        <v>2.3573785714285718</v>
      </c>
      <c r="AF462" s="182">
        <f t="shared" si="377"/>
        <v>0</v>
      </c>
      <c r="AG462" s="182">
        <f t="shared" si="377"/>
        <v>0.23573785714285717</v>
      </c>
      <c r="AH462" s="462">
        <f t="shared" si="363"/>
        <v>0.3551783714285715</v>
      </c>
      <c r="AI462" s="182">
        <f t="shared" si="377"/>
        <v>0</v>
      </c>
      <c r="AJ462" s="182">
        <f t="shared" si="377"/>
        <v>0</v>
      </c>
      <c r="AK462" s="182">
        <f t="shared" si="377"/>
        <v>0</v>
      </c>
      <c r="AL462" s="182">
        <f t="shared" si="377"/>
        <v>0</v>
      </c>
      <c r="AM462" s="182">
        <f t="shared" si="377"/>
        <v>0</v>
      </c>
      <c r="AN462" s="182">
        <f t="shared" si="377"/>
        <v>0.1</v>
      </c>
      <c r="AO462" s="182">
        <f t="shared" si="377"/>
        <v>0.32</v>
      </c>
      <c r="AP462" s="182">
        <f t="shared" si="377"/>
        <v>0.117384</v>
      </c>
      <c r="AQ462" s="182">
        <f t="shared" si="377"/>
        <v>3.9128000000000003E-2</v>
      </c>
      <c r="AR462" s="182">
        <f t="shared" si="377"/>
        <v>0</v>
      </c>
      <c r="AS462" s="182">
        <f t="shared" si="377"/>
        <v>0.31302400000000002</v>
      </c>
      <c r="AT462" s="182">
        <f t="shared" si="377"/>
        <v>0.117384</v>
      </c>
      <c r="AU462" s="182">
        <f t="shared" si="377"/>
        <v>5.0866400000000001</v>
      </c>
      <c r="AV462" s="182">
        <f t="shared" si="377"/>
        <v>6.1822240000000006</v>
      </c>
      <c r="AW462" s="182">
        <f t="shared" si="377"/>
        <v>0.234768</v>
      </c>
      <c r="AX462" s="182">
        <f t="shared" si="377"/>
        <v>0</v>
      </c>
      <c r="AY462" s="182">
        <f t="shared" si="377"/>
        <v>5.0866400000000001</v>
      </c>
      <c r="AZ462" s="182">
        <f t="shared" si="377"/>
        <v>7.8256000000000006</v>
      </c>
      <c r="BA462" s="182">
        <f t="shared" si="377"/>
        <v>0.78256000000000003</v>
      </c>
      <c r="BB462" s="182">
        <f t="shared" si="377"/>
        <v>3.9128000000000003E-2</v>
      </c>
      <c r="BC462" s="182">
        <f t="shared" si="377"/>
        <v>7.8256000000000006E-2</v>
      </c>
      <c r="BD462" s="182">
        <f t="shared" si="377"/>
        <v>0</v>
      </c>
      <c r="BE462" s="182">
        <f t="shared" si="377"/>
        <v>0</v>
      </c>
      <c r="BF462" s="461">
        <f t="shared" si="364"/>
        <v>1.6189210000000003</v>
      </c>
      <c r="BH462" s="438"/>
      <c r="BI462" s="439" t="str">
        <f t="shared" si="365"/>
        <v>Conejos - Clima Templado</v>
      </c>
      <c r="BJ462" s="414" t="s">
        <v>596</v>
      </c>
      <c r="BK462" s="466">
        <f t="shared" si="366"/>
        <v>1.6189210000000003</v>
      </c>
      <c r="BL462" s="414" t="s">
        <v>543</v>
      </c>
      <c r="BM462" s="413">
        <v>0.2</v>
      </c>
      <c r="BN462" s="413">
        <v>0.5</v>
      </c>
      <c r="BO462" s="412" t="s">
        <v>442</v>
      </c>
      <c r="BP462" s="466">
        <f t="shared" si="367"/>
        <v>0.3551783714285715</v>
      </c>
      <c r="BQ462" s="414" t="s">
        <v>597</v>
      </c>
      <c r="BR462" s="413">
        <v>0.2</v>
      </c>
      <c r="BS462" s="413">
        <v>0.5</v>
      </c>
      <c r="BT462" s="412" t="s">
        <v>442</v>
      </c>
      <c r="BU462" s="469"/>
      <c r="BV462" s="433"/>
      <c r="BW462" s="414"/>
      <c r="BX462" s="469"/>
      <c r="BY462" s="433"/>
      <c r="BZ462" s="414"/>
      <c r="CA462" s="194"/>
      <c r="CB462" s="194"/>
      <c r="CC462" s="194"/>
      <c r="CD462" s="194"/>
      <c r="CE462" s="194"/>
      <c r="CF462" s="194"/>
      <c r="CG462" s="194"/>
      <c r="CH462" s="194"/>
      <c r="CI462" s="194"/>
      <c r="CJ462" s="194"/>
      <c r="CK462" s="194"/>
      <c r="CL462" s="194"/>
      <c r="CM462" s="194"/>
      <c r="CN462" s="196"/>
      <c r="CO462" s="197"/>
      <c r="CP462" s="197"/>
      <c r="CZ462" s="401"/>
      <c r="DA462" s="401"/>
      <c r="DD462" s="401"/>
      <c r="DF462" s="467"/>
      <c r="DG462" s="467"/>
      <c r="DH462" s="467"/>
      <c r="DI462" s="468"/>
      <c r="DJ462" s="468"/>
      <c r="DK462" s="196"/>
    </row>
    <row r="463" spans="3:116" s="162" customFormat="1" ht="22.5" hidden="1" customHeight="1" thickBot="1" x14ac:dyDescent="0.3">
      <c r="C463" s="491"/>
      <c r="E463" s="491"/>
      <c r="F463" s="491"/>
      <c r="G463" s="491"/>
      <c r="H463" s="491"/>
      <c r="I463" s="491"/>
      <c r="J463" s="491"/>
      <c r="K463" s="491"/>
      <c r="L463" s="491"/>
      <c r="M463" s="491"/>
      <c r="N463" s="491"/>
      <c r="O463" s="505" t="str">
        <f t="shared" si="378"/>
        <v>Conejos - Clima Cálido</v>
      </c>
      <c r="P463" s="505">
        <f t="shared" si="377"/>
        <v>0</v>
      </c>
      <c r="Q463" s="182">
        <f t="shared" si="377"/>
        <v>1.37</v>
      </c>
      <c r="R463" s="182">
        <f t="shared" si="377"/>
        <v>30</v>
      </c>
      <c r="S463" s="182">
        <f t="shared" si="377"/>
        <v>0</v>
      </c>
      <c r="T463" s="182">
        <f t="shared" si="377"/>
        <v>0</v>
      </c>
      <c r="U463" s="182">
        <f t="shared" si="377"/>
        <v>0.11786892857142858</v>
      </c>
      <c r="V463" s="505">
        <f t="shared" si="377"/>
        <v>0.47147571428571433</v>
      </c>
      <c r="W463" s="182">
        <f t="shared" si="377"/>
        <v>0.11786892857142858</v>
      </c>
      <c r="X463" s="182">
        <f t="shared" si="377"/>
        <v>0</v>
      </c>
      <c r="Y463" s="182">
        <f t="shared" si="377"/>
        <v>0.23573785714285717</v>
      </c>
      <c r="Z463" s="182">
        <f t="shared" si="377"/>
        <v>1.6501650000000003</v>
      </c>
      <c r="AA463" s="182">
        <f t="shared" si="377"/>
        <v>0</v>
      </c>
      <c r="AB463" s="182">
        <f t="shared" si="377"/>
        <v>0</v>
      </c>
      <c r="AC463" s="182">
        <f t="shared" si="377"/>
        <v>0.14144271428571431</v>
      </c>
      <c r="AD463" s="182">
        <f t="shared" si="377"/>
        <v>0</v>
      </c>
      <c r="AE463" s="182">
        <f t="shared" si="377"/>
        <v>2.3573785714285718</v>
      </c>
      <c r="AF463" s="182">
        <f t="shared" si="377"/>
        <v>0</v>
      </c>
      <c r="AG463" s="182">
        <f t="shared" si="377"/>
        <v>0.23573785714285717</v>
      </c>
      <c r="AH463" s="462">
        <f t="shared" si="363"/>
        <v>0.3551783714285715</v>
      </c>
      <c r="AI463" s="182">
        <f t="shared" si="377"/>
        <v>0</v>
      </c>
      <c r="AJ463" s="182">
        <f t="shared" si="377"/>
        <v>0</v>
      </c>
      <c r="AK463" s="182">
        <f t="shared" si="377"/>
        <v>0</v>
      </c>
      <c r="AL463" s="182">
        <f t="shared" si="377"/>
        <v>0</v>
      </c>
      <c r="AM463" s="182">
        <f t="shared" si="377"/>
        <v>0</v>
      </c>
      <c r="AN463" s="182">
        <f t="shared" si="377"/>
        <v>0.1</v>
      </c>
      <c r="AO463" s="182">
        <f t="shared" si="377"/>
        <v>0.32</v>
      </c>
      <c r="AP463" s="182">
        <f t="shared" si="377"/>
        <v>0.15651200000000001</v>
      </c>
      <c r="AQ463" s="182">
        <f t="shared" si="377"/>
        <v>7.8256000000000006E-2</v>
      </c>
      <c r="AR463" s="182">
        <f t="shared" si="377"/>
        <v>0</v>
      </c>
      <c r="AS463" s="182">
        <f t="shared" si="377"/>
        <v>0.39128000000000002</v>
      </c>
      <c r="AT463" s="182">
        <f t="shared" si="377"/>
        <v>0.15651200000000001</v>
      </c>
      <c r="AU463" s="182">
        <f t="shared" si="377"/>
        <v>6.2604800000000003</v>
      </c>
      <c r="AV463" s="182">
        <f t="shared" si="377"/>
        <v>6.2604800000000003</v>
      </c>
      <c r="AW463" s="182">
        <f t="shared" si="377"/>
        <v>2.34768</v>
      </c>
      <c r="AX463" s="182">
        <f t="shared" si="377"/>
        <v>0</v>
      </c>
      <c r="AY463" s="182">
        <f t="shared" si="377"/>
        <v>6.2604800000000003</v>
      </c>
      <c r="AZ463" s="182">
        <f t="shared" si="377"/>
        <v>7.8256000000000006</v>
      </c>
      <c r="BA463" s="182">
        <f t="shared" si="377"/>
        <v>0.78256000000000003</v>
      </c>
      <c r="BB463" s="182">
        <f t="shared" si="377"/>
        <v>3.9128000000000003E-2</v>
      </c>
      <c r="BC463" s="182">
        <f t="shared" si="377"/>
        <v>0.117384</v>
      </c>
      <c r="BD463" s="182">
        <f t="shared" si="377"/>
        <v>0</v>
      </c>
      <c r="BE463" s="182">
        <f t="shared" si="377"/>
        <v>0</v>
      </c>
      <c r="BF463" s="461">
        <f t="shared" si="364"/>
        <v>1.9172720000000003</v>
      </c>
      <c r="BH463" s="438"/>
      <c r="BI463" s="439" t="str">
        <f t="shared" si="365"/>
        <v>Conejos - Clima Cálido</v>
      </c>
      <c r="BJ463" s="414" t="s">
        <v>596</v>
      </c>
      <c r="BK463" s="466">
        <f t="shared" si="366"/>
        <v>1.9172720000000003</v>
      </c>
      <c r="BL463" s="414" t="s">
        <v>543</v>
      </c>
      <c r="BM463" s="413">
        <v>0.2</v>
      </c>
      <c r="BN463" s="413">
        <v>0.5</v>
      </c>
      <c r="BO463" s="412" t="s">
        <v>442</v>
      </c>
      <c r="BP463" s="466">
        <f t="shared" si="367"/>
        <v>0.3551783714285715</v>
      </c>
      <c r="BQ463" s="414" t="s">
        <v>597</v>
      </c>
      <c r="BR463" s="413">
        <v>0.2</v>
      </c>
      <c r="BS463" s="413">
        <v>0.5</v>
      </c>
      <c r="BT463" s="412" t="s">
        <v>442</v>
      </c>
      <c r="BU463" s="469"/>
      <c r="BV463" s="433"/>
      <c r="BW463" s="414"/>
      <c r="BX463" s="469"/>
      <c r="BY463" s="433"/>
      <c r="BZ463" s="414"/>
      <c r="CA463" s="194"/>
      <c r="CB463" s="194"/>
      <c r="CC463" s="194"/>
      <c r="CD463" s="194"/>
      <c r="CE463" s="194"/>
      <c r="CF463" s="194"/>
      <c r="CG463" s="194"/>
      <c r="CH463" s="194"/>
      <c r="CI463" s="194"/>
      <c r="CJ463" s="194"/>
      <c r="CK463" s="194"/>
      <c r="CL463" s="194"/>
      <c r="CM463" s="194"/>
      <c r="CN463" s="196"/>
      <c r="CO463" s="197"/>
      <c r="CP463" s="197"/>
      <c r="CZ463" s="401"/>
      <c r="DA463" s="401"/>
      <c r="DD463" s="401"/>
      <c r="DF463" s="467"/>
      <c r="DG463" s="467"/>
      <c r="DH463" s="467"/>
      <c r="DI463" s="468"/>
      <c r="DJ463" s="468"/>
      <c r="DK463" s="196"/>
    </row>
    <row r="464" spans="3:116" s="162" customFormat="1" ht="24.75" hidden="1" customHeight="1" thickBot="1" x14ac:dyDescent="0.3">
      <c r="C464" s="491"/>
      <c r="E464" s="491"/>
      <c r="F464" s="491"/>
      <c r="G464" s="491"/>
      <c r="H464" s="491"/>
      <c r="I464" s="491"/>
      <c r="J464" s="491"/>
      <c r="K464" s="491"/>
      <c r="L464" s="491"/>
      <c r="M464" s="491"/>
      <c r="N464" s="491"/>
      <c r="O464" s="505" t="s">
        <v>631</v>
      </c>
      <c r="P464" s="491"/>
      <c r="Q464" s="180">
        <v>1.37</v>
      </c>
      <c r="R464" s="180">
        <v>30</v>
      </c>
      <c r="S464" s="181">
        <f t="shared" ref="S464:AG472" si="379">((($Q464*($R464/1000)*365)*1)*S$435)*(44/28)</f>
        <v>0</v>
      </c>
      <c r="T464" s="181">
        <f t="shared" si="379"/>
        <v>0</v>
      </c>
      <c r="U464" s="181">
        <f t="shared" si="379"/>
        <v>0.11786892857142858</v>
      </c>
      <c r="V464" s="519">
        <f t="shared" si="379"/>
        <v>0.47147571428571433</v>
      </c>
      <c r="W464" s="181">
        <f t="shared" si="379"/>
        <v>0.11786892857142858</v>
      </c>
      <c r="X464" s="181">
        <f t="shared" si="379"/>
        <v>0</v>
      </c>
      <c r="Y464" s="181">
        <f t="shared" si="379"/>
        <v>0.23573785714285717</v>
      </c>
      <c r="Z464" s="181">
        <f t="shared" si="379"/>
        <v>1.6501650000000003</v>
      </c>
      <c r="AA464" s="181">
        <f t="shared" si="379"/>
        <v>0</v>
      </c>
      <c r="AB464" s="181">
        <f t="shared" si="379"/>
        <v>0</v>
      </c>
      <c r="AC464" s="181">
        <f t="shared" si="379"/>
        <v>0.14144271428571431</v>
      </c>
      <c r="AD464" s="181">
        <f t="shared" si="379"/>
        <v>0</v>
      </c>
      <c r="AE464" s="181">
        <f t="shared" si="379"/>
        <v>2.3573785714285718</v>
      </c>
      <c r="AF464" s="181">
        <v>0</v>
      </c>
      <c r="AG464" s="181">
        <f t="shared" si="379"/>
        <v>0.23573785714285717</v>
      </c>
      <c r="AH464" s="462">
        <f t="shared" si="363"/>
        <v>0.3551783714285715</v>
      </c>
      <c r="AI464" s="193">
        <v>1.0900000000000001</v>
      </c>
      <c r="AJ464" s="163">
        <v>0</v>
      </c>
      <c r="AL464" s="163">
        <v>0</v>
      </c>
      <c r="AM464" s="463">
        <v>0.3</v>
      </c>
      <c r="AN464" s="460">
        <v>1.72</v>
      </c>
      <c r="AO464" s="460">
        <v>0.26</v>
      </c>
      <c r="AP464" s="464">
        <f>(AN464*365)*(AO464*0.67*0.01*1)</f>
        <v>1.0936276</v>
      </c>
      <c r="AQ464" s="464">
        <f>(AN464*365)*(AO464*0.67*0.001*1)</f>
        <v>0.10936276000000002</v>
      </c>
      <c r="AR464" s="465"/>
      <c r="AS464" s="464">
        <f>(AN464*365)*(AO464*0.67*0.02*1)</f>
        <v>2.1872552000000001</v>
      </c>
      <c r="AT464" s="464">
        <f>(AN464*365)*(AO464*0.67*0.01*1)</f>
        <v>1.0936276</v>
      </c>
      <c r="AU464" s="464">
        <f>(AN464*365)*(AO464*0.67*0.25*1)</f>
        <v>27.340690000000002</v>
      </c>
      <c r="AV464" s="464">
        <f>(AN464*365)*(AO464*0.67*0.73*1)</f>
        <v>79.83481479999999</v>
      </c>
      <c r="AW464" s="464">
        <f>(AN464*365)*(AO464*0.67*0.03*1)</f>
        <v>3.2808828000000001</v>
      </c>
      <c r="AX464" s="465"/>
      <c r="AY464" s="464">
        <f>(AN464*365)*(AO464*0.67*0.25*1)</f>
        <v>27.340690000000002</v>
      </c>
      <c r="AZ464" s="464">
        <f t="shared" si="360"/>
        <v>109.36276000000001</v>
      </c>
      <c r="BA464" s="464">
        <f t="shared" si="361"/>
        <v>10.936275999999999</v>
      </c>
      <c r="BB464" s="464">
        <f t="shared" si="362"/>
        <v>0.54681380000000002</v>
      </c>
      <c r="BC464" s="464">
        <f>(AN464*365)*(AO464*0.67*0.005*1)</f>
        <v>0.54681380000000002</v>
      </c>
      <c r="BD464" s="464">
        <v>0</v>
      </c>
      <c r="BE464" s="464">
        <v>0</v>
      </c>
      <c r="BF464" s="461">
        <f t="shared" si="364"/>
        <v>18.833829597142856</v>
      </c>
      <c r="BH464" s="438"/>
      <c r="BI464" s="439" t="str">
        <f t="shared" si="365"/>
        <v>Caballos - Clima Frío</v>
      </c>
      <c r="BJ464" s="414" t="s">
        <v>596</v>
      </c>
      <c r="BK464" s="466">
        <f t="shared" si="366"/>
        <v>18.833829597142856</v>
      </c>
      <c r="BL464" s="414" t="s">
        <v>543</v>
      </c>
      <c r="BM464" s="413">
        <v>0.2</v>
      </c>
      <c r="BN464" s="413">
        <v>0.5</v>
      </c>
      <c r="BO464" s="412" t="s">
        <v>442</v>
      </c>
      <c r="BP464" s="466">
        <f t="shared" si="367"/>
        <v>0.3551783714285715</v>
      </c>
      <c r="BQ464" s="414" t="s">
        <v>597</v>
      </c>
      <c r="BR464" s="413">
        <v>0.2</v>
      </c>
      <c r="BS464" s="413">
        <v>0.5</v>
      </c>
      <c r="BT464" s="412" t="s">
        <v>442</v>
      </c>
      <c r="BU464" s="469"/>
      <c r="BV464" s="433">
        <v>27.250000000000004</v>
      </c>
      <c r="BW464" s="414" t="s">
        <v>545</v>
      </c>
      <c r="BX464" s="469"/>
      <c r="BY464" s="433">
        <v>370.88228571428567</v>
      </c>
      <c r="BZ464" s="414" t="s">
        <v>545</v>
      </c>
      <c r="CA464" s="194"/>
      <c r="CB464" s="194"/>
      <c r="CC464" s="194"/>
      <c r="CD464" s="194"/>
      <c r="CE464" s="194"/>
      <c r="CF464" s="194"/>
      <c r="CG464" s="194"/>
      <c r="CH464" s="194"/>
      <c r="CI464" s="194"/>
      <c r="CJ464" s="194"/>
      <c r="CK464" s="194"/>
      <c r="CL464" s="194"/>
      <c r="CM464" s="194"/>
      <c r="CN464" s="196"/>
      <c r="CO464" s="197">
        <v>0.2</v>
      </c>
      <c r="CP464" s="197">
        <f t="shared" si="357"/>
        <v>0.5</v>
      </c>
      <c r="CX464" s="162" t="s">
        <v>631</v>
      </c>
      <c r="CY464" s="162">
        <v>1.0900000000000001</v>
      </c>
      <c r="CZ464" s="401">
        <f t="shared" si="368"/>
        <v>22.89</v>
      </c>
      <c r="DA464" s="401">
        <f t="shared" si="369"/>
        <v>27.250000000000004</v>
      </c>
      <c r="DB464" s="162">
        <v>40</v>
      </c>
      <c r="DC464" s="162">
        <v>0.99</v>
      </c>
      <c r="DD464" s="401">
        <f t="shared" si="370"/>
        <v>39.6</v>
      </c>
      <c r="DE464" s="162">
        <v>0.02</v>
      </c>
      <c r="DF464" s="467">
        <f t="shared" si="371"/>
        <v>1.2445714285714284</v>
      </c>
      <c r="DG464" s="467">
        <f t="shared" si="372"/>
        <v>385.81714285714281</v>
      </c>
      <c r="DH464" s="467">
        <f t="shared" si="373"/>
        <v>370.88228571428567</v>
      </c>
      <c r="DI464" s="468">
        <f t="shared" si="374"/>
        <v>408.7071428571428</v>
      </c>
      <c r="DJ464" s="468">
        <f t="shared" si="374"/>
        <v>398.13228571428567</v>
      </c>
      <c r="DK464" s="196" t="s">
        <v>596</v>
      </c>
      <c r="DL464" s="162" t="s">
        <v>599</v>
      </c>
    </row>
    <row r="465" spans="3:116" s="162" customFormat="1" ht="35.25" hidden="1" thickBot="1" x14ac:dyDescent="0.3">
      <c r="C465" s="491"/>
      <c r="E465" s="491"/>
      <c r="F465" s="491"/>
      <c r="G465" s="491"/>
      <c r="H465" s="491"/>
      <c r="I465" s="491"/>
      <c r="J465" s="491"/>
      <c r="K465" s="491"/>
      <c r="L465" s="491"/>
      <c r="M465" s="491"/>
      <c r="N465" s="491"/>
      <c r="O465" s="505" t="s">
        <v>632</v>
      </c>
      <c r="P465" s="491"/>
      <c r="Q465" s="180">
        <v>1.37</v>
      </c>
      <c r="R465" s="180">
        <v>30</v>
      </c>
      <c r="S465" s="181">
        <f t="shared" si="379"/>
        <v>0</v>
      </c>
      <c r="T465" s="181">
        <f t="shared" si="379"/>
        <v>0</v>
      </c>
      <c r="U465" s="181">
        <f t="shared" si="379"/>
        <v>0.11786892857142858</v>
      </c>
      <c r="V465" s="519">
        <f t="shared" si="379"/>
        <v>0.47147571428571433</v>
      </c>
      <c r="W465" s="181">
        <f t="shared" si="379"/>
        <v>0.11786892857142858</v>
      </c>
      <c r="X465" s="181">
        <f t="shared" si="379"/>
        <v>0</v>
      </c>
      <c r="Y465" s="181">
        <f t="shared" si="379"/>
        <v>0.23573785714285717</v>
      </c>
      <c r="Z465" s="181">
        <f t="shared" si="379"/>
        <v>1.6501650000000003</v>
      </c>
      <c r="AA465" s="181">
        <f t="shared" si="379"/>
        <v>0</v>
      </c>
      <c r="AB465" s="181">
        <f t="shared" si="379"/>
        <v>0</v>
      </c>
      <c r="AC465" s="181">
        <f t="shared" si="379"/>
        <v>0.14144271428571431</v>
      </c>
      <c r="AD465" s="181">
        <f t="shared" si="379"/>
        <v>0</v>
      </c>
      <c r="AE465" s="181">
        <f t="shared" si="379"/>
        <v>2.3573785714285718</v>
      </c>
      <c r="AF465" s="181">
        <v>0</v>
      </c>
      <c r="AG465" s="181">
        <f t="shared" si="379"/>
        <v>0.23573785714285717</v>
      </c>
      <c r="AH465" s="462">
        <f t="shared" si="363"/>
        <v>0.3551783714285715</v>
      </c>
      <c r="AI465" s="193">
        <v>1.64</v>
      </c>
      <c r="AJ465" s="163">
        <v>0</v>
      </c>
      <c r="AL465" s="163">
        <v>0</v>
      </c>
      <c r="AM465" s="463">
        <v>0.3</v>
      </c>
      <c r="AN465" s="460">
        <v>1.72</v>
      </c>
      <c r="AO465" s="460">
        <v>0.26</v>
      </c>
      <c r="AP465" s="464">
        <f>(AN465*365)*(AO465*0.67*0.015*1)</f>
        <v>1.6404414</v>
      </c>
      <c r="AQ465" s="464">
        <f>(AN465*365)*(AO465*0.67*0.005*1)</f>
        <v>0.54681380000000002</v>
      </c>
      <c r="AR465" s="465"/>
      <c r="AS465" s="464">
        <f>(AN465*365)*(AO465*0.67*0.04*1)</f>
        <v>4.3745104000000001</v>
      </c>
      <c r="AT465" s="464">
        <f>(AN465*365)*(AO465*0.67*0.015*1)</f>
        <v>1.6404414</v>
      </c>
      <c r="AU465" s="464">
        <f>(AN465*365)*(AO465*0.67*0.65*1)</f>
        <v>71.085794000000007</v>
      </c>
      <c r="AV465" s="464">
        <f>(AN465*365)*(AO465*0.67*0.79*1)</f>
        <v>86.396580400000005</v>
      </c>
      <c r="AW465" s="464">
        <f>(AN465*365)*(AO465*0.67*0.03*1)</f>
        <v>3.2808828000000001</v>
      </c>
      <c r="AX465" s="465"/>
      <c r="AY465" s="464">
        <f>(AN465*365)*(AO465*0.67*0.65*1)</f>
        <v>71.085794000000007</v>
      </c>
      <c r="AZ465" s="464">
        <f t="shared" si="360"/>
        <v>109.36276000000001</v>
      </c>
      <c r="BA465" s="464">
        <f t="shared" si="361"/>
        <v>10.936275999999999</v>
      </c>
      <c r="BB465" s="464">
        <f t="shared" si="362"/>
        <v>0.54681380000000002</v>
      </c>
      <c r="BC465" s="464">
        <f>(AN465*365)*(AO465*0.67*0.01*1)</f>
        <v>1.0936276</v>
      </c>
      <c r="BD465" s="464">
        <v>0</v>
      </c>
      <c r="BE465" s="464">
        <v>0</v>
      </c>
      <c r="BF465" s="461">
        <f t="shared" si="364"/>
        <v>25.856481114285714</v>
      </c>
      <c r="BH465" s="438"/>
      <c r="BI465" s="439" t="str">
        <f t="shared" si="365"/>
        <v>Caballos - Clima Templado</v>
      </c>
      <c r="BJ465" s="414" t="s">
        <v>596</v>
      </c>
      <c r="BK465" s="466">
        <f t="shared" si="366"/>
        <v>25.856481114285714</v>
      </c>
      <c r="BL465" s="414" t="s">
        <v>543</v>
      </c>
      <c r="BM465" s="413">
        <v>0.2</v>
      </c>
      <c r="BN465" s="413">
        <v>0.5</v>
      </c>
      <c r="BO465" s="412" t="s">
        <v>442</v>
      </c>
      <c r="BP465" s="466">
        <f t="shared" si="367"/>
        <v>0.3551783714285715</v>
      </c>
      <c r="BQ465" s="414" t="s">
        <v>597</v>
      </c>
      <c r="BR465" s="413">
        <v>0.2</v>
      </c>
      <c r="BS465" s="413">
        <v>0.5</v>
      </c>
      <c r="BT465" s="412" t="s">
        <v>442</v>
      </c>
      <c r="BU465" s="469"/>
      <c r="BV465" s="433">
        <v>41</v>
      </c>
      <c r="BW465" s="414" t="s">
        <v>545</v>
      </c>
      <c r="BX465" s="469"/>
      <c r="BY465" s="433">
        <v>370.88228571428567</v>
      </c>
      <c r="BZ465" s="414" t="s">
        <v>545</v>
      </c>
      <c r="CA465" s="194"/>
      <c r="CB465" s="194"/>
      <c r="CC465" s="194"/>
      <c r="CD465" s="194"/>
      <c r="CE465" s="194"/>
      <c r="CF465" s="194"/>
      <c r="CG465" s="194"/>
      <c r="CH465" s="194"/>
      <c r="CI465" s="194"/>
      <c r="CJ465" s="194"/>
      <c r="CK465" s="194"/>
      <c r="CL465" s="194"/>
      <c r="CM465" s="194"/>
      <c r="CN465" s="196"/>
      <c r="CO465" s="197">
        <v>0.2</v>
      </c>
      <c r="CP465" s="197">
        <f t="shared" si="357"/>
        <v>0.5</v>
      </c>
      <c r="CX465" s="162" t="s">
        <v>632</v>
      </c>
      <c r="CY465" s="162">
        <v>1.64</v>
      </c>
      <c r="CZ465" s="401">
        <f t="shared" si="368"/>
        <v>34.44</v>
      </c>
      <c r="DA465" s="401">
        <f t="shared" si="369"/>
        <v>41</v>
      </c>
      <c r="DB465" s="162">
        <v>40</v>
      </c>
      <c r="DC465" s="162">
        <v>0.99</v>
      </c>
      <c r="DD465" s="401">
        <f t="shared" si="370"/>
        <v>39.6</v>
      </c>
      <c r="DE465" s="162">
        <v>0.02</v>
      </c>
      <c r="DF465" s="467">
        <f t="shared" si="371"/>
        <v>1.2445714285714284</v>
      </c>
      <c r="DG465" s="467">
        <f t="shared" si="372"/>
        <v>385.81714285714281</v>
      </c>
      <c r="DH465" s="467">
        <f t="shared" si="373"/>
        <v>370.88228571428567</v>
      </c>
      <c r="DI465" s="468">
        <f t="shared" si="374"/>
        <v>420.25714285714281</v>
      </c>
      <c r="DJ465" s="468">
        <f t="shared" si="374"/>
        <v>411.88228571428567</v>
      </c>
      <c r="DK465" s="196" t="s">
        <v>596</v>
      </c>
      <c r="DL465" s="162" t="s">
        <v>599</v>
      </c>
    </row>
    <row r="466" spans="3:116" s="162" customFormat="1" ht="35.25" hidden="1" thickBot="1" x14ac:dyDescent="0.3">
      <c r="C466" s="491"/>
      <c r="E466" s="491"/>
      <c r="F466" s="491"/>
      <c r="G466" s="491"/>
      <c r="H466" s="491"/>
      <c r="I466" s="491"/>
      <c r="J466" s="491"/>
      <c r="K466" s="491"/>
      <c r="L466" s="491"/>
      <c r="M466" s="491"/>
      <c r="N466" s="491"/>
      <c r="O466" s="505" t="s">
        <v>633</v>
      </c>
      <c r="P466" s="491"/>
      <c r="Q466" s="180">
        <v>1.37</v>
      </c>
      <c r="R466" s="180">
        <v>30</v>
      </c>
      <c r="S466" s="181">
        <f t="shared" si="379"/>
        <v>0</v>
      </c>
      <c r="T466" s="181">
        <f t="shared" si="379"/>
        <v>0</v>
      </c>
      <c r="U466" s="181">
        <f t="shared" si="379"/>
        <v>0.11786892857142858</v>
      </c>
      <c r="V466" s="519">
        <f t="shared" si="379"/>
        <v>0.47147571428571433</v>
      </c>
      <c r="W466" s="181">
        <f t="shared" si="379"/>
        <v>0.11786892857142858</v>
      </c>
      <c r="X466" s="181">
        <f t="shared" si="379"/>
        <v>0</v>
      </c>
      <c r="Y466" s="181">
        <f t="shared" si="379"/>
        <v>0.23573785714285717</v>
      </c>
      <c r="Z466" s="181">
        <f t="shared" si="379"/>
        <v>1.6501650000000003</v>
      </c>
      <c r="AA466" s="181">
        <f t="shared" si="379"/>
        <v>0</v>
      </c>
      <c r="AB466" s="181">
        <f t="shared" si="379"/>
        <v>0</v>
      </c>
      <c r="AC466" s="181">
        <f t="shared" si="379"/>
        <v>0.14144271428571431</v>
      </c>
      <c r="AD466" s="181">
        <f t="shared" si="379"/>
        <v>0</v>
      </c>
      <c r="AE466" s="181">
        <f t="shared" si="379"/>
        <v>2.3573785714285718</v>
      </c>
      <c r="AF466" s="181">
        <v>0</v>
      </c>
      <c r="AG466" s="181">
        <f t="shared" si="379"/>
        <v>0.23573785714285717</v>
      </c>
      <c r="AH466" s="462">
        <f t="shared" si="363"/>
        <v>0.3551783714285715</v>
      </c>
      <c r="AI466" s="193">
        <v>2.19</v>
      </c>
      <c r="AJ466" s="163">
        <v>0</v>
      </c>
      <c r="AL466" s="163">
        <v>0</v>
      </c>
      <c r="AM466" s="463">
        <v>0.3</v>
      </c>
      <c r="AN466" s="460">
        <v>1.72</v>
      </c>
      <c r="AO466" s="460">
        <v>0.26</v>
      </c>
      <c r="AP466" s="464">
        <f>(AN466*365)*(AO466*0.67*0.02*1)</f>
        <v>2.1872552000000001</v>
      </c>
      <c r="AQ466" s="464">
        <f>(AN466*365)*(AO466*0.67*0.01*1)</f>
        <v>1.0936276</v>
      </c>
      <c r="AR466" s="465"/>
      <c r="AS466" s="464">
        <f>(AN466*365)*(AO466*0.67*0.05*1)</f>
        <v>5.4681379999999997</v>
      </c>
      <c r="AT466" s="464">
        <f>(AN466*365)*(AO466*0.67*0.02*1)</f>
        <v>2.1872552000000001</v>
      </c>
      <c r="AU466" s="464">
        <f>(AN466*365)*(AO466*0.67*0.8*1)</f>
        <v>87.490207999999996</v>
      </c>
      <c r="AV466" s="464">
        <f>(AN466*365)*(AO466*0.67*0.8*1)</f>
        <v>87.490207999999996</v>
      </c>
      <c r="AW466" s="464">
        <f>(AN466*365)*(AO466*0.67*0.3*1)</f>
        <v>32.808828000000005</v>
      </c>
      <c r="AX466" s="465"/>
      <c r="AY466" s="464">
        <f>(AN466*365)*(AO466*0.67*0.8*1)</f>
        <v>87.490207999999996</v>
      </c>
      <c r="AZ466" s="464">
        <f t="shared" si="360"/>
        <v>109.36276000000001</v>
      </c>
      <c r="BA466" s="464">
        <f t="shared" si="361"/>
        <v>10.936275999999999</v>
      </c>
      <c r="BB466" s="464">
        <f t="shared" si="362"/>
        <v>0.54681380000000002</v>
      </c>
      <c r="BC466" s="464">
        <f>(AN466*365)*(AO466*0.67*0.015*1)</f>
        <v>1.6404414</v>
      </c>
      <c r="BD466" s="464">
        <v>0</v>
      </c>
      <c r="BE466" s="464">
        <v>0</v>
      </c>
      <c r="BF466" s="461">
        <f t="shared" si="364"/>
        <v>30.621572799999999</v>
      </c>
      <c r="BH466" s="438"/>
      <c r="BI466" s="439" t="str">
        <f t="shared" si="365"/>
        <v>Caballos - Clima Cálido</v>
      </c>
      <c r="BJ466" s="414" t="s">
        <v>596</v>
      </c>
      <c r="BK466" s="466">
        <f t="shared" si="366"/>
        <v>30.621572799999999</v>
      </c>
      <c r="BL466" s="414" t="s">
        <v>543</v>
      </c>
      <c r="BM466" s="413">
        <v>0.2</v>
      </c>
      <c r="BN466" s="413">
        <v>0.5</v>
      </c>
      <c r="BO466" s="412" t="s">
        <v>442</v>
      </c>
      <c r="BP466" s="466">
        <f t="shared" si="367"/>
        <v>0.3551783714285715</v>
      </c>
      <c r="BQ466" s="414" t="s">
        <v>597</v>
      </c>
      <c r="BR466" s="413">
        <v>0.2</v>
      </c>
      <c r="BS466" s="413">
        <v>0.5</v>
      </c>
      <c r="BT466" s="412" t="s">
        <v>442</v>
      </c>
      <c r="BU466" s="470"/>
      <c r="BV466" s="433">
        <v>54.500000000000007</v>
      </c>
      <c r="BW466" s="414" t="s">
        <v>545</v>
      </c>
      <c r="BX466" s="470"/>
      <c r="BY466" s="433">
        <v>370.88228571428567</v>
      </c>
      <c r="BZ466" s="414" t="s">
        <v>545</v>
      </c>
      <c r="CA466" s="194"/>
      <c r="CB466" s="194"/>
      <c r="CC466" s="194"/>
      <c r="CD466" s="194"/>
      <c r="CE466" s="194"/>
      <c r="CF466" s="194"/>
      <c r="CG466" s="194"/>
      <c r="CH466" s="194"/>
      <c r="CI466" s="194"/>
      <c r="CJ466" s="194"/>
      <c r="CK466" s="194"/>
      <c r="CL466" s="194"/>
      <c r="CM466" s="194"/>
      <c r="CN466" s="196"/>
      <c r="CO466" s="197">
        <v>0.2</v>
      </c>
      <c r="CP466" s="197">
        <f t="shared" si="357"/>
        <v>0.5</v>
      </c>
      <c r="CX466" s="162" t="s">
        <v>633</v>
      </c>
      <c r="CY466" s="162">
        <v>2.1800000000000002</v>
      </c>
      <c r="CZ466" s="401">
        <f t="shared" si="368"/>
        <v>45.78</v>
      </c>
      <c r="DA466" s="401">
        <f t="shared" si="369"/>
        <v>54.500000000000007</v>
      </c>
      <c r="DB466" s="162">
        <v>40</v>
      </c>
      <c r="DC466" s="162">
        <v>0.99</v>
      </c>
      <c r="DD466" s="401">
        <f t="shared" si="370"/>
        <v>39.6</v>
      </c>
      <c r="DE466" s="162">
        <v>0.02</v>
      </c>
      <c r="DF466" s="467">
        <f t="shared" si="371"/>
        <v>1.2445714285714284</v>
      </c>
      <c r="DG466" s="467">
        <f t="shared" si="372"/>
        <v>385.81714285714281</v>
      </c>
      <c r="DH466" s="467">
        <f t="shared" si="373"/>
        <v>370.88228571428567</v>
      </c>
      <c r="DI466" s="468">
        <f t="shared" si="374"/>
        <v>431.59714285714279</v>
      </c>
      <c r="DJ466" s="468">
        <f t="shared" si="374"/>
        <v>425.38228571428567</v>
      </c>
      <c r="DK466" s="196" t="s">
        <v>596</v>
      </c>
      <c r="DL466" s="162" t="s">
        <v>599</v>
      </c>
    </row>
    <row r="467" spans="3:116" s="162" customFormat="1" ht="35.25" hidden="1" thickBot="1" x14ac:dyDescent="0.3">
      <c r="C467" s="491"/>
      <c r="E467" s="491"/>
      <c r="F467" s="491"/>
      <c r="G467" s="491"/>
      <c r="H467" s="491"/>
      <c r="I467" s="491"/>
      <c r="J467" s="491"/>
      <c r="K467" s="491"/>
      <c r="L467" s="491"/>
      <c r="M467" s="491"/>
      <c r="N467" s="491"/>
      <c r="O467" s="505" t="s">
        <v>634</v>
      </c>
      <c r="P467" s="491"/>
      <c r="Q467" s="180">
        <v>1.37</v>
      </c>
      <c r="R467" s="180">
        <v>30</v>
      </c>
      <c r="S467" s="181">
        <f t="shared" si="379"/>
        <v>0</v>
      </c>
      <c r="T467" s="181">
        <f t="shared" si="379"/>
        <v>0</v>
      </c>
      <c r="U467" s="181">
        <f t="shared" si="379"/>
        <v>0.11786892857142858</v>
      </c>
      <c r="V467" s="519">
        <f t="shared" si="379"/>
        <v>0.47147571428571433</v>
      </c>
      <c r="W467" s="181">
        <f t="shared" si="379"/>
        <v>0.11786892857142858</v>
      </c>
      <c r="X467" s="181">
        <f t="shared" si="379"/>
        <v>0</v>
      </c>
      <c r="Y467" s="181">
        <f t="shared" si="379"/>
        <v>0.23573785714285717</v>
      </c>
      <c r="Z467" s="181">
        <f t="shared" si="379"/>
        <v>1.6501650000000003</v>
      </c>
      <c r="AA467" s="181">
        <f t="shared" si="379"/>
        <v>0</v>
      </c>
      <c r="AB467" s="181">
        <f t="shared" si="379"/>
        <v>0</v>
      </c>
      <c r="AC467" s="181">
        <f t="shared" si="379"/>
        <v>0.14144271428571431</v>
      </c>
      <c r="AD467" s="181">
        <f t="shared" si="379"/>
        <v>0</v>
      </c>
      <c r="AE467" s="181">
        <f t="shared" si="379"/>
        <v>2.3573785714285718</v>
      </c>
      <c r="AF467" s="181">
        <v>0</v>
      </c>
      <c r="AG467" s="181">
        <f t="shared" si="379"/>
        <v>0.23573785714285717</v>
      </c>
      <c r="AH467" s="462">
        <f t="shared" si="363"/>
        <v>0.3551783714285715</v>
      </c>
      <c r="AI467" s="193">
        <v>0.6</v>
      </c>
      <c r="AJ467" s="163">
        <v>0</v>
      </c>
      <c r="AL467" s="163">
        <v>0</v>
      </c>
      <c r="AM467" s="463">
        <v>0.3</v>
      </c>
      <c r="AN467" s="460">
        <v>0.94</v>
      </c>
      <c r="AO467" s="460">
        <v>0.26</v>
      </c>
      <c r="AP467" s="464">
        <f>(AN467*365)*(AO467*0.67*0.01*1)</f>
        <v>0.59768019999999999</v>
      </c>
      <c r="AQ467" s="464">
        <f>(AN467*365)*(AO467*0.67*0.001*1)</f>
        <v>5.9768020000000005E-2</v>
      </c>
      <c r="AR467" s="465"/>
      <c r="AS467" s="464">
        <f>(AN467*365)*(AO467*0.67*0.02*1)</f>
        <v>1.1953604</v>
      </c>
      <c r="AT467" s="464">
        <f>(AN467*365)*(AO467*0.67*0.01*1)</f>
        <v>0.59768019999999999</v>
      </c>
      <c r="AU467" s="464">
        <f>(AN467*365)*(AO467*0.67*0.25*1)</f>
        <v>14.942005</v>
      </c>
      <c r="AV467" s="464">
        <f>(AN467*365)*(AO467*0.67*0.73*1)</f>
        <v>43.630654599999993</v>
      </c>
      <c r="AW467" s="464">
        <f>(AN467*365)*(AO467*0.67*0.03*1)</f>
        <v>1.7930406000000001</v>
      </c>
      <c r="AX467" s="465"/>
      <c r="AY467" s="464">
        <f>(AN467*365)*(AO467*0.67*0.25*1)</f>
        <v>14.942005</v>
      </c>
      <c r="AZ467" s="464">
        <f t="shared" si="360"/>
        <v>59.76802</v>
      </c>
      <c r="BA467" s="464">
        <f t="shared" si="361"/>
        <v>5.9768020000000002</v>
      </c>
      <c r="BB467" s="464">
        <f t="shared" si="362"/>
        <v>0.2988401</v>
      </c>
      <c r="BC467" s="464">
        <f>(AN467*365)*(AO467*0.67*0.005*1)</f>
        <v>0.2988401</v>
      </c>
      <c r="BD467" s="464">
        <v>0</v>
      </c>
      <c r="BE467" s="464">
        <v>0</v>
      </c>
      <c r="BF467" s="461">
        <f t="shared" si="364"/>
        <v>10.292906872857143</v>
      </c>
      <c r="BH467" s="438"/>
      <c r="BI467" s="439" t="str">
        <f t="shared" si="365"/>
        <v>Mulas y Asnos - Clima Frío</v>
      </c>
      <c r="BJ467" s="414" t="s">
        <v>596</v>
      </c>
      <c r="BK467" s="466">
        <f t="shared" si="366"/>
        <v>10.292906872857143</v>
      </c>
      <c r="BL467" s="414" t="s">
        <v>543</v>
      </c>
      <c r="BM467" s="413">
        <v>0.2</v>
      </c>
      <c r="BN467" s="413">
        <v>0.5</v>
      </c>
      <c r="BO467" s="412" t="s">
        <v>442</v>
      </c>
      <c r="BP467" s="466">
        <f t="shared" si="367"/>
        <v>0.3551783714285715</v>
      </c>
      <c r="BQ467" s="414" t="s">
        <v>597</v>
      </c>
      <c r="BR467" s="413">
        <v>0.2</v>
      </c>
      <c r="BS467" s="413">
        <v>0.5</v>
      </c>
      <c r="BT467" s="412" t="s">
        <v>442</v>
      </c>
      <c r="BU467" s="470"/>
      <c r="BV467" s="433">
        <v>15</v>
      </c>
      <c r="BW467" s="414" t="s">
        <v>545</v>
      </c>
      <c r="BX467" s="470"/>
      <c r="BY467" s="433">
        <v>370.88228571428567</v>
      </c>
      <c r="BZ467" s="414" t="s">
        <v>545</v>
      </c>
      <c r="CA467" s="194"/>
      <c r="CB467" s="194"/>
      <c r="CC467" s="194"/>
      <c r="CD467" s="194"/>
      <c r="CE467" s="194"/>
      <c r="CF467" s="194"/>
      <c r="CG467" s="194"/>
      <c r="CH467" s="194"/>
      <c r="CI467" s="194"/>
      <c r="CJ467" s="194"/>
      <c r="CK467" s="194"/>
      <c r="CL467" s="194"/>
      <c r="CM467" s="194"/>
      <c r="CN467" s="196"/>
      <c r="CO467" s="197">
        <v>0.2</v>
      </c>
      <c r="CP467" s="197">
        <f t="shared" si="357"/>
        <v>0.5</v>
      </c>
      <c r="CX467" s="162" t="s">
        <v>634</v>
      </c>
      <c r="CY467" s="162">
        <v>0.6</v>
      </c>
      <c r="CZ467" s="401">
        <f t="shared" si="368"/>
        <v>12.6</v>
      </c>
      <c r="DA467" s="401">
        <f t="shared" si="369"/>
        <v>15</v>
      </c>
      <c r="DB467" s="162">
        <v>40</v>
      </c>
      <c r="DC467" s="162">
        <v>0.99</v>
      </c>
      <c r="DD467" s="401">
        <f t="shared" si="370"/>
        <v>39.6</v>
      </c>
      <c r="DE467" s="162">
        <v>0.02</v>
      </c>
      <c r="DF467" s="467">
        <f t="shared" si="371"/>
        <v>1.2445714285714284</v>
      </c>
      <c r="DG467" s="467">
        <f t="shared" si="372"/>
        <v>385.81714285714281</v>
      </c>
      <c r="DH467" s="467">
        <f t="shared" si="373"/>
        <v>370.88228571428567</v>
      </c>
      <c r="DI467" s="468">
        <f t="shared" si="374"/>
        <v>398.41714285714284</v>
      </c>
      <c r="DJ467" s="468">
        <f t="shared" si="374"/>
        <v>385.88228571428567</v>
      </c>
      <c r="DK467" s="196" t="s">
        <v>596</v>
      </c>
      <c r="DL467" s="162" t="s">
        <v>599</v>
      </c>
    </row>
    <row r="468" spans="3:116" s="162" customFormat="1" ht="35.25" hidden="1" thickBot="1" x14ac:dyDescent="0.3">
      <c r="C468" s="491"/>
      <c r="E468" s="491"/>
      <c r="F468" s="491"/>
      <c r="G468" s="491"/>
      <c r="H468" s="491"/>
      <c r="I468" s="491"/>
      <c r="J468" s="491"/>
      <c r="K468" s="491"/>
      <c r="L468" s="491"/>
      <c r="M468" s="491"/>
      <c r="N468" s="491"/>
      <c r="O468" s="505" t="s">
        <v>635</v>
      </c>
      <c r="P468" s="491"/>
      <c r="Q468" s="180">
        <v>1.37</v>
      </c>
      <c r="R468" s="180">
        <v>30</v>
      </c>
      <c r="S468" s="181">
        <f t="shared" si="379"/>
        <v>0</v>
      </c>
      <c r="T468" s="181">
        <f t="shared" si="379"/>
        <v>0</v>
      </c>
      <c r="U468" s="181">
        <f t="shared" si="379"/>
        <v>0.11786892857142858</v>
      </c>
      <c r="V468" s="519">
        <f t="shared" si="379"/>
        <v>0.47147571428571433</v>
      </c>
      <c r="W468" s="181">
        <f t="shared" si="379"/>
        <v>0.11786892857142858</v>
      </c>
      <c r="X468" s="181">
        <f t="shared" si="379"/>
        <v>0</v>
      </c>
      <c r="Y468" s="181">
        <f t="shared" si="379"/>
        <v>0.23573785714285717</v>
      </c>
      <c r="Z468" s="181">
        <f t="shared" si="379"/>
        <v>1.6501650000000003</v>
      </c>
      <c r="AA468" s="181">
        <f t="shared" si="379"/>
        <v>0</v>
      </c>
      <c r="AB468" s="181">
        <f t="shared" si="379"/>
        <v>0</v>
      </c>
      <c r="AC468" s="181">
        <f t="shared" si="379"/>
        <v>0.14144271428571431</v>
      </c>
      <c r="AD468" s="181">
        <f t="shared" si="379"/>
        <v>0</v>
      </c>
      <c r="AE468" s="181">
        <f t="shared" si="379"/>
        <v>2.3573785714285718</v>
      </c>
      <c r="AF468" s="181">
        <v>0</v>
      </c>
      <c r="AG468" s="181">
        <f t="shared" si="379"/>
        <v>0.23573785714285717</v>
      </c>
      <c r="AH468" s="462">
        <f t="shared" si="363"/>
        <v>0.3551783714285715</v>
      </c>
      <c r="AI468" s="193">
        <v>0.9</v>
      </c>
      <c r="AJ468" s="163">
        <v>0</v>
      </c>
      <c r="AL468" s="163">
        <v>0</v>
      </c>
      <c r="AM468" s="463">
        <v>0.3</v>
      </c>
      <c r="AN468" s="460">
        <v>0.94</v>
      </c>
      <c r="AO468" s="460">
        <v>0.26</v>
      </c>
      <c r="AP468" s="464">
        <f>(AN468*365)*(AO468*0.67*0.015*1)</f>
        <v>0.89652030000000005</v>
      </c>
      <c r="AQ468" s="464">
        <f>(AN468*365)*(AO468*0.67*0.005*1)</f>
        <v>0.2988401</v>
      </c>
      <c r="AR468" s="465"/>
      <c r="AS468" s="464">
        <f>(AN468*365)*(AO468*0.67*0.04*1)</f>
        <v>2.3907208</v>
      </c>
      <c r="AT468" s="464">
        <f>(AN468*365)*(AO468*0.67*0.015*1)</f>
        <v>0.89652030000000005</v>
      </c>
      <c r="AU468" s="464">
        <f>(AN468*365)*(AO468*0.67*0.65*1)</f>
        <v>38.849212999999999</v>
      </c>
      <c r="AV468" s="464">
        <f>(AN468*365)*(AO468*0.67*0.79*1)</f>
        <v>47.216735800000002</v>
      </c>
      <c r="AW468" s="464">
        <f>(AN468*365)*(AO468*0.67*0.03*1)</f>
        <v>1.7930406000000001</v>
      </c>
      <c r="AX468" s="465"/>
      <c r="AY468" s="464">
        <f>(AN468*365)*(AO468*0.67*0.65*1)</f>
        <v>38.849212999999999</v>
      </c>
      <c r="AZ468" s="464">
        <f t="shared" si="360"/>
        <v>59.76802</v>
      </c>
      <c r="BA468" s="464">
        <f t="shared" si="361"/>
        <v>5.9768020000000002</v>
      </c>
      <c r="BB468" s="464">
        <f t="shared" si="362"/>
        <v>0.2988401</v>
      </c>
      <c r="BC468" s="464">
        <f>(AN468*365)*(AO468*0.67*0.01*1)</f>
        <v>0.59768019999999999</v>
      </c>
      <c r="BD468" s="464">
        <v>0</v>
      </c>
      <c r="BE468" s="464">
        <v>0</v>
      </c>
      <c r="BF468" s="461">
        <f t="shared" si="364"/>
        <v>14.130867585714286</v>
      </c>
      <c r="BH468" s="438"/>
      <c r="BI468" s="439" t="str">
        <f t="shared" si="365"/>
        <v>Mulas y Asnos - Clima Templado</v>
      </c>
      <c r="BJ468" s="414" t="s">
        <v>596</v>
      </c>
      <c r="BK468" s="466">
        <f t="shared" si="366"/>
        <v>14.130867585714286</v>
      </c>
      <c r="BL468" s="414" t="s">
        <v>543</v>
      </c>
      <c r="BM468" s="413">
        <v>0.2</v>
      </c>
      <c r="BN468" s="413">
        <v>0.5</v>
      </c>
      <c r="BO468" s="412" t="s">
        <v>442</v>
      </c>
      <c r="BP468" s="466">
        <f t="shared" si="367"/>
        <v>0.3551783714285715</v>
      </c>
      <c r="BQ468" s="414" t="s">
        <v>597</v>
      </c>
      <c r="BR468" s="413">
        <v>0.2</v>
      </c>
      <c r="BS468" s="413">
        <v>0.5</v>
      </c>
      <c r="BT468" s="412" t="s">
        <v>442</v>
      </c>
      <c r="BU468" s="470"/>
      <c r="BV468" s="433">
        <v>22.5</v>
      </c>
      <c r="BW468" s="414" t="s">
        <v>545</v>
      </c>
      <c r="BX468" s="470"/>
      <c r="BY468" s="433">
        <v>370.88228571428567</v>
      </c>
      <c r="BZ468" s="414" t="s">
        <v>545</v>
      </c>
      <c r="CA468" s="194"/>
      <c r="CB468" s="194"/>
      <c r="CC468" s="194"/>
      <c r="CD468" s="194"/>
      <c r="CE468" s="194"/>
      <c r="CF468" s="194"/>
      <c r="CG468" s="194"/>
      <c r="CH468" s="194"/>
      <c r="CI468" s="194"/>
      <c r="CJ468" s="194"/>
      <c r="CK468" s="194"/>
      <c r="CL468" s="194"/>
      <c r="CM468" s="194"/>
      <c r="CN468" s="196"/>
      <c r="CO468" s="197">
        <v>0.2</v>
      </c>
      <c r="CP468" s="197">
        <f t="shared" si="357"/>
        <v>0.5</v>
      </c>
      <c r="CX468" s="162" t="s">
        <v>635</v>
      </c>
      <c r="CY468" s="162">
        <v>0.9</v>
      </c>
      <c r="CZ468" s="401">
        <f t="shared" si="368"/>
        <v>18.900000000000002</v>
      </c>
      <c r="DA468" s="401">
        <f t="shared" si="369"/>
        <v>22.5</v>
      </c>
      <c r="DB468" s="162">
        <v>40</v>
      </c>
      <c r="DC468" s="162">
        <v>0.99</v>
      </c>
      <c r="DD468" s="401">
        <f t="shared" si="370"/>
        <v>39.6</v>
      </c>
      <c r="DE468" s="162">
        <v>0.02</v>
      </c>
      <c r="DF468" s="467">
        <f t="shared" si="371"/>
        <v>1.2445714285714284</v>
      </c>
      <c r="DG468" s="467">
        <f t="shared" si="372"/>
        <v>385.81714285714281</v>
      </c>
      <c r="DH468" s="467">
        <f t="shared" si="373"/>
        <v>370.88228571428567</v>
      </c>
      <c r="DI468" s="468">
        <f t="shared" si="374"/>
        <v>404.71714285714279</v>
      </c>
      <c r="DJ468" s="468">
        <f t="shared" si="374"/>
        <v>393.38228571428567</v>
      </c>
      <c r="DK468" s="196" t="s">
        <v>596</v>
      </c>
      <c r="DL468" s="162" t="s">
        <v>599</v>
      </c>
    </row>
    <row r="469" spans="3:116" s="162" customFormat="1" ht="35.25" hidden="1" thickBot="1" x14ac:dyDescent="0.3">
      <c r="C469" s="491"/>
      <c r="E469" s="491"/>
      <c r="F469" s="491"/>
      <c r="G469" s="491"/>
      <c r="H469" s="491"/>
      <c r="I469" s="491"/>
      <c r="J469" s="491"/>
      <c r="K469" s="491"/>
      <c r="L469" s="491"/>
      <c r="M469" s="491"/>
      <c r="N469" s="491"/>
      <c r="O469" s="505" t="s">
        <v>636</v>
      </c>
      <c r="P469" s="491"/>
      <c r="Q469" s="180">
        <v>1.37</v>
      </c>
      <c r="R469" s="180">
        <v>30</v>
      </c>
      <c r="S469" s="181">
        <f t="shared" si="379"/>
        <v>0</v>
      </c>
      <c r="T469" s="181">
        <f t="shared" si="379"/>
        <v>0</v>
      </c>
      <c r="U469" s="181">
        <f t="shared" si="379"/>
        <v>0.11786892857142858</v>
      </c>
      <c r="V469" s="519">
        <f t="shared" si="379"/>
        <v>0.47147571428571433</v>
      </c>
      <c r="W469" s="181">
        <f t="shared" si="379"/>
        <v>0.11786892857142858</v>
      </c>
      <c r="X469" s="181">
        <f t="shared" si="379"/>
        <v>0</v>
      </c>
      <c r="Y469" s="181">
        <f t="shared" si="379"/>
        <v>0.23573785714285717</v>
      </c>
      <c r="Z469" s="181">
        <f t="shared" si="379"/>
        <v>1.6501650000000003</v>
      </c>
      <c r="AA469" s="181">
        <f t="shared" si="379"/>
        <v>0</v>
      </c>
      <c r="AB469" s="181">
        <f t="shared" si="379"/>
        <v>0</v>
      </c>
      <c r="AC469" s="181">
        <f t="shared" si="379"/>
        <v>0.14144271428571431</v>
      </c>
      <c r="AD469" s="181">
        <f t="shared" si="379"/>
        <v>0</v>
      </c>
      <c r="AE469" s="181">
        <f t="shared" si="379"/>
        <v>2.3573785714285718</v>
      </c>
      <c r="AF469" s="181">
        <v>0</v>
      </c>
      <c r="AG469" s="181">
        <f t="shared" si="379"/>
        <v>0.23573785714285717</v>
      </c>
      <c r="AH469" s="462">
        <f t="shared" si="363"/>
        <v>0.3551783714285715</v>
      </c>
      <c r="AI469" s="193">
        <v>1.2</v>
      </c>
      <c r="AJ469" s="163">
        <v>0</v>
      </c>
      <c r="AL469" s="163">
        <v>0</v>
      </c>
      <c r="AM469" s="463">
        <v>0.3</v>
      </c>
      <c r="AN469" s="460">
        <v>0.94</v>
      </c>
      <c r="AO469" s="460">
        <v>0.26</v>
      </c>
      <c r="AP469" s="464">
        <f>(AN469*365)*(AO469*0.67*0.02*1)</f>
        <v>1.1953604</v>
      </c>
      <c r="AQ469" s="464">
        <f>(AN469*365)*(AO469*0.67*0.01*1)</f>
        <v>0.59768019999999999</v>
      </c>
      <c r="AR469" s="465"/>
      <c r="AS469" s="464">
        <f>(AN469*365)*(AO469*0.67*0.05*1)</f>
        <v>2.9884010000000001</v>
      </c>
      <c r="AT469" s="464">
        <f>(AN469*365)*(AO469*0.67*0.02*1)</f>
        <v>1.1953604</v>
      </c>
      <c r="AU469" s="464">
        <f>(AN469*365)*(AO469*0.67*0.8*1)</f>
        <v>47.814416000000001</v>
      </c>
      <c r="AV469" s="464">
        <f>(AN469*365)*(AO469*0.67*0.8*1)</f>
        <v>47.814416000000001</v>
      </c>
      <c r="AW469" s="464">
        <f>(AN469*365)*(AO469*0.67*0.3*1)</f>
        <v>17.930406000000001</v>
      </c>
      <c r="AX469" s="465"/>
      <c r="AY469" s="464">
        <f>(AN469*365)*(AO469*0.67*0.8*1)</f>
        <v>47.814416000000001</v>
      </c>
      <c r="AZ469" s="464">
        <f t="shared" si="360"/>
        <v>59.76802</v>
      </c>
      <c r="BA469" s="464">
        <f t="shared" si="361"/>
        <v>5.9768020000000002</v>
      </c>
      <c r="BB469" s="464">
        <f t="shared" si="362"/>
        <v>0.2988401</v>
      </c>
      <c r="BC469" s="464">
        <f>(AN469*365)*(AO469*0.67*0.015*1)</f>
        <v>0.89652030000000005</v>
      </c>
      <c r="BD469" s="464">
        <v>0</v>
      </c>
      <c r="BE469" s="464">
        <v>0</v>
      </c>
      <c r="BF469" s="461">
        <f t="shared" si="364"/>
        <v>16.735045599999999</v>
      </c>
      <c r="BH469" s="438"/>
      <c r="BI469" s="439" t="str">
        <f t="shared" si="365"/>
        <v>Mulas y Asnos - Clima Cálido</v>
      </c>
      <c r="BJ469" s="414" t="s">
        <v>596</v>
      </c>
      <c r="BK469" s="466">
        <f t="shared" si="366"/>
        <v>16.735045599999999</v>
      </c>
      <c r="BL469" s="414" t="s">
        <v>543</v>
      </c>
      <c r="BM469" s="413">
        <v>0.2</v>
      </c>
      <c r="BN469" s="413">
        <v>0.5</v>
      </c>
      <c r="BO469" s="412" t="s">
        <v>442</v>
      </c>
      <c r="BP469" s="466">
        <f t="shared" si="367"/>
        <v>0.3551783714285715</v>
      </c>
      <c r="BQ469" s="414" t="s">
        <v>597</v>
      </c>
      <c r="BR469" s="413">
        <v>0.2</v>
      </c>
      <c r="BS469" s="413">
        <v>0.5</v>
      </c>
      <c r="BT469" s="412" t="s">
        <v>442</v>
      </c>
      <c r="BU469" s="470"/>
      <c r="BV469" s="433">
        <v>29.75</v>
      </c>
      <c r="BW469" s="414" t="s">
        <v>545</v>
      </c>
      <c r="BX469" s="470"/>
      <c r="BY469" s="433">
        <v>370.88228571428567</v>
      </c>
      <c r="BZ469" s="414" t="s">
        <v>545</v>
      </c>
      <c r="CA469" s="194"/>
      <c r="CB469" s="194"/>
      <c r="CC469" s="194"/>
      <c r="CD469" s="194"/>
      <c r="CE469" s="194"/>
      <c r="CF469" s="194"/>
      <c r="CG469" s="194"/>
      <c r="CH469" s="194"/>
      <c r="CI469" s="194"/>
      <c r="CJ469" s="194"/>
      <c r="CK469" s="194"/>
      <c r="CL469" s="194"/>
      <c r="CM469" s="194"/>
      <c r="CN469" s="196"/>
      <c r="CO469" s="197">
        <v>0.2</v>
      </c>
      <c r="CP469" s="197">
        <f t="shared" si="357"/>
        <v>0.5</v>
      </c>
      <c r="CX469" s="162" t="s">
        <v>636</v>
      </c>
      <c r="CY469" s="162">
        <v>1.19</v>
      </c>
      <c r="CZ469" s="401">
        <f t="shared" si="368"/>
        <v>24.99</v>
      </c>
      <c r="DA469" s="401">
        <f t="shared" si="369"/>
        <v>29.75</v>
      </c>
      <c r="DB469" s="162">
        <v>40</v>
      </c>
      <c r="DC469" s="162">
        <v>0.99</v>
      </c>
      <c r="DD469" s="401">
        <f t="shared" si="370"/>
        <v>39.6</v>
      </c>
      <c r="DE469" s="162">
        <v>0.02</v>
      </c>
      <c r="DF469" s="467">
        <f t="shared" si="371"/>
        <v>1.2445714285714284</v>
      </c>
      <c r="DG469" s="467">
        <f t="shared" si="372"/>
        <v>385.81714285714281</v>
      </c>
      <c r="DH469" s="467">
        <f t="shared" si="373"/>
        <v>370.88228571428567</v>
      </c>
      <c r="DI469" s="468">
        <f t="shared" si="374"/>
        <v>410.80714285714282</v>
      </c>
      <c r="DJ469" s="468">
        <f t="shared" si="374"/>
        <v>400.63228571428567</v>
      </c>
      <c r="DK469" s="196" t="s">
        <v>596</v>
      </c>
      <c r="DL469" s="162" t="s">
        <v>599</v>
      </c>
    </row>
    <row r="470" spans="3:116" s="162" customFormat="1" hidden="1" x14ac:dyDescent="0.25">
      <c r="C470" s="491"/>
      <c r="E470" s="491"/>
      <c r="F470" s="491"/>
      <c r="G470" s="491"/>
      <c r="H470" s="491"/>
      <c r="I470" s="491"/>
      <c r="J470" s="491"/>
      <c r="K470" s="491"/>
      <c r="L470" s="491"/>
      <c r="M470" s="491"/>
      <c r="N470" s="491"/>
      <c r="O470" s="505" t="s">
        <v>637</v>
      </c>
      <c r="P470" s="491"/>
      <c r="Q470" s="180">
        <v>1.37</v>
      </c>
      <c r="R470" s="180">
        <v>30</v>
      </c>
      <c r="S470" s="181">
        <f t="shared" si="379"/>
        <v>0</v>
      </c>
      <c r="T470" s="181">
        <f t="shared" si="379"/>
        <v>0</v>
      </c>
      <c r="U470" s="181">
        <f t="shared" si="379"/>
        <v>0.11786892857142858</v>
      </c>
      <c r="V470" s="519">
        <f t="shared" si="379"/>
        <v>0.47147571428571433</v>
      </c>
      <c r="W470" s="181">
        <f t="shared" si="379"/>
        <v>0.11786892857142858</v>
      </c>
      <c r="X470" s="181">
        <f t="shared" si="379"/>
        <v>0</v>
      </c>
      <c r="Y470" s="181">
        <f t="shared" si="379"/>
        <v>0.23573785714285717</v>
      </c>
      <c r="Z470" s="181">
        <f t="shared" si="379"/>
        <v>1.6501650000000003</v>
      </c>
      <c r="AA470" s="181">
        <f t="shared" si="379"/>
        <v>0</v>
      </c>
      <c r="AB470" s="181">
        <f t="shared" si="379"/>
        <v>0</v>
      </c>
      <c r="AC470" s="181">
        <f t="shared" si="379"/>
        <v>0.14144271428571431</v>
      </c>
      <c r="AD470" s="181">
        <f t="shared" si="379"/>
        <v>0</v>
      </c>
      <c r="AE470" s="181">
        <f t="shared" si="379"/>
        <v>2.3573785714285718</v>
      </c>
      <c r="AF470" s="181">
        <v>0</v>
      </c>
      <c r="AG470" s="181">
        <f t="shared" si="379"/>
        <v>0.23573785714285717</v>
      </c>
      <c r="AH470" s="462">
        <f t="shared" si="363"/>
        <v>0.3551783714285715</v>
      </c>
      <c r="AI470" s="193">
        <v>0.08</v>
      </c>
      <c r="AJ470" s="163"/>
      <c r="AK470" s="163"/>
      <c r="AL470" s="163"/>
      <c r="AM470" s="163"/>
      <c r="AN470" s="460">
        <v>0.1</v>
      </c>
      <c r="AO470" s="460">
        <v>0.32</v>
      </c>
      <c r="AP470" s="464">
        <f>(AN470*365)*(AO470*0.67*0.01*1)</f>
        <v>7.8256000000000006E-2</v>
      </c>
      <c r="AQ470" s="464">
        <f>(AN470*365)*(AO470*0.67*0.001*1)</f>
        <v>7.8256000000000003E-3</v>
      </c>
      <c r="AR470" s="465"/>
      <c r="AS470" s="464">
        <f>(AN470*365)*(AO470*0.67*0.02*1)</f>
        <v>0.15651200000000001</v>
      </c>
      <c r="AT470" s="464">
        <f>(AN470*365)*(AO470*0.67*0.01*1)</f>
        <v>7.8256000000000006E-2</v>
      </c>
      <c r="AU470" s="464">
        <f>(AN470*365)*(AO470*0.67*0.25*1)</f>
        <v>1.9564000000000001</v>
      </c>
      <c r="AV470" s="464">
        <f>(AN470*365)*(AO470*0.67*0.73*1)</f>
        <v>5.7126880000000009</v>
      </c>
      <c r="AW470" s="464">
        <f>(AN470*365)*(AO470*0.67*0.03*1)</f>
        <v>0.234768</v>
      </c>
      <c r="AX470" s="465"/>
      <c r="AY470" s="464">
        <f>(AN470*365)*(AO470*0.67*0.25*1)</f>
        <v>1.9564000000000001</v>
      </c>
      <c r="AZ470" s="464">
        <f t="shared" si="360"/>
        <v>7.8256000000000006</v>
      </c>
      <c r="BA470" s="464">
        <f t="shared" si="361"/>
        <v>0.78256000000000003</v>
      </c>
      <c r="BB470" s="464">
        <f t="shared" si="362"/>
        <v>3.9128000000000003E-2</v>
      </c>
      <c r="BC470" s="464">
        <f>(AN470*365)*(AO470*0.67*0.005*1)</f>
        <v>3.9128000000000003E-2</v>
      </c>
      <c r="BD470" s="464">
        <v>0</v>
      </c>
      <c r="BE470" s="464">
        <v>0</v>
      </c>
      <c r="BF470" s="461">
        <f t="shared" si="364"/>
        <v>1.3476801142857149</v>
      </c>
      <c r="BH470" s="192"/>
      <c r="BI470" s="193"/>
      <c r="BJ470" s="194"/>
      <c r="BK470" s="194"/>
      <c r="BL470" s="194"/>
      <c r="BM470" s="195"/>
      <c r="BN470" s="195"/>
      <c r="BO470" s="195"/>
      <c r="BP470" s="470"/>
      <c r="BQ470" s="470"/>
      <c r="BR470" s="470"/>
      <c r="BS470" s="470"/>
      <c r="BT470" s="470"/>
      <c r="BU470" s="470"/>
      <c r="BV470" s="194"/>
      <c r="BW470" s="470"/>
      <c r="BX470" s="470"/>
      <c r="BY470" s="194"/>
      <c r="BZ470" s="194"/>
      <c r="CA470" s="194"/>
      <c r="CB470" s="194"/>
      <c r="CC470" s="194"/>
      <c r="CD470" s="194"/>
      <c r="CE470" s="194"/>
      <c r="CF470" s="194"/>
      <c r="CG470" s="194"/>
      <c r="CH470" s="194"/>
      <c r="CI470" s="194"/>
      <c r="CJ470" s="194"/>
      <c r="CK470" s="194"/>
      <c r="CL470" s="194"/>
      <c r="CM470" s="194"/>
      <c r="CN470" s="196"/>
      <c r="CO470" s="197"/>
      <c r="CP470" s="197">
        <f t="shared" si="357"/>
        <v>0</v>
      </c>
      <c r="CZ470" s="196"/>
      <c r="DA470" s="456"/>
      <c r="DB470" s="196"/>
      <c r="DC470" s="196"/>
      <c r="DD470" s="196"/>
      <c r="DE470" s="196"/>
      <c r="DF470" s="196"/>
    </row>
    <row r="471" spans="3:116" s="162" customFormat="1" hidden="1" x14ac:dyDescent="0.25">
      <c r="C471" s="491"/>
      <c r="E471" s="491"/>
      <c r="F471" s="491"/>
      <c r="G471" s="491"/>
      <c r="H471" s="491"/>
      <c r="I471" s="491"/>
      <c r="J471" s="491"/>
      <c r="K471" s="491"/>
      <c r="L471" s="491"/>
      <c r="M471" s="491"/>
      <c r="N471" s="491"/>
      <c r="O471" s="505" t="s">
        <v>638</v>
      </c>
      <c r="P471" s="491"/>
      <c r="Q471" s="180">
        <v>1.37</v>
      </c>
      <c r="R471" s="180">
        <v>30</v>
      </c>
      <c r="S471" s="181">
        <f t="shared" si="379"/>
        <v>0</v>
      </c>
      <c r="T471" s="181">
        <f t="shared" si="379"/>
        <v>0</v>
      </c>
      <c r="U471" s="181">
        <f t="shared" si="379"/>
        <v>0.11786892857142858</v>
      </c>
      <c r="V471" s="519">
        <f t="shared" si="379"/>
        <v>0.47147571428571433</v>
      </c>
      <c r="W471" s="181">
        <f t="shared" si="379"/>
        <v>0.11786892857142858</v>
      </c>
      <c r="X471" s="181">
        <f t="shared" si="379"/>
        <v>0</v>
      </c>
      <c r="Y471" s="181">
        <f t="shared" si="379"/>
        <v>0.23573785714285717</v>
      </c>
      <c r="Z471" s="181">
        <f t="shared" si="379"/>
        <v>1.6501650000000003</v>
      </c>
      <c r="AA471" s="181">
        <f t="shared" si="379"/>
        <v>0</v>
      </c>
      <c r="AB471" s="181">
        <f t="shared" si="379"/>
        <v>0</v>
      </c>
      <c r="AC471" s="181">
        <f t="shared" si="379"/>
        <v>0.14144271428571431</v>
      </c>
      <c r="AD471" s="181">
        <f t="shared" si="379"/>
        <v>0</v>
      </c>
      <c r="AE471" s="181">
        <f t="shared" si="379"/>
        <v>2.3573785714285718</v>
      </c>
      <c r="AF471" s="181">
        <v>0</v>
      </c>
      <c r="AG471" s="181">
        <f t="shared" si="379"/>
        <v>0.23573785714285717</v>
      </c>
      <c r="AH471" s="462">
        <f t="shared" si="363"/>
        <v>0.3551783714285715</v>
      </c>
      <c r="AN471" s="460">
        <v>0.1</v>
      </c>
      <c r="AO471" s="460">
        <v>0.32</v>
      </c>
      <c r="AP471" s="464">
        <f>(AN471*365)*(AO471*0.67*0.015*1)</f>
        <v>0.117384</v>
      </c>
      <c r="AQ471" s="464">
        <f>(AN471*365)*(AO471*0.67*0.005*1)</f>
        <v>3.9128000000000003E-2</v>
      </c>
      <c r="AR471" s="465"/>
      <c r="AS471" s="464">
        <f>(AN471*365)*(AO471*0.67*0.04*1)</f>
        <v>0.31302400000000002</v>
      </c>
      <c r="AT471" s="464">
        <f>(AN471*365)*(AO471*0.67*0.015*1)</f>
        <v>0.117384</v>
      </c>
      <c r="AU471" s="464">
        <f>(AN471*365)*(AO471*0.67*0.65*1)</f>
        <v>5.0866400000000001</v>
      </c>
      <c r="AV471" s="464">
        <f>(AN471*365)*(AO471*0.67*0.79*1)</f>
        <v>6.1822240000000006</v>
      </c>
      <c r="AW471" s="464">
        <f>(AN471*365)*(AO471*0.67*0.03*1)</f>
        <v>0.234768</v>
      </c>
      <c r="AX471" s="465"/>
      <c r="AY471" s="464">
        <f>(AN471*365)*(AO471*0.67*0.65*1)</f>
        <v>5.0866400000000001</v>
      </c>
      <c r="AZ471" s="464">
        <f t="shared" si="360"/>
        <v>7.8256000000000006</v>
      </c>
      <c r="BA471" s="464">
        <f t="shared" si="361"/>
        <v>0.78256000000000003</v>
      </c>
      <c r="BB471" s="464">
        <f t="shared" si="362"/>
        <v>3.9128000000000003E-2</v>
      </c>
      <c r="BC471" s="464">
        <f>(AN471*365)*(AO471*0.67*0.01*1)</f>
        <v>7.8256000000000006E-2</v>
      </c>
      <c r="BD471" s="464">
        <v>0</v>
      </c>
      <c r="BE471" s="464">
        <v>0</v>
      </c>
      <c r="BF471" s="461">
        <f t="shared" si="364"/>
        <v>1.8501954285714288</v>
      </c>
      <c r="BI471" s="193"/>
      <c r="BJ471" s="194"/>
      <c r="BK471" s="194"/>
      <c r="BL471" s="194"/>
      <c r="BM471" s="195"/>
      <c r="BN471" s="195"/>
      <c r="BO471" s="195"/>
      <c r="BP471" s="470"/>
      <c r="BQ471" s="470"/>
      <c r="BR471" s="470"/>
      <c r="BS471" s="470"/>
      <c r="BT471" s="470"/>
      <c r="BU471" s="470"/>
      <c r="BV471" s="194"/>
      <c r="BW471" s="470"/>
      <c r="BX471" s="470"/>
      <c r="BY471" s="194"/>
      <c r="BZ471" s="194"/>
      <c r="CA471" s="194"/>
      <c r="CB471" s="194"/>
      <c r="CC471" s="194"/>
      <c r="CD471" s="194"/>
      <c r="CE471" s="194"/>
      <c r="CF471" s="194"/>
      <c r="CG471" s="194"/>
      <c r="CH471" s="194"/>
      <c r="CI471" s="194"/>
      <c r="CJ471" s="194"/>
      <c r="CK471" s="194"/>
      <c r="CL471" s="194"/>
      <c r="CM471" s="194"/>
      <c r="CN471" s="196"/>
      <c r="CO471" s="197"/>
      <c r="CP471" s="197">
        <f t="shared" si="357"/>
        <v>0</v>
      </c>
      <c r="CZ471" s="196" t="s">
        <v>639</v>
      </c>
      <c r="DB471" s="196" t="s">
        <v>640</v>
      </c>
      <c r="DC471" s="196" t="s">
        <v>641</v>
      </c>
      <c r="DD471" s="196"/>
      <c r="DE471" s="196"/>
      <c r="DF471" s="196"/>
      <c r="DG471" s="196" t="s">
        <v>642</v>
      </c>
      <c r="DH471" s="196" t="s">
        <v>558</v>
      </c>
      <c r="DI471" s="196" t="s">
        <v>643</v>
      </c>
      <c r="DJ471" s="196"/>
      <c r="DK471" s="196" t="s">
        <v>644</v>
      </c>
    </row>
    <row r="472" spans="3:116" s="162" customFormat="1" ht="19.5" hidden="1" thickBot="1" x14ac:dyDescent="0.3">
      <c r="C472" s="491"/>
      <c r="E472" s="491"/>
      <c r="F472" s="491"/>
      <c r="G472" s="491"/>
      <c r="H472" s="491"/>
      <c r="I472" s="491"/>
      <c r="J472" s="491"/>
      <c r="K472" s="491"/>
      <c r="L472" s="491"/>
      <c r="M472" s="491"/>
      <c r="N472" s="491"/>
      <c r="O472" s="505" t="s">
        <v>645</v>
      </c>
      <c r="P472" s="491"/>
      <c r="Q472" s="180">
        <v>1.37</v>
      </c>
      <c r="R472" s="180">
        <v>30</v>
      </c>
      <c r="S472" s="181">
        <f t="shared" si="379"/>
        <v>0</v>
      </c>
      <c r="T472" s="181">
        <f t="shared" si="379"/>
        <v>0</v>
      </c>
      <c r="U472" s="181">
        <f t="shared" si="379"/>
        <v>0.11786892857142858</v>
      </c>
      <c r="V472" s="519">
        <f t="shared" si="379"/>
        <v>0.47147571428571433</v>
      </c>
      <c r="W472" s="181">
        <f t="shared" si="379"/>
        <v>0.11786892857142858</v>
      </c>
      <c r="X472" s="181">
        <f t="shared" si="379"/>
        <v>0</v>
      </c>
      <c r="Y472" s="181">
        <f t="shared" si="379"/>
        <v>0.23573785714285717</v>
      </c>
      <c r="Z472" s="181">
        <f t="shared" si="379"/>
        <v>1.6501650000000003</v>
      </c>
      <c r="AA472" s="181">
        <f t="shared" si="379"/>
        <v>0</v>
      </c>
      <c r="AB472" s="181">
        <f t="shared" si="379"/>
        <v>0</v>
      </c>
      <c r="AC472" s="181">
        <f t="shared" si="379"/>
        <v>0.14144271428571431</v>
      </c>
      <c r="AD472" s="181">
        <f t="shared" si="379"/>
        <v>0</v>
      </c>
      <c r="AE472" s="181">
        <f t="shared" si="379"/>
        <v>2.3573785714285718</v>
      </c>
      <c r="AF472" s="181">
        <v>0</v>
      </c>
      <c r="AG472" s="181">
        <f t="shared" si="379"/>
        <v>0.23573785714285717</v>
      </c>
      <c r="AH472" s="462">
        <f t="shared" si="363"/>
        <v>0.3551783714285715</v>
      </c>
      <c r="AN472" s="460">
        <v>0.1</v>
      </c>
      <c r="AO472" s="460">
        <v>0.32</v>
      </c>
      <c r="AP472" s="464">
        <f>(AN472*365)*(AO472*0.67*0.02*1)</f>
        <v>0.15651200000000001</v>
      </c>
      <c r="AQ472" s="464">
        <f>(AN472*365)*(AO472*0.67*0.01*1)</f>
        <v>7.8256000000000006E-2</v>
      </c>
      <c r="AR472" s="465"/>
      <c r="AS472" s="464">
        <f>(AN472*365)*(AO472*0.67*0.05*1)</f>
        <v>0.39128000000000002</v>
      </c>
      <c r="AT472" s="464">
        <f>(AN472*365)*(AO472*0.67*0.02*1)</f>
        <v>0.15651200000000001</v>
      </c>
      <c r="AU472" s="464">
        <f>(AN472*365)*(AO472*0.67*0.8*1)</f>
        <v>6.2604800000000003</v>
      </c>
      <c r="AV472" s="464">
        <f>(AN472*365)*(AO472*0.67*0.8*1)</f>
        <v>6.2604800000000003</v>
      </c>
      <c r="AW472" s="464">
        <f>(AN472*365)*(AO472*0.67*0.3*1)</f>
        <v>2.34768</v>
      </c>
      <c r="AX472" s="465"/>
      <c r="AY472" s="464">
        <f>(AN472*365)*(AO472*0.67*0.8*1)</f>
        <v>6.2604800000000003</v>
      </c>
      <c r="AZ472" s="464">
        <f t="shared" si="360"/>
        <v>7.8256000000000006</v>
      </c>
      <c r="BA472" s="464">
        <f t="shared" si="361"/>
        <v>0.78256000000000003</v>
      </c>
      <c r="BB472" s="464">
        <f t="shared" si="362"/>
        <v>3.9128000000000003E-2</v>
      </c>
      <c r="BC472" s="464">
        <f>(AN472*365)*(AO472*0.67*0.015*1)</f>
        <v>0.117384</v>
      </c>
      <c r="BD472" s="464">
        <v>0</v>
      </c>
      <c r="BE472" s="464">
        <v>0</v>
      </c>
      <c r="BF472" s="461">
        <f t="shared" si="364"/>
        <v>2.1911680000000002</v>
      </c>
      <c r="BI472" s="193"/>
      <c r="BJ472" s="194"/>
      <c r="BK472" s="194"/>
      <c r="BL472" s="194"/>
      <c r="BM472" s="195"/>
      <c r="BN472" s="195"/>
      <c r="BO472" s="195"/>
      <c r="BP472" s="470"/>
      <c r="BQ472" s="470"/>
      <c r="BR472" s="470"/>
      <c r="BS472" s="470"/>
      <c r="BT472" s="470"/>
      <c r="BU472" s="470"/>
      <c r="BV472" s="194"/>
      <c r="BW472" s="470"/>
      <c r="BX472" s="470"/>
      <c r="BY472" s="194"/>
      <c r="BZ472" s="194"/>
      <c r="CA472" s="194"/>
      <c r="CB472" s="194"/>
      <c r="CC472" s="194"/>
      <c r="CD472" s="194"/>
      <c r="CE472" s="194"/>
      <c r="CF472" s="194"/>
      <c r="CG472" s="194"/>
      <c r="CH472" s="194"/>
      <c r="CI472" s="194"/>
      <c r="CJ472" s="194"/>
      <c r="CK472" s="194"/>
      <c r="CL472" s="194"/>
      <c r="CM472" s="194"/>
      <c r="CN472" s="196"/>
      <c r="CO472" s="197"/>
      <c r="CP472" s="197">
        <f t="shared" si="357"/>
        <v>0</v>
      </c>
      <c r="CX472" s="162" t="s">
        <v>646</v>
      </c>
      <c r="CY472" s="162" t="s">
        <v>414</v>
      </c>
      <c r="CZ472" s="162">
        <f>+DK472</f>
        <v>6.1897500000000008E-2</v>
      </c>
      <c r="DB472" s="196">
        <v>1</v>
      </c>
      <c r="DC472" s="196">
        <v>0.9</v>
      </c>
      <c r="DD472" s="196"/>
      <c r="DE472" s="196"/>
      <c r="DF472" s="196"/>
      <c r="DG472" s="196">
        <v>0.5</v>
      </c>
      <c r="DH472" s="196">
        <v>5.0000000000000001E-3</v>
      </c>
      <c r="DI472" s="196">
        <f>+DB472*DC472*DG472*DH472*21</f>
        <v>4.7250000000000007E-2</v>
      </c>
      <c r="DJ472" s="196"/>
      <c r="DK472" s="162">
        <f>+DI472+DJ483</f>
        <v>6.1897500000000008E-2</v>
      </c>
      <c r="DL472" s="196" t="s">
        <v>647</v>
      </c>
    </row>
    <row r="473" spans="3:116" s="162" customFormat="1" ht="15" hidden="1" customHeight="1" x14ac:dyDescent="0.25">
      <c r="C473" s="491"/>
      <c r="E473" s="491"/>
      <c r="F473" s="491"/>
      <c r="G473" s="491"/>
      <c r="H473" s="491"/>
      <c r="I473" s="491"/>
      <c r="J473" s="491"/>
      <c r="K473" s="491"/>
      <c r="L473" s="491"/>
      <c r="M473" s="491"/>
      <c r="N473" s="491"/>
      <c r="O473" s="505" t="s">
        <v>648</v>
      </c>
      <c r="P473" s="491"/>
      <c r="Q473" s="180"/>
      <c r="R473" s="180"/>
      <c r="S473" s="179"/>
      <c r="T473" s="179"/>
      <c r="U473" s="179"/>
      <c r="V473" s="518"/>
      <c r="W473" s="179"/>
      <c r="X473" s="179"/>
      <c r="Y473" s="179"/>
      <c r="Z473" s="179"/>
      <c r="AA473" s="179"/>
      <c r="AB473" s="179"/>
      <c r="AC473" s="179"/>
      <c r="AD473" s="179"/>
      <c r="AE473" s="179"/>
      <c r="AF473" s="179"/>
      <c r="AG473" s="179"/>
      <c r="AH473" s="180"/>
      <c r="AI473" s="193">
        <v>5.67</v>
      </c>
      <c r="AN473" s="460">
        <v>1.1599999999999999</v>
      </c>
      <c r="AO473" s="460">
        <v>0.25</v>
      </c>
      <c r="AP473" s="464">
        <f>(AN473*365)*(AO473*0.67*0.01*1)</f>
        <v>0.70919500000000002</v>
      </c>
      <c r="AQ473" s="464">
        <f>(AN473*365)*(AO473*0.67*0.001*1)</f>
        <v>7.0919499999999996E-2</v>
      </c>
      <c r="AR473" s="465"/>
      <c r="AS473" s="464">
        <f>(AN473*365)*(AO473*0.67*0.02*1)</f>
        <v>1.41839</v>
      </c>
      <c r="AT473" s="464">
        <f>(AN473*365)*(AO473*0.67*0.01*1)</f>
        <v>0.70919500000000002</v>
      </c>
      <c r="AU473" s="464">
        <f>(AN473*365)*(AO473*0.67*0.25*1)</f>
        <v>17.729875</v>
      </c>
      <c r="AV473" s="464">
        <f>(AN473*365)*(AO473*0.67*0.73*1)</f>
        <v>51.771235000000004</v>
      </c>
      <c r="AW473" s="464">
        <f>(AN473*365)*(AO473*0.67*0.03*1)</f>
        <v>2.1275849999999998</v>
      </c>
      <c r="AX473" s="465"/>
      <c r="AY473" s="464">
        <f>(AN473*365)*(AO473*0.67*0.25*1)</f>
        <v>17.729875</v>
      </c>
      <c r="AZ473" s="464">
        <f t="shared" si="360"/>
        <v>70.919499999999999</v>
      </c>
      <c r="BA473" s="464">
        <f t="shared" si="361"/>
        <v>7.0919499999999998</v>
      </c>
      <c r="BB473" s="464">
        <f t="shared" si="362"/>
        <v>0.35459750000000001</v>
      </c>
      <c r="BC473" s="464">
        <f>(AN473*365)*(AO473*0.67*0.005*1)</f>
        <v>0.35459750000000001</v>
      </c>
      <c r="BD473" s="464">
        <v>0</v>
      </c>
      <c r="BE473" s="464">
        <v>0</v>
      </c>
      <c r="BF473" s="461">
        <f t="shared" si="364"/>
        <v>12.213351035714286</v>
      </c>
      <c r="BI473" s="913" t="s">
        <v>349</v>
      </c>
      <c r="BJ473" s="407"/>
      <c r="BK473" s="913" t="s">
        <v>537</v>
      </c>
      <c r="BL473" s="407"/>
      <c r="BM473" s="913" t="s">
        <v>375</v>
      </c>
      <c r="BN473" s="913" t="s">
        <v>375</v>
      </c>
      <c r="BO473" s="913" t="s">
        <v>376</v>
      </c>
      <c r="BP473" s="913" t="s">
        <v>649</v>
      </c>
      <c r="BQ473" s="407"/>
      <c r="BR473" s="913" t="s">
        <v>375</v>
      </c>
      <c r="BS473" s="913" t="s">
        <v>375</v>
      </c>
      <c r="BT473" s="913" t="s">
        <v>376</v>
      </c>
      <c r="BU473" s="193"/>
      <c r="BV473" s="194"/>
      <c r="BW473" s="470"/>
      <c r="BX473" s="470"/>
      <c r="BY473" s="194"/>
      <c r="BZ473" s="194"/>
      <c r="CA473" s="194"/>
      <c r="CB473" s="194"/>
      <c r="CC473" s="194"/>
      <c r="CD473" s="194"/>
      <c r="CE473" s="194"/>
      <c r="CF473" s="194"/>
      <c r="CG473" s="194"/>
      <c r="CH473" s="194"/>
      <c r="CI473" s="194"/>
      <c r="CJ473" s="194"/>
      <c r="CK473" s="194"/>
      <c r="CL473" s="194"/>
      <c r="CM473" s="194"/>
      <c r="CN473" s="196"/>
      <c r="CO473" s="197"/>
      <c r="CP473" s="197" t="str">
        <f t="shared" si="357"/>
        <v>Incertidumbre (+/- %)</v>
      </c>
      <c r="DC473" s="196"/>
      <c r="DD473" s="196"/>
      <c r="DE473" s="196"/>
      <c r="DF473" s="196"/>
    </row>
    <row r="474" spans="3:116" s="162" customFormat="1" ht="16.5" hidden="1" thickBot="1" x14ac:dyDescent="0.3">
      <c r="C474" s="491"/>
      <c r="E474" s="491"/>
      <c r="F474" s="491"/>
      <c r="G474" s="491"/>
      <c r="H474" s="491"/>
      <c r="I474" s="491"/>
      <c r="J474" s="491"/>
      <c r="K474" s="491"/>
      <c r="L474" s="491"/>
      <c r="M474" s="491"/>
      <c r="N474" s="491"/>
      <c r="O474" s="505" t="s">
        <v>650</v>
      </c>
      <c r="P474" s="491"/>
      <c r="Q474" s="180"/>
      <c r="R474" s="180"/>
      <c r="S474" s="179"/>
      <c r="T474" s="179"/>
      <c r="U474" s="179"/>
      <c r="V474" s="518"/>
      <c r="W474" s="179"/>
      <c r="X474" s="179"/>
      <c r="Y474" s="179"/>
      <c r="Z474" s="179"/>
      <c r="AA474" s="179"/>
      <c r="AB474" s="179"/>
      <c r="AC474" s="179"/>
      <c r="AD474" s="179"/>
      <c r="AE474" s="179"/>
      <c r="AF474" s="179"/>
      <c r="AG474" s="179"/>
      <c r="AH474" s="180"/>
      <c r="AN474" s="460">
        <v>1.1599999999999999</v>
      </c>
      <c r="AO474" s="460">
        <v>0.25</v>
      </c>
      <c r="AP474" s="464">
        <f>(AN474*365)*(AO474*0.67*0.015*1)</f>
        <v>1.0637924999999999</v>
      </c>
      <c r="AQ474" s="464">
        <f>(AN474*365)*(AO474*0.67*0.005*1)</f>
        <v>0.35459750000000001</v>
      </c>
      <c r="AR474" s="465"/>
      <c r="AS474" s="464">
        <f>(AN474*365)*(AO474*0.67*0.04*1)</f>
        <v>2.8367800000000001</v>
      </c>
      <c r="AT474" s="464">
        <f>(AN474*365)*(AO474*0.67*0.015*1)</f>
        <v>1.0637924999999999</v>
      </c>
      <c r="AU474" s="464">
        <f>(AN474*365)*(AO474*0.67*0.65*1)</f>
        <v>46.097675000000002</v>
      </c>
      <c r="AV474" s="464">
        <f>(AN474*365)*(AO474*0.67*0.79*1)</f>
        <v>56.026405000000011</v>
      </c>
      <c r="AW474" s="464">
        <f>(AN474*365)*(AO474*0.67*0.03*1)</f>
        <v>2.1275849999999998</v>
      </c>
      <c r="AX474" s="465"/>
      <c r="AY474" s="464">
        <f>(AN474*365)*(AO474*0.67*0.65*1)</f>
        <v>46.097675000000002</v>
      </c>
      <c r="AZ474" s="464">
        <f t="shared" si="360"/>
        <v>70.919499999999999</v>
      </c>
      <c r="BA474" s="464">
        <f t="shared" si="361"/>
        <v>7.0919499999999998</v>
      </c>
      <c r="BB474" s="464">
        <f t="shared" si="362"/>
        <v>0.35459750000000001</v>
      </c>
      <c r="BC474" s="464">
        <f>(AN474*365)*(AO474*0.67*0.01*1)</f>
        <v>0.70919500000000002</v>
      </c>
      <c r="BD474" s="464">
        <v>0</v>
      </c>
      <c r="BE474" s="464">
        <v>0</v>
      </c>
      <c r="BF474" s="461">
        <f t="shared" si="364"/>
        <v>16.767396071428571</v>
      </c>
      <c r="BI474" s="914"/>
      <c r="BJ474" s="408" t="s">
        <v>381</v>
      </c>
      <c r="BK474" s="914"/>
      <c r="BL474" s="408" t="s">
        <v>382</v>
      </c>
      <c r="BM474" s="914"/>
      <c r="BN474" s="914"/>
      <c r="BO474" s="914"/>
      <c r="BP474" s="914"/>
      <c r="BQ474" s="408" t="s">
        <v>382</v>
      </c>
      <c r="BR474" s="914"/>
      <c r="BS474" s="914"/>
      <c r="BT474" s="914"/>
      <c r="BU474" s="193"/>
      <c r="BV474" s="194"/>
      <c r="BW474" s="470"/>
      <c r="BX474" s="470"/>
      <c r="BY474" s="194"/>
      <c r="BZ474" s="194"/>
      <c r="CA474" s="194"/>
      <c r="CB474" s="194"/>
      <c r="CC474" s="194"/>
      <c r="CD474" s="194"/>
      <c r="CE474" s="194"/>
      <c r="CF474" s="194"/>
      <c r="CG474" s="194"/>
      <c r="CH474" s="194"/>
      <c r="CI474" s="194"/>
      <c r="CJ474" s="194"/>
      <c r="CK474" s="194"/>
      <c r="CL474" s="194"/>
      <c r="CM474" s="194"/>
      <c r="CN474" s="196"/>
      <c r="CO474" s="197"/>
      <c r="CP474" s="197">
        <f t="shared" si="357"/>
        <v>0</v>
      </c>
      <c r="DC474" s="196"/>
      <c r="DD474" s="196"/>
      <c r="DE474" s="196"/>
      <c r="DF474" s="196"/>
      <c r="DI474" s="196">
        <f>+DB472*DC472*DG472*DH472*25</f>
        <v>5.6250000000000008E-2</v>
      </c>
      <c r="DK474" s="162">
        <f>+DI474+DJ485</f>
        <v>7.0330500000000004E-2</v>
      </c>
    </row>
    <row r="475" spans="3:116" s="162" customFormat="1" ht="19.5" hidden="1" thickBot="1" x14ac:dyDescent="0.3">
      <c r="C475" s="491"/>
      <c r="E475" s="491"/>
      <c r="F475" s="491"/>
      <c r="G475" s="491"/>
      <c r="H475" s="491"/>
      <c r="I475" s="491"/>
      <c r="J475" s="491"/>
      <c r="K475" s="491"/>
      <c r="L475" s="491"/>
      <c r="M475" s="491"/>
      <c r="N475" s="491"/>
      <c r="O475" s="505" t="s">
        <v>651</v>
      </c>
      <c r="P475" s="491"/>
      <c r="Q475" s="180"/>
      <c r="R475" s="180"/>
      <c r="S475" s="179"/>
      <c r="T475" s="179"/>
      <c r="U475" s="179"/>
      <c r="V475" s="518"/>
      <c r="W475" s="179"/>
      <c r="X475" s="179"/>
      <c r="Y475" s="179"/>
      <c r="Z475" s="179"/>
      <c r="AA475" s="179"/>
      <c r="AB475" s="179"/>
      <c r="AC475" s="179"/>
      <c r="AD475" s="179"/>
      <c r="AE475" s="179"/>
      <c r="AF475" s="179"/>
      <c r="AG475" s="179"/>
      <c r="AH475" s="180"/>
      <c r="AN475" s="460">
        <v>1.1599999999999999</v>
      </c>
      <c r="AO475" s="460">
        <v>0.25</v>
      </c>
      <c r="AP475" s="464">
        <f>(AN475*365)*(AO475*0.67*0.02*1)</f>
        <v>1.41839</v>
      </c>
      <c r="AQ475" s="464">
        <f>(AN475*365)*(AO475*0.67*0.01*1)</f>
        <v>0.70919500000000002</v>
      </c>
      <c r="AR475" s="465"/>
      <c r="AS475" s="464">
        <f>(AN475*365)*(AO475*0.67*0.05*1)</f>
        <v>3.5459749999999999</v>
      </c>
      <c r="AT475" s="464">
        <f>(AN475*365)*(AO475*0.67*0.02*1)</f>
        <v>1.41839</v>
      </c>
      <c r="AU475" s="464">
        <f>(AN475*365)*(AO475*0.67*0.8*1)</f>
        <v>56.735599999999998</v>
      </c>
      <c r="AV475" s="464">
        <f>(AN475*365)*(AO475*0.67*0.8*1)</f>
        <v>56.735599999999998</v>
      </c>
      <c r="AW475" s="464">
        <f>(AN475*365)*(AO475*0.67*0.3*1)</f>
        <v>21.275849999999998</v>
      </c>
      <c r="AX475" s="465"/>
      <c r="AY475" s="464">
        <f>(AN475*365)*(AO475*0.67*0.8*1)</f>
        <v>56.735599999999998</v>
      </c>
      <c r="AZ475" s="464">
        <f t="shared" si="360"/>
        <v>70.919499999999999</v>
      </c>
      <c r="BA475" s="464">
        <f t="shared" si="361"/>
        <v>7.0919499999999998</v>
      </c>
      <c r="BB475" s="464">
        <f t="shared" si="362"/>
        <v>0.35459750000000001</v>
      </c>
      <c r="BC475" s="464">
        <f>(AN475*365)*(AO475*0.67*0.015*1)</f>
        <v>1.0637924999999999</v>
      </c>
      <c r="BD475" s="464">
        <v>0</v>
      </c>
      <c r="BE475" s="464">
        <v>0</v>
      </c>
      <c r="BF475" s="461">
        <f t="shared" si="364"/>
        <v>19.85746</v>
      </c>
      <c r="BI475" s="439" t="s">
        <v>652</v>
      </c>
      <c r="BJ475" s="414" t="s">
        <v>653</v>
      </c>
      <c r="BK475" s="433">
        <f>10/1000</f>
        <v>0.01</v>
      </c>
      <c r="BL475" s="414" t="s">
        <v>654</v>
      </c>
      <c r="BM475" s="413">
        <f>0.08/10</f>
        <v>8.0000000000000002E-3</v>
      </c>
      <c r="BN475" s="413">
        <f>20/10</f>
        <v>2</v>
      </c>
      <c r="BO475" s="412" t="s">
        <v>442</v>
      </c>
      <c r="BP475" s="433">
        <f>0.6/1000</f>
        <v>5.9999999999999995E-4</v>
      </c>
      <c r="BQ475" s="414" t="s">
        <v>655</v>
      </c>
      <c r="BR475" s="413">
        <f>0.2/0.6</f>
        <v>0.33333333333333337</v>
      </c>
      <c r="BS475" s="413">
        <f>1.2/0.6</f>
        <v>2</v>
      </c>
      <c r="BT475" s="412" t="s">
        <v>442</v>
      </c>
      <c r="BU475" s="193"/>
      <c r="BV475" s="194"/>
      <c r="BW475" s="470"/>
      <c r="BX475" s="470"/>
      <c r="BY475" s="194"/>
      <c r="BZ475" s="194"/>
      <c r="CA475" s="194"/>
      <c r="CB475" s="194"/>
      <c r="CC475" s="194"/>
      <c r="CD475" s="194"/>
      <c r="CE475" s="194"/>
      <c r="CF475" s="194"/>
      <c r="CG475" s="194"/>
      <c r="CH475" s="194"/>
      <c r="CI475" s="194"/>
      <c r="CJ475" s="194"/>
      <c r="CK475" s="194"/>
      <c r="CL475" s="194"/>
      <c r="CM475" s="194"/>
      <c r="CN475" s="196"/>
      <c r="CO475" s="197">
        <v>0.9</v>
      </c>
      <c r="CP475" s="197">
        <f t="shared" si="357"/>
        <v>2</v>
      </c>
      <c r="DC475" s="196"/>
      <c r="DD475" s="196"/>
      <c r="DE475" s="196"/>
      <c r="DF475" s="196"/>
      <c r="DI475" s="196"/>
    </row>
    <row r="476" spans="3:116" s="162" customFormat="1" ht="19.5" hidden="1" thickBot="1" x14ac:dyDescent="0.3">
      <c r="C476" s="491"/>
      <c r="E476" s="491"/>
      <c r="F476" s="491"/>
      <c r="G476" s="491"/>
      <c r="H476" s="491"/>
      <c r="I476" s="491"/>
      <c r="J476" s="491"/>
      <c r="K476" s="491"/>
      <c r="L476" s="491"/>
      <c r="M476" s="491"/>
      <c r="N476" s="491"/>
      <c r="O476" s="491"/>
      <c r="P476" s="491"/>
      <c r="V476" s="491"/>
      <c r="BD476" s="162">
        <v>0</v>
      </c>
      <c r="BI476" s="439" t="s">
        <v>656</v>
      </c>
      <c r="BJ476" s="414" t="s">
        <v>657</v>
      </c>
      <c r="BK476" s="433">
        <f>4/1000</f>
        <v>4.0000000000000001E-3</v>
      </c>
      <c r="BL476" s="414" t="s">
        <v>654</v>
      </c>
      <c r="BM476" s="413">
        <f>0.03/4</f>
        <v>7.4999999999999997E-3</v>
      </c>
      <c r="BN476" s="413">
        <f>8/4</f>
        <v>2</v>
      </c>
      <c r="BO476" s="412" t="s">
        <v>442</v>
      </c>
      <c r="BP476" s="433">
        <f>0.3/1000</f>
        <v>2.9999999999999997E-4</v>
      </c>
      <c r="BQ476" s="414" t="s">
        <v>655</v>
      </c>
      <c r="BR476" s="413">
        <f>0.06/0.3</f>
        <v>0.2</v>
      </c>
      <c r="BS476" s="413">
        <f>0.6/0.3</f>
        <v>2</v>
      </c>
      <c r="BT476" s="412" t="s">
        <v>442</v>
      </c>
      <c r="BU476" s="193"/>
      <c r="BV476" s="194"/>
      <c r="BW476" s="470"/>
      <c r="BX476" s="470"/>
      <c r="BY476" s="194"/>
      <c r="BZ476" s="194"/>
      <c r="CA476" s="194"/>
      <c r="CB476" s="194"/>
      <c r="CC476" s="194"/>
      <c r="CD476" s="194"/>
      <c r="CE476" s="194"/>
      <c r="CF476" s="194"/>
      <c r="CG476" s="194"/>
      <c r="CH476" s="194"/>
      <c r="CI476" s="194"/>
      <c r="CJ476" s="194"/>
      <c r="CK476" s="194"/>
      <c r="CL476" s="194"/>
      <c r="CM476" s="194"/>
      <c r="CN476" s="196"/>
      <c r="CO476" s="197">
        <v>0.9</v>
      </c>
      <c r="CP476" s="197">
        <f t="shared" si="357"/>
        <v>2</v>
      </c>
      <c r="DC476" s="196"/>
      <c r="DD476" s="196"/>
      <c r="DE476" s="196"/>
      <c r="DF476" s="196"/>
      <c r="DI476" s="196"/>
    </row>
    <row r="477" spans="3:116" s="162" customFormat="1" ht="32.25" hidden="1" thickBot="1" x14ac:dyDescent="0.3">
      <c r="C477" s="491"/>
      <c r="E477" s="491"/>
      <c r="F477" s="491"/>
      <c r="G477" s="491"/>
      <c r="H477" s="491"/>
      <c r="I477" s="491"/>
      <c r="J477" s="491"/>
      <c r="K477" s="491"/>
      <c r="L477" s="491"/>
      <c r="M477" s="491"/>
      <c r="N477" s="491"/>
      <c r="O477" s="491"/>
      <c r="P477" s="491"/>
      <c r="V477" s="491"/>
      <c r="BI477" s="439" t="s">
        <v>658</v>
      </c>
      <c r="BJ477" s="414" t="s">
        <v>653</v>
      </c>
      <c r="BK477" s="433">
        <f>2/1000</f>
        <v>2E-3</v>
      </c>
      <c r="BL477" s="414" t="s">
        <v>654</v>
      </c>
      <c r="BM477" s="413">
        <f>0/2</f>
        <v>0</v>
      </c>
      <c r="BN477" s="413">
        <f>20/2</f>
        <v>10</v>
      </c>
      <c r="BO477" s="412" t="s">
        <v>442</v>
      </c>
      <c r="BP477" s="433">
        <v>0</v>
      </c>
      <c r="BQ477" s="414" t="s">
        <v>655</v>
      </c>
      <c r="BR477" s="413">
        <v>0</v>
      </c>
      <c r="BS477" s="413">
        <v>0</v>
      </c>
      <c r="BT477" s="412" t="s">
        <v>442</v>
      </c>
      <c r="BU477" s="193"/>
      <c r="BV477" s="194"/>
      <c r="BW477" s="470"/>
      <c r="BX477" s="470"/>
      <c r="BY477" s="194"/>
      <c r="BZ477" s="194"/>
      <c r="CA477" s="194"/>
      <c r="CB477" s="194"/>
      <c r="CC477" s="194"/>
      <c r="CD477" s="194"/>
      <c r="CE477" s="194"/>
      <c r="CF477" s="194"/>
      <c r="CG477" s="194"/>
      <c r="CH477" s="194"/>
      <c r="CI477" s="194"/>
      <c r="CJ477" s="194"/>
      <c r="CK477" s="194"/>
      <c r="CL477" s="194"/>
      <c r="CM477" s="194"/>
      <c r="CN477" s="196"/>
      <c r="CO477" s="197">
        <v>0.9</v>
      </c>
      <c r="CP477" s="197">
        <f t="shared" si="357"/>
        <v>10</v>
      </c>
      <c r="DC477" s="196"/>
      <c r="DD477" s="196"/>
      <c r="DE477" s="196"/>
      <c r="DF477" s="196"/>
      <c r="DI477" s="196"/>
    </row>
    <row r="478" spans="3:116" s="162" customFormat="1" ht="32.25" hidden="1" thickBot="1" x14ac:dyDescent="0.3">
      <c r="C478" s="491"/>
      <c r="E478" s="491"/>
      <c r="F478" s="491"/>
      <c r="G478" s="491"/>
      <c r="H478" s="491"/>
      <c r="I478" s="491"/>
      <c r="J478" s="491"/>
      <c r="K478" s="491"/>
      <c r="L478" s="491"/>
      <c r="M478" s="491"/>
      <c r="N478" s="491"/>
      <c r="O478" s="491"/>
      <c r="P478" s="491"/>
      <c r="V478" s="491"/>
      <c r="BB478" s="163" t="s">
        <v>659</v>
      </c>
      <c r="BC478" s="163" t="s">
        <v>660</v>
      </c>
      <c r="BD478" s="163" t="s">
        <v>661</v>
      </c>
      <c r="BE478" s="163"/>
      <c r="BF478" s="163" t="s">
        <v>662</v>
      </c>
      <c r="BI478" s="439" t="s">
        <v>663</v>
      </c>
      <c r="BJ478" s="414" t="s">
        <v>657</v>
      </c>
      <c r="BK478" s="433">
        <f>1/1000</f>
        <v>1E-3</v>
      </c>
      <c r="BL478" s="414" t="s">
        <v>654</v>
      </c>
      <c r="BM478" s="413">
        <f>0/2</f>
        <v>0</v>
      </c>
      <c r="BN478" s="413">
        <f>8/1</f>
        <v>8</v>
      </c>
      <c r="BO478" s="412" t="s">
        <v>442</v>
      </c>
      <c r="BP478" s="433">
        <v>0</v>
      </c>
      <c r="BQ478" s="414" t="s">
        <v>655</v>
      </c>
      <c r="BR478" s="413">
        <v>0</v>
      </c>
      <c r="BS478" s="413">
        <v>0</v>
      </c>
      <c r="BT478" s="412" t="s">
        <v>442</v>
      </c>
      <c r="BU478" s="193"/>
      <c r="BV478" s="194"/>
      <c r="BW478" s="470"/>
      <c r="BX478" s="470"/>
      <c r="BY478" s="194"/>
      <c r="BZ478" s="194"/>
      <c r="CA478" s="194"/>
      <c r="CB478" s="194"/>
      <c r="CC478" s="194"/>
      <c r="CD478" s="194"/>
      <c r="CE478" s="194"/>
      <c r="CF478" s="194"/>
      <c r="CG478" s="194"/>
      <c r="CH478" s="194"/>
      <c r="CI478" s="194"/>
      <c r="CJ478" s="194"/>
      <c r="CK478" s="194"/>
      <c r="CL478" s="194"/>
      <c r="CM478" s="194"/>
      <c r="CN478" s="196"/>
      <c r="CO478" s="197">
        <v>0.9</v>
      </c>
      <c r="CP478" s="197">
        <f t="shared" si="357"/>
        <v>8</v>
      </c>
      <c r="DC478" s="196"/>
      <c r="DD478" s="196"/>
      <c r="DE478" s="196"/>
      <c r="DF478" s="196"/>
      <c r="DI478" s="196"/>
    </row>
    <row r="479" spans="3:116" s="162" customFormat="1" ht="32.25" hidden="1" thickBot="1" x14ac:dyDescent="0.3">
      <c r="C479" s="491"/>
      <c r="E479" s="491"/>
      <c r="F479" s="491"/>
      <c r="G479" s="491"/>
      <c r="H479" s="491"/>
      <c r="I479" s="491"/>
      <c r="J479" s="491"/>
      <c r="K479" s="491"/>
      <c r="L479" s="491"/>
      <c r="M479" s="491"/>
      <c r="N479" s="491"/>
      <c r="O479" s="491"/>
      <c r="P479" s="491"/>
      <c r="V479" s="491"/>
      <c r="BB479" s="163">
        <v>50.4</v>
      </c>
      <c r="BC479" s="163">
        <v>22</v>
      </c>
      <c r="BD479" s="163">
        <f>BC479/((BB479*1000*1000)/(1000*1000))</f>
        <v>0.43650793650793651</v>
      </c>
      <c r="BE479" s="163"/>
      <c r="BF479" s="163">
        <v>0.63500999999999996</v>
      </c>
      <c r="BI479" s="439" t="s">
        <v>664</v>
      </c>
      <c r="BJ479" s="414" t="s">
        <v>665</v>
      </c>
      <c r="BK479" s="433">
        <f>BD479*BF479</f>
        <v>0.27718690476190477</v>
      </c>
      <c r="BL479" s="414" t="s">
        <v>666</v>
      </c>
      <c r="BM479" s="413">
        <f>0%/5%</f>
        <v>0</v>
      </c>
      <c r="BN479" s="413">
        <f>10%/5%</f>
        <v>2</v>
      </c>
      <c r="BO479" s="412" t="s">
        <v>442</v>
      </c>
      <c r="BP479" s="433">
        <v>0</v>
      </c>
      <c r="BQ479" s="414" t="s">
        <v>667</v>
      </c>
      <c r="BR479" s="413">
        <v>0</v>
      </c>
      <c r="BS479" s="413">
        <v>0</v>
      </c>
      <c r="BT479" s="412" t="s">
        <v>442</v>
      </c>
      <c r="BU479" s="193"/>
      <c r="BV479" s="194"/>
      <c r="BW479" s="470"/>
      <c r="BX479" s="470"/>
      <c r="BY479" s="194"/>
      <c r="BZ479" s="194"/>
      <c r="CA479" s="194"/>
      <c r="CB479" s="194"/>
      <c r="CC479" s="194"/>
      <c r="CD479" s="194"/>
      <c r="CE479" s="194"/>
      <c r="CF479" s="194"/>
      <c r="CG479" s="194"/>
      <c r="CH479" s="194"/>
      <c r="CI479" s="194"/>
      <c r="CJ479" s="194"/>
      <c r="CK479" s="194"/>
      <c r="CL479" s="194"/>
      <c r="CM479" s="194"/>
      <c r="CN479" s="196"/>
      <c r="CO479" s="197"/>
      <c r="CP479" s="197">
        <f t="shared" si="357"/>
        <v>2</v>
      </c>
      <c r="DC479" s="196"/>
      <c r="DD479" s="196"/>
      <c r="DE479" s="196"/>
      <c r="DF479" s="196"/>
      <c r="DI479" s="196"/>
    </row>
    <row r="480" spans="3:116" s="162" customFormat="1" ht="19.5" hidden="1" thickBot="1" x14ac:dyDescent="0.3">
      <c r="C480" s="491"/>
      <c r="E480" s="491"/>
      <c r="F480" s="491"/>
      <c r="G480" s="491"/>
      <c r="H480" s="491"/>
      <c r="I480" s="491"/>
      <c r="J480" s="491"/>
      <c r="K480" s="491"/>
      <c r="L480" s="491"/>
      <c r="M480" s="491"/>
      <c r="N480" s="491"/>
      <c r="O480" s="491"/>
      <c r="P480" s="491"/>
      <c r="V480" s="491"/>
      <c r="BI480" s="439" t="s">
        <v>97</v>
      </c>
      <c r="BJ480" s="414" t="s">
        <v>414</v>
      </c>
      <c r="BK480" s="433">
        <f>(0.85*2.7)/1000</f>
        <v>2.2949999999999997E-3</v>
      </c>
      <c r="BL480" s="414" t="s">
        <v>654</v>
      </c>
      <c r="BM480" s="413">
        <f>0.9/2.7</f>
        <v>0.33333333333333331</v>
      </c>
      <c r="BN480" s="413">
        <f>0.9/2.7</f>
        <v>0.33333333333333331</v>
      </c>
      <c r="BO480" s="412" t="s">
        <v>442</v>
      </c>
      <c r="BP480" s="433">
        <f>(0.85*0.007)/1000</f>
        <v>5.9499999999999998E-6</v>
      </c>
      <c r="BQ480" s="414" t="s">
        <v>655</v>
      </c>
      <c r="BR480" s="413">
        <f>0.1/0.07</f>
        <v>1.4285714285714286</v>
      </c>
      <c r="BS480" s="413">
        <f>0.1/0.07</f>
        <v>1.4285714285714286</v>
      </c>
      <c r="BT480" s="412" t="s">
        <v>442</v>
      </c>
      <c r="BU480" s="193"/>
      <c r="BV480" s="433">
        <v>1515</v>
      </c>
      <c r="BW480" s="414" t="s">
        <v>668</v>
      </c>
      <c r="BX480" s="413">
        <f>177/1515</f>
        <v>0.11683168316831684</v>
      </c>
      <c r="BY480" s="413">
        <f>177/1515</f>
        <v>0.11683168316831684</v>
      </c>
      <c r="BZ480" s="412" t="s">
        <v>442</v>
      </c>
      <c r="CA480" s="194"/>
      <c r="CB480" s="194"/>
      <c r="CC480" s="194"/>
      <c r="CD480" s="194"/>
      <c r="CE480" s="194"/>
      <c r="CF480" s="194"/>
      <c r="CG480" s="194"/>
      <c r="CH480" s="194"/>
      <c r="CI480" s="194"/>
      <c r="CJ480" s="194"/>
      <c r="CK480" s="194"/>
      <c r="CL480" s="194"/>
      <c r="CM480" s="194"/>
      <c r="CN480" s="196"/>
      <c r="CO480" s="197"/>
      <c r="CP480" s="197">
        <f t="shared" si="357"/>
        <v>0.33333333333333331</v>
      </c>
      <c r="DC480" s="196"/>
      <c r="DD480" s="196"/>
      <c r="DE480" s="196"/>
      <c r="DF480" s="196"/>
      <c r="DI480" s="196"/>
    </row>
    <row r="481" spans="3:121" s="162" customFormat="1" ht="19.5" hidden="1" thickBot="1" x14ac:dyDescent="0.3">
      <c r="C481" s="491"/>
      <c r="E481" s="491"/>
      <c r="F481" s="491"/>
      <c r="G481" s="491"/>
      <c r="H481" s="491"/>
      <c r="I481" s="491"/>
      <c r="J481" s="491"/>
      <c r="K481" s="491"/>
      <c r="L481" s="491"/>
      <c r="M481" s="491"/>
      <c r="N481" s="491"/>
      <c r="O481" s="491"/>
      <c r="P481" s="491"/>
      <c r="V481" s="491"/>
      <c r="BI481" s="439" t="s">
        <v>669</v>
      </c>
      <c r="BJ481" s="414" t="s">
        <v>414</v>
      </c>
      <c r="BK481" s="433">
        <f>(0.92*2.3)/1000</f>
        <v>2.1160000000000003E-3</v>
      </c>
      <c r="BL481" s="414" t="s">
        <v>654</v>
      </c>
      <c r="BM481" s="413">
        <f>0.9/2.3</f>
        <v>0.39130434782608697</v>
      </c>
      <c r="BN481" s="413">
        <f>0.9/2.3</f>
        <v>0.39130434782608697</v>
      </c>
      <c r="BO481" s="412" t="s">
        <v>442</v>
      </c>
      <c r="BP481" s="433">
        <f>(0.92*0.21)/1000</f>
        <v>1.9320000000000001E-4</v>
      </c>
      <c r="BQ481" s="414" t="s">
        <v>655</v>
      </c>
      <c r="BR481" s="413">
        <f>0.1/0.21</f>
        <v>0.47619047619047622</v>
      </c>
      <c r="BS481" s="413">
        <f>0.1/0.21</f>
        <v>0.47619047619047622</v>
      </c>
      <c r="BT481" s="412" t="s">
        <v>442</v>
      </c>
      <c r="BU481" s="193"/>
      <c r="BV481" s="433">
        <v>1613</v>
      </c>
      <c r="BW481" s="414" t="s">
        <v>668</v>
      </c>
      <c r="BX481" s="413">
        <f>95/1613</f>
        <v>5.8896466212027279E-2</v>
      </c>
      <c r="BY481" s="413">
        <f>95/1613</f>
        <v>5.8896466212027279E-2</v>
      </c>
      <c r="BZ481" s="412" t="s">
        <v>442</v>
      </c>
      <c r="CA481" s="194"/>
      <c r="CB481" s="194"/>
      <c r="CC481" s="194"/>
      <c r="CD481" s="194"/>
      <c r="CE481" s="194"/>
      <c r="CF481" s="194"/>
      <c r="CG481" s="194"/>
      <c r="CH481" s="194"/>
      <c r="CI481" s="194"/>
      <c r="CJ481" s="194"/>
      <c r="CK481" s="194"/>
      <c r="CL481" s="194"/>
      <c r="CM481" s="194"/>
      <c r="CN481" s="196"/>
      <c r="CO481" s="197"/>
      <c r="CP481" s="197">
        <f t="shared" si="357"/>
        <v>0.39130434782608697</v>
      </c>
      <c r="DC481" s="196"/>
      <c r="DD481" s="196"/>
      <c r="DE481" s="196"/>
      <c r="DF481" s="196"/>
      <c r="DI481" s="196"/>
    </row>
    <row r="482" spans="3:121" s="162" customFormat="1" hidden="1" x14ac:dyDescent="0.25">
      <c r="C482" s="491"/>
      <c r="E482" s="491"/>
      <c r="F482" s="491"/>
      <c r="G482" s="491"/>
      <c r="H482" s="491"/>
      <c r="I482" s="491"/>
      <c r="J482" s="491"/>
      <c r="K482" s="491"/>
      <c r="L482" s="491"/>
      <c r="M482" s="491"/>
      <c r="N482" s="491"/>
      <c r="O482" s="491"/>
      <c r="P482" s="491"/>
      <c r="V482" s="491"/>
      <c r="BI482" s="193"/>
      <c r="BJ482" s="194"/>
      <c r="BK482" s="194"/>
      <c r="BL482" s="194"/>
      <c r="BM482" s="195"/>
      <c r="BN482" s="195"/>
      <c r="BO482" s="195"/>
      <c r="BP482" s="470"/>
      <c r="BQ482" s="194"/>
      <c r="BR482" s="470"/>
      <c r="BS482" s="470"/>
      <c r="BT482" s="470"/>
      <c r="BU482" s="470"/>
      <c r="BV482" s="194"/>
      <c r="BW482" s="470"/>
      <c r="BX482" s="470"/>
      <c r="BY482" s="194"/>
      <c r="BZ482" s="194"/>
      <c r="CA482" s="194"/>
      <c r="CB482" s="194"/>
      <c r="CC482" s="194"/>
      <c r="CD482" s="194"/>
      <c r="CE482" s="194"/>
      <c r="CF482" s="194"/>
      <c r="CG482" s="194"/>
      <c r="CH482" s="194"/>
      <c r="CI482" s="194"/>
      <c r="CJ482" s="194"/>
      <c r="CK482" s="194"/>
      <c r="CL482" s="194"/>
      <c r="CM482" s="194"/>
      <c r="CN482" s="196"/>
      <c r="CO482" s="197"/>
      <c r="CP482" s="197">
        <f t="shared" si="357"/>
        <v>0</v>
      </c>
      <c r="DC482" s="196"/>
      <c r="DD482" s="196"/>
      <c r="DE482" s="196"/>
      <c r="DF482" s="196"/>
      <c r="DH482" s="162" t="s">
        <v>670</v>
      </c>
      <c r="DI482" s="162" t="s">
        <v>559</v>
      </c>
      <c r="DJ482" s="162" t="s">
        <v>643</v>
      </c>
    </row>
    <row r="483" spans="3:121" s="162" customFormat="1" ht="16.5" hidden="1" thickBot="1" x14ac:dyDescent="0.3">
      <c r="C483" s="491"/>
      <c r="E483" s="491"/>
      <c r="F483" s="491"/>
      <c r="G483" s="491"/>
      <c r="H483" s="491"/>
      <c r="I483" s="491"/>
      <c r="J483" s="491"/>
      <c r="K483" s="491"/>
      <c r="L483" s="491"/>
      <c r="M483" s="491"/>
      <c r="N483" s="491"/>
      <c r="O483" s="491"/>
      <c r="P483" s="491"/>
      <c r="V483" s="491"/>
      <c r="BI483" s="193"/>
      <c r="BJ483" s="194"/>
      <c r="BK483" s="194"/>
      <c r="BL483" s="194"/>
      <c r="BM483" s="195"/>
      <c r="BN483" s="195"/>
      <c r="BO483" s="195"/>
      <c r="BP483" s="470"/>
      <c r="BQ483" s="470"/>
      <c r="BR483" s="470"/>
      <c r="BS483" s="470"/>
      <c r="BT483" s="470"/>
      <c r="BU483" s="470"/>
      <c r="BV483" s="194"/>
      <c r="BW483" s="470"/>
      <c r="BX483" s="470"/>
      <c r="BY483" s="194"/>
      <c r="BZ483" s="194"/>
      <c r="CA483" s="194"/>
      <c r="CB483" s="194"/>
      <c r="CC483" s="194"/>
      <c r="CD483" s="194"/>
      <c r="CE483" s="194"/>
      <c r="CF483" s="194"/>
      <c r="CG483" s="194"/>
      <c r="CH483" s="194"/>
      <c r="CI483" s="194"/>
      <c r="CJ483" s="194"/>
      <c r="CK483" s="194"/>
      <c r="CL483" s="194"/>
      <c r="CM483" s="194"/>
      <c r="CN483" s="196"/>
      <c r="CO483" s="197"/>
      <c r="CP483" s="197">
        <f t="shared" si="357"/>
        <v>0</v>
      </c>
      <c r="DC483" s="196"/>
      <c r="DD483" s="196"/>
      <c r="DE483" s="196"/>
      <c r="DF483" s="196"/>
      <c r="DH483" s="162">
        <v>1.4999999999999999E-2</v>
      </c>
      <c r="DI483" s="162">
        <v>7.0000000000000001E-3</v>
      </c>
      <c r="DJ483" s="162">
        <f>+DB472*DC472*DG472*DH483*DI483*310</f>
        <v>1.4647500000000001E-2</v>
      </c>
    </row>
    <row r="484" spans="3:121" s="162" customFormat="1" hidden="1" x14ac:dyDescent="0.25">
      <c r="C484" s="491"/>
      <c r="E484" s="491"/>
      <c r="F484" s="491"/>
      <c r="G484" s="491"/>
      <c r="H484" s="491"/>
      <c r="I484" s="491"/>
      <c r="J484" s="491"/>
      <c r="K484" s="491"/>
      <c r="L484" s="491"/>
      <c r="M484" s="491"/>
      <c r="N484" s="491"/>
      <c r="O484" s="491"/>
      <c r="P484" s="491"/>
      <c r="V484" s="491"/>
      <c r="BI484" s="913" t="s">
        <v>671</v>
      </c>
      <c r="BJ484" s="407"/>
      <c r="BK484" s="913" t="s">
        <v>649</v>
      </c>
      <c r="BL484" s="407"/>
      <c r="BM484" s="913" t="s">
        <v>375</v>
      </c>
      <c r="BN484" s="913" t="s">
        <v>375</v>
      </c>
      <c r="BO484" s="913" t="s">
        <v>376</v>
      </c>
      <c r="BP484" s="470"/>
      <c r="BQ484" s="470"/>
      <c r="BR484" s="470"/>
      <c r="BS484" s="470"/>
      <c r="BT484" s="470"/>
      <c r="BU484" s="470"/>
      <c r="BV484" s="194"/>
      <c r="BW484" s="470"/>
      <c r="BX484" s="470"/>
      <c r="BY484" s="194"/>
      <c r="BZ484" s="194"/>
      <c r="CA484" s="194"/>
      <c r="CB484" s="194"/>
      <c r="CC484" s="194"/>
      <c r="CD484" s="194"/>
      <c r="CE484" s="194"/>
      <c r="CF484" s="194"/>
      <c r="CG484" s="194"/>
      <c r="CH484" s="194"/>
      <c r="CI484" s="194"/>
      <c r="CJ484" s="194"/>
      <c r="CK484" s="194"/>
      <c r="CL484" s="194"/>
      <c r="CM484" s="194"/>
      <c r="CN484" s="196"/>
      <c r="CO484" s="197"/>
      <c r="CP484" s="197" t="str">
        <f t="shared" si="357"/>
        <v>Incertidumbre (+/- %)</v>
      </c>
      <c r="DC484" s="196"/>
      <c r="DD484" s="196"/>
      <c r="DE484" s="196"/>
      <c r="DF484" s="196"/>
    </row>
    <row r="485" spans="3:121" s="162" customFormat="1" ht="16.5" hidden="1" thickBot="1" x14ac:dyDescent="0.3">
      <c r="C485" s="491"/>
      <c r="E485" s="491"/>
      <c r="F485" s="491"/>
      <c r="G485" s="491"/>
      <c r="H485" s="491"/>
      <c r="I485" s="491"/>
      <c r="J485" s="491"/>
      <c r="K485" s="491"/>
      <c r="L485" s="491"/>
      <c r="M485" s="491"/>
      <c r="N485" s="491"/>
      <c r="O485" s="491"/>
      <c r="P485" s="491"/>
      <c r="V485" s="491"/>
      <c r="BI485" s="914"/>
      <c r="BJ485" s="408" t="s">
        <v>381</v>
      </c>
      <c r="BK485" s="914"/>
      <c r="BL485" s="408" t="s">
        <v>382</v>
      </c>
      <c r="BM485" s="914"/>
      <c r="BN485" s="914"/>
      <c r="BO485" s="914"/>
      <c r="BP485" s="470"/>
      <c r="BQ485" s="470"/>
      <c r="BR485" s="470"/>
      <c r="BS485" s="470"/>
      <c r="BT485" s="470"/>
      <c r="BU485" s="470"/>
      <c r="BV485" s="194"/>
      <c r="BW485" s="470"/>
      <c r="BX485" s="470"/>
      <c r="BY485" s="194"/>
      <c r="BZ485" s="194"/>
      <c r="CA485" s="194"/>
      <c r="CB485" s="194"/>
      <c r="CC485" s="194"/>
      <c r="CD485" s="194"/>
      <c r="CE485" s="194"/>
      <c r="CF485" s="194"/>
      <c r="CG485" s="194"/>
      <c r="CH485" s="194"/>
      <c r="CI485" s="194"/>
      <c r="CJ485" s="194"/>
      <c r="CK485" s="194"/>
      <c r="CL485" s="194"/>
      <c r="CM485" s="194"/>
      <c r="CN485" s="196"/>
      <c r="CO485" s="197"/>
      <c r="CP485" s="197">
        <f t="shared" si="357"/>
        <v>0</v>
      </c>
      <c r="DC485" s="196"/>
      <c r="DD485" s="196"/>
      <c r="DE485" s="196"/>
      <c r="DF485" s="196"/>
      <c r="DJ485" s="162">
        <f>+DB472*DC472*DG472*DH483*DI483*298</f>
        <v>1.4080500000000001E-2</v>
      </c>
    </row>
    <row r="486" spans="3:121" s="162" customFormat="1" ht="20.25" hidden="1" thickBot="1" x14ac:dyDescent="0.35">
      <c r="C486" s="491"/>
      <c r="E486" s="491"/>
      <c r="F486" s="491"/>
      <c r="G486" s="491"/>
      <c r="H486" s="491"/>
      <c r="I486" s="491"/>
      <c r="J486" s="491"/>
      <c r="K486" s="491"/>
      <c r="L486" s="491"/>
      <c r="M486" s="491"/>
      <c r="N486" s="491"/>
      <c r="O486" s="491"/>
      <c r="P486" s="491"/>
      <c r="V486" s="491"/>
      <c r="BI486" s="120" t="s">
        <v>923</v>
      </c>
      <c r="BJ486" s="121" t="s">
        <v>924</v>
      </c>
      <c r="BK486" s="119">
        <f>0.016*44/28</f>
        <v>2.514285714285714E-2</v>
      </c>
      <c r="BL486" s="121" t="s">
        <v>925</v>
      </c>
      <c r="BM486" s="122">
        <v>0.1</v>
      </c>
      <c r="BN486" s="122">
        <v>3</v>
      </c>
      <c r="BO486" s="123" t="s">
        <v>850</v>
      </c>
      <c r="BP486" s="134"/>
      <c r="BQ486" s="134"/>
      <c r="BR486" s="134"/>
      <c r="BS486" s="134"/>
      <c r="BT486" s="134"/>
      <c r="BU486" s="134"/>
      <c r="BV486" s="135"/>
      <c r="BW486" s="134"/>
      <c r="BX486" s="134"/>
      <c r="BY486" s="135"/>
      <c r="BZ486" s="135"/>
      <c r="CA486" s="135"/>
      <c r="CB486" s="124"/>
      <c r="CC486" s="125"/>
      <c r="CD486" s="125"/>
      <c r="CE486" s="124"/>
      <c r="CF486" s="124"/>
      <c r="CG486" s="124"/>
      <c r="CH486" s="124"/>
      <c r="CI486" s="125"/>
      <c r="CJ486" s="125"/>
      <c r="CK486" s="124"/>
      <c r="CL486" s="124"/>
      <c r="CM486" s="124"/>
      <c r="CN486" s="126"/>
      <c r="CO486" s="127"/>
      <c r="CP486" s="127">
        <f t="shared" si="357"/>
        <v>3</v>
      </c>
      <c r="CQ486" s="128"/>
      <c r="CR486" s="128"/>
      <c r="CS486" s="128"/>
      <c r="CT486" s="128"/>
      <c r="CU486" s="128"/>
      <c r="CV486" s="128"/>
      <c r="CW486" s="128"/>
      <c r="CX486" s="128"/>
      <c r="CY486" s="128"/>
      <c r="CZ486" s="129">
        <v>0</v>
      </c>
      <c r="DA486" s="128"/>
      <c r="DB486" s="128"/>
      <c r="DC486" s="128"/>
      <c r="DD486" s="128"/>
      <c r="DE486" s="128"/>
      <c r="DF486" s="128"/>
      <c r="DG486" s="128"/>
      <c r="DH486" s="128"/>
      <c r="DI486" s="128"/>
      <c r="DJ486" s="128"/>
      <c r="DK486" s="128"/>
      <c r="DL486" s="128"/>
      <c r="DM486" s="128"/>
      <c r="DN486" s="128"/>
      <c r="DO486" s="128"/>
      <c r="DP486" s="128"/>
      <c r="DQ486" s="128"/>
    </row>
    <row r="487" spans="3:121" s="162" customFormat="1" ht="30.75" hidden="1" thickBot="1" x14ac:dyDescent="0.35">
      <c r="C487" s="491"/>
      <c r="E487" s="491"/>
      <c r="F487" s="491"/>
      <c r="G487" s="491"/>
      <c r="H487" s="491"/>
      <c r="I487" s="491"/>
      <c r="J487" s="491"/>
      <c r="K487" s="491"/>
      <c r="L487" s="491"/>
      <c r="M487" s="491"/>
      <c r="N487" s="491"/>
      <c r="O487" s="491"/>
      <c r="P487" s="491"/>
      <c r="V487" s="491"/>
      <c r="BI487" s="120" t="s">
        <v>926</v>
      </c>
      <c r="BJ487" s="121" t="s">
        <v>924</v>
      </c>
      <c r="BK487" s="119">
        <f>0.006*44/28</f>
        <v>9.4285714285714285E-3</v>
      </c>
      <c r="BL487" s="121" t="s">
        <v>925</v>
      </c>
      <c r="BM487" s="122">
        <v>0.1</v>
      </c>
      <c r="BN487" s="122">
        <v>3</v>
      </c>
      <c r="BO487" s="123" t="s">
        <v>850</v>
      </c>
      <c r="BP487" s="134"/>
      <c r="BQ487" s="134"/>
      <c r="BR487" s="134"/>
      <c r="BS487" s="134"/>
      <c r="BT487" s="134"/>
      <c r="BU487" s="134"/>
      <c r="BV487" s="135"/>
      <c r="BW487" s="134"/>
      <c r="BX487" s="134"/>
      <c r="BY487" s="135"/>
      <c r="BZ487" s="135"/>
      <c r="CA487" s="135"/>
      <c r="CB487" s="124"/>
      <c r="CC487" s="125"/>
      <c r="CD487" s="125"/>
      <c r="CE487" s="124"/>
      <c r="CF487" s="124"/>
      <c r="CG487" s="124"/>
      <c r="CH487" s="124"/>
      <c r="CI487" s="125"/>
      <c r="CJ487" s="125"/>
      <c r="CK487" s="124"/>
      <c r="CL487" s="124"/>
      <c r="CM487" s="124"/>
      <c r="CN487" s="126"/>
      <c r="CO487" s="127"/>
      <c r="CP487" s="127">
        <f t="shared" si="357"/>
        <v>3</v>
      </c>
      <c r="CQ487" s="128"/>
      <c r="CR487" s="128"/>
      <c r="CS487" s="128"/>
      <c r="CT487" s="128"/>
      <c r="CU487" s="128"/>
      <c r="CV487" s="128"/>
      <c r="CW487" s="128"/>
      <c r="CX487" s="128"/>
      <c r="CY487" s="128"/>
      <c r="CZ487" s="120">
        <v>1</v>
      </c>
      <c r="DA487" s="128"/>
      <c r="DB487" s="128"/>
      <c r="DC487" s="128"/>
      <c r="DD487" s="128"/>
      <c r="DE487" s="128"/>
      <c r="DF487" s="128"/>
      <c r="DG487" s="128"/>
      <c r="DH487" s="128"/>
      <c r="DI487" s="128"/>
      <c r="DJ487" s="128"/>
      <c r="DK487" s="128"/>
      <c r="DL487" s="128"/>
      <c r="DM487" s="128"/>
      <c r="DN487" s="128"/>
      <c r="DO487" s="128"/>
      <c r="DP487" s="128"/>
      <c r="DQ487" s="128"/>
    </row>
    <row r="488" spans="3:121" s="162" customFormat="1" ht="30.75" hidden="1" thickBot="1" x14ac:dyDescent="0.35">
      <c r="C488" s="491"/>
      <c r="E488" s="491"/>
      <c r="F488" s="491"/>
      <c r="G488" s="491"/>
      <c r="H488" s="491"/>
      <c r="I488" s="491"/>
      <c r="J488" s="491"/>
      <c r="K488" s="491"/>
      <c r="L488" s="491"/>
      <c r="M488" s="491"/>
      <c r="N488" s="491"/>
      <c r="O488" s="491"/>
      <c r="P488" s="491"/>
      <c r="V488" s="491"/>
      <c r="BI488" s="120" t="s">
        <v>927</v>
      </c>
      <c r="BJ488" s="121" t="s">
        <v>924</v>
      </c>
      <c r="BK488" s="119">
        <f>0.01*44/28</f>
        <v>1.5714285714285715E-2</v>
      </c>
      <c r="BL488" s="121" t="s">
        <v>925</v>
      </c>
      <c r="BM488" s="122">
        <v>0.1</v>
      </c>
      <c r="BN488" s="122">
        <v>3</v>
      </c>
      <c r="BO488" s="123" t="s">
        <v>850</v>
      </c>
      <c r="BP488" s="134"/>
      <c r="BQ488" s="134"/>
      <c r="BR488" s="134"/>
      <c r="BS488" s="134"/>
      <c r="BT488" s="134"/>
      <c r="BU488" s="134"/>
      <c r="BV488" s="135"/>
      <c r="BW488" s="134"/>
      <c r="BX488" s="134"/>
      <c r="BY488" s="135"/>
      <c r="BZ488" s="135"/>
      <c r="CA488" s="135"/>
      <c r="CB488" s="124"/>
      <c r="CC488" s="125"/>
      <c r="CD488" s="125"/>
      <c r="CE488" s="124"/>
      <c r="CF488" s="124"/>
      <c r="CG488" s="124"/>
      <c r="CH488" s="124"/>
      <c r="CI488" s="125"/>
      <c r="CJ488" s="125"/>
      <c r="CK488" s="124"/>
      <c r="CL488" s="124"/>
      <c r="CM488" s="124"/>
      <c r="CN488" s="126"/>
      <c r="CO488" s="127"/>
      <c r="CP488" s="127">
        <f t="shared" si="357"/>
        <v>3</v>
      </c>
      <c r="CQ488" s="128"/>
      <c r="CR488" s="128"/>
      <c r="CS488" s="128"/>
      <c r="CT488" s="128"/>
      <c r="CU488" s="128"/>
      <c r="CV488" s="128"/>
      <c r="CW488" s="128"/>
      <c r="CX488" s="128"/>
      <c r="CY488" s="128"/>
      <c r="CZ488" s="129">
        <v>0</v>
      </c>
      <c r="DA488" s="128"/>
      <c r="DB488" s="128"/>
      <c r="DC488" s="128"/>
      <c r="DD488" s="128"/>
      <c r="DE488" s="128"/>
      <c r="DF488" s="128"/>
      <c r="DG488" s="128"/>
      <c r="DH488" s="128"/>
      <c r="DI488" s="128"/>
      <c r="DJ488" s="128"/>
      <c r="DK488" s="128"/>
      <c r="DL488" s="128"/>
      <c r="DM488" s="128"/>
      <c r="DN488" s="128"/>
      <c r="DO488" s="128"/>
      <c r="DP488" s="128"/>
      <c r="DQ488" s="128"/>
    </row>
    <row r="489" spans="3:121" s="162" customFormat="1" ht="30.75" hidden="1" thickBot="1" x14ac:dyDescent="0.35">
      <c r="C489" s="491"/>
      <c r="E489" s="491"/>
      <c r="F489" s="491"/>
      <c r="G489" s="491"/>
      <c r="H489" s="491"/>
      <c r="I489" s="491"/>
      <c r="J489" s="491"/>
      <c r="K489" s="491"/>
      <c r="L489" s="491"/>
      <c r="M489" s="491"/>
      <c r="N489" s="491"/>
      <c r="O489" s="491"/>
      <c r="P489" s="491"/>
      <c r="V489" s="491"/>
      <c r="BI489" s="120" t="s">
        <v>928</v>
      </c>
      <c r="BJ489" s="121" t="s">
        <v>924</v>
      </c>
      <c r="BK489" s="119">
        <f>0.06*44/28</f>
        <v>9.4285714285714278E-2</v>
      </c>
      <c r="BL489" s="121" t="s">
        <v>925</v>
      </c>
      <c r="BM489" s="122">
        <v>0.35</v>
      </c>
      <c r="BN489" s="122">
        <v>3</v>
      </c>
      <c r="BO489" s="123" t="s">
        <v>850</v>
      </c>
      <c r="BP489" s="134"/>
      <c r="BQ489" s="134"/>
      <c r="BR489" s="134"/>
      <c r="BS489" s="134"/>
      <c r="BT489" s="134"/>
      <c r="BU489" s="134"/>
      <c r="BV489" s="135"/>
      <c r="BW489" s="134"/>
      <c r="BX489" s="134"/>
      <c r="BY489" s="135"/>
      <c r="BZ489" s="135"/>
      <c r="CA489" s="135"/>
      <c r="CB489" s="124"/>
      <c r="CC489" s="125"/>
      <c r="CD489" s="125"/>
      <c r="CE489" s="124"/>
      <c r="CF489" s="124"/>
      <c r="CG489" s="124"/>
      <c r="CH489" s="124"/>
      <c r="CI489" s="125"/>
      <c r="CJ489" s="125"/>
      <c r="CK489" s="124"/>
      <c r="CL489" s="124"/>
      <c r="CM489" s="124"/>
      <c r="CN489" s="126"/>
      <c r="CO489" s="127"/>
      <c r="CP489" s="127">
        <f t="shared" si="357"/>
        <v>3</v>
      </c>
      <c r="CQ489" s="128"/>
      <c r="CR489" s="128"/>
      <c r="CS489" s="128"/>
      <c r="CT489" s="128"/>
      <c r="CU489" s="128"/>
      <c r="CV489" s="128"/>
      <c r="CW489" s="128"/>
      <c r="CX489" s="128"/>
      <c r="CY489" s="128"/>
      <c r="CZ489" s="120">
        <v>1</v>
      </c>
      <c r="DA489" s="128"/>
      <c r="DB489" s="128"/>
      <c r="DC489" s="128"/>
      <c r="DD489" s="128"/>
      <c r="DE489" s="128"/>
      <c r="DF489" s="128"/>
      <c r="DG489" s="128"/>
      <c r="DH489" s="128"/>
      <c r="DI489" s="128"/>
      <c r="DJ489" s="128"/>
      <c r="DK489" s="128"/>
      <c r="DL489" s="128"/>
      <c r="DM489" s="128"/>
      <c r="DN489" s="128"/>
      <c r="DO489" s="128"/>
      <c r="DP489" s="128"/>
      <c r="DQ489" s="128"/>
    </row>
    <row r="490" spans="3:121" s="162" customFormat="1" ht="30.75" hidden="1" thickBot="1" x14ac:dyDescent="0.35">
      <c r="C490" s="491"/>
      <c r="E490" s="491"/>
      <c r="F490" s="491"/>
      <c r="G490" s="491"/>
      <c r="H490" s="491"/>
      <c r="I490" s="491"/>
      <c r="J490" s="491"/>
      <c r="K490" s="491"/>
      <c r="L490" s="491"/>
      <c r="M490" s="491"/>
      <c r="N490" s="491"/>
      <c r="O490" s="491"/>
      <c r="P490" s="491"/>
      <c r="V490" s="491"/>
      <c r="BI490" s="120" t="s">
        <v>929</v>
      </c>
      <c r="BJ490" s="121" t="s">
        <v>924</v>
      </c>
      <c r="BK490" s="119">
        <f>0.02*44/28</f>
        <v>3.1428571428571431E-2</v>
      </c>
      <c r="BL490" s="121" t="s">
        <v>925</v>
      </c>
      <c r="BM490" s="122">
        <v>0.33329999999999999</v>
      </c>
      <c r="BN490" s="122">
        <v>3</v>
      </c>
      <c r="BO490" s="123" t="s">
        <v>850</v>
      </c>
      <c r="BP490" s="134"/>
      <c r="BQ490" s="134"/>
      <c r="BR490" s="134"/>
      <c r="BS490" s="134"/>
      <c r="BT490" s="134"/>
      <c r="BU490" s="134"/>
      <c r="BV490" s="135"/>
      <c r="BW490" s="134"/>
      <c r="BX490" s="134"/>
      <c r="BY490" s="135"/>
      <c r="BZ490" s="135"/>
      <c r="CA490" s="135"/>
      <c r="CB490" s="124"/>
      <c r="CC490" s="125"/>
      <c r="CD490" s="125"/>
      <c r="CE490" s="124"/>
      <c r="CF490" s="124"/>
      <c r="CG490" s="124"/>
      <c r="CH490" s="124"/>
      <c r="CI490" s="125"/>
      <c r="CJ490" s="125"/>
      <c r="CK490" s="124"/>
      <c r="CL490" s="124"/>
      <c r="CM490" s="124"/>
      <c r="CN490" s="126"/>
      <c r="CO490" s="127"/>
      <c r="CP490" s="127">
        <f t="shared" si="357"/>
        <v>3</v>
      </c>
      <c r="CQ490" s="128"/>
      <c r="CR490" s="128"/>
      <c r="CS490" s="128"/>
      <c r="CT490" s="128"/>
      <c r="CU490" s="128"/>
      <c r="CV490" s="128"/>
      <c r="CW490" s="128"/>
      <c r="CX490" s="128"/>
      <c r="CY490" s="128"/>
      <c r="CZ490" s="120">
        <v>1</v>
      </c>
      <c r="DA490" s="128"/>
      <c r="DB490" s="128"/>
      <c r="DC490" s="128"/>
      <c r="DD490" s="128"/>
      <c r="DE490" s="128"/>
      <c r="DF490" s="128"/>
      <c r="DG490" s="128"/>
      <c r="DH490" s="128"/>
      <c r="DI490" s="128"/>
      <c r="DJ490" s="128"/>
      <c r="DK490" s="128"/>
      <c r="DL490" s="128"/>
      <c r="DM490" s="128"/>
      <c r="DN490" s="128"/>
      <c r="DO490" s="128"/>
      <c r="DP490" s="128"/>
      <c r="DQ490" s="128"/>
    </row>
    <row r="491" spans="3:121" s="162" customFormat="1" ht="20.25" hidden="1" thickBot="1" x14ac:dyDescent="0.35">
      <c r="C491" s="491"/>
      <c r="E491" s="491"/>
      <c r="F491" s="491"/>
      <c r="G491" s="491"/>
      <c r="H491" s="491"/>
      <c r="I491" s="491"/>
      <c r="J491" s="491"/>
      <c r="K491" s="491"/>
      <c r="L491" s="491"/>
      <c r="M491" s="491"/>
      <c r="N491" s="491"/>
      <c r="O491" s="491"/>
      <c r="P491" s="491"/>
      <c r="V491" s="491"/>
      <c r="BI491" s="120" t="s">
        <v>672</v>
      </c>
      <c r="BJ491" s="121" t="s">
        <v>924</v>
      </c>
      <c r="BK491" s="119">
        <f>0.01*44/28</f>
        <v>1.5714285714285715E-2</v>
      </c>
      <c r="BL491" s="121" t="s">
        <v>925</v>
      </c>
      <c r="BM491" s="122">
        <v>0.33329999999999999</v>
      </c>
      <c r="BN491" s="122">
        <v>3</v>
      </c>
      <c r="BO491" s="123" t="s">
        <v>850</v>
      </c>
      <c r="BP491" s="134"/>
      <c r="BQ491" s="134"/>
      <c r="BR491" s="134"/>
      <c r="BS491" s="134"/>
      <c r="BT491" s="134"/>
      <c r="BU491" s="134"/>
      <c r="BV491" s="135"/>
      <c r="BW491" s="134"/>
      <c r="BX491" s="134"/>
      <c r="BY491" s="135"/>
      <c r="BZ491" s="135"/>
      <c r="CA491" s="135"/>
      <c r="CB491" s="124"/>
      <c r="CC491" s="125"/>
      <c r="CD491" s="125"/>
      <c r="CE491" s="124"/>
      <c r="CF491" s="124"/>
      <c r="CG491" s="124"/>
      <c r="CH491" s="124"/>
      <c r="CI491" s="125"/>
      <c r="CJ491" s="125"/>
      <c r="CK491" s="124"/>
      <c r="CL491" s="124"/>
      <c r="CM491" s="124"/>
      <c r="CN491" s="126"/>
      <c r="CO491" s="127"/>
      <c r="CP491" s="127">
        <f t="shared" si="357"/>
        <v>3</v>
      </c>
      <c r="CQ491" s="128"/>
      <c r="CR491" s="128"/>
      <c r="CS491" s="128"/>
      <c r="CT491" s="128"/>
      <c r="CU491" s="128"/>
      <c r="CV491" s="128"/>
      <c r="CW491" s="128"/>
      <c r="CX491" s="128"/>
      <c r="CY491" s="128"/>
      <c r="CZ491" s="120">
        <v>1</v>
      </c>
      <c r="DA491" s="128"/>
      <c r="DB491" s="128"/>
      <c r="DC491" s="128"/>
      <c r="DD491" s="128"/>
      <c r="DE491" s="128"/>
      <c r="DF491" s="128"/>
      <c r="DG491" s="128"/>
      <c r="DH491" s="128"/>
      <c r="DI491" s="128"/>
      <c r="DJ491" s="128"/>
      <c r="DK491" s="128"/>
      <c r="DL491" s="128"/>
      <c r="DM491" s="128"/>
      <c r="DN491" s="128"/>
      <c r="DO491" s="128"/>
      <c r="DP491" s="128"/>
      <c r="DQ491" s="128"/>
    </row>
    <row r="492" spans="3:121" s="162" customFormat="1" ht="30.75" hidden="1" thickBot="1" x14ac:dyDescent="0.35">
      <c r="C492" s="491"/>
      <c r="E492" s="491"/>
      <c r="F492" s="491"/>
      <c r="G492" s="491"/>
      <c r="H492" s="491"/>
      <c r="I492" s="491"/>
      <c r="J492" s="491"/>
      <c r="K492" s="491"/>
      <c r="L492" s="491"/>
      <c r="M492" s="491"/>
      <c r="N492" s="491"/>
      <c r="O492" s="491"/>
      <c r="P492" s="491"/>
      <c r="V492" s="491"/>
      <c r="BI492" s="120" t="s">
        <v>673</v>
      </c>
      <c r="BJ492" s="121" t="s">
        <v>924</v>
      </c>
      <c r="BK492" s="119">
        <f>0.003*44/28</f>
        <v>4.7142857142857143E-3</v>
      </c>
      <c r="BL492" s="121" t="s">
        <v>925</v>
      </c>
      <c r="BM492" s="122">
        <v>0.01</v>
      </c>
      <c r="BN492" s="122">
        <v>2</v>
      </c>
      <c r="BO492" s="123" t="s">
        <v>850</v>
      </c>
      <c r="BP492" s="134"/>
      <c r="BQ492" s="119">
        <v>3.3525000000000005</v>
      </c>
      <c r="BR492" s="121" t="s">
        <v>930</v>
      </c>
      <c r="BS492" s="134"/>
      <c r="BT492" s="134"/>
      <c r="BU492" s="134"/>
      <c r="BV492" s="135"/>
      <c r="BW492" s="134"/>
      <c r="BX492" s="134"/>
      <c r="BY492" s="135"/>
      <c r="BZ492" s="135"/>
      <c r="CA492" s="135"/>
      <c r="CB492" s="124"/>
      <c r="CC492" s="125"/>
      <c r="CD492" s="125"/>
      <c r="CE492" s="124"/>
      <c r="CF492" s="124"/>
      <c r="CG492" s="124"/>
      <c r="CH492" s="124"/>
      <c r="CI492" s="125"/>
      <c r="CJ492" s="125"/>
      <c r="CK492" s="124"/>
      <c r="CL492" s="124"/>
      <c r="CM492" s="124"/>
      <c r="CN492" s="126"/>
      <c r="CO492" s="127"/>
      <c r="CP492" s="127">
        <f t="shared" si="357"/>
        <v>2</v>
      </c>
      <c r="CQ492" s="128"/>
      <c r="CR492" s="128"/>
      <c r="CS492" s="128"/>
      <c r="CT492" s="128"/>
      <c r="CU492" s="128"/>
      <c r="CV492" s="128"/>
      <c r="CW492" s="128"/>
      <c r="CX492" s="128"/>
      <c r="CY492" s="128"/>
      <c r="CZ492" s="120">
        <v>1</v>
      </c>
      <c r="DA492" s="128"/>
      <c r="DB492" s="128"/>
      <c r="DC492" s="128"/>
      <c r="DD492" s="128"/>
      <c r="DE492" s="128"/>
      <c r="DF492" s="128"/>
      <c r="DG492" s="128"/>
      <c r="DH492" s="128"/>
      <c r="DI492" s="128"/>
      <c r="DJ492" s="128"/>
      <c r="DK492" s="128"/>
      <c r="DL492" s="128"/>
      <c r="DM492" s="128"/>
      <c r="DN492" s="128"/>
      <c r="DO492" s="128"/>
      <c r="DP492" s="128"/>
      <c r="DQ492" s="128"/>
    </row>
    <row r="493" spans="3:121" s="162" customFormat="1" ht="17.25" hidden="1" thickBot="1" x14ac:dyDescent="0.35">
      <c r="C493" s="491"/>
      <c r="E493" s="491"/>
      <c r="F493" s="491"/>
      <c r="G493" s="491"/>
      <c r="H493" s="491"/>
      <c r="I493" s="491"/>
      <c r="J493" s="491"/>
      <c r="K493" s="491"/>
      <c r="L493" s="491"/>
      <c r="M493" s="491"/>
      <c r="N493" s="491"/>
      <c r="O493" s="491"/>
      <c r="P493" s="491"/>
      <c r="V493" s="491"/>
      <c r="BI493" s="120" t="s">
        <v>674</v>
      </c>
      <c r="BJ493" s="121" t="s">
        <v>675</v>
      </c>
      <c r="BK493" s="119">
        <f>0.12*(44/12)</f>
        <v>0.43999999999999995</v>
      </c>
      <c r="BL493" s="121" t="s">
        <v>931</v>
      </c>
      <c r="BM493" s="122">
        <v>0.01</v>
      </c>
      <c r="BN493" s="122">
        <v>0.5</v>
      </c>
      <c r="BO493" s="123" t="s">
        <v>442</v>
      </c>
      <c r="BP493" s="134"/>
      <c r="BQ493" s="134"/>
      <c r="BR493" s="134"/>
      <c r="BS493" s="134"/>
      <c r="BT493" s="134"/>
      <c r="BU493" s="134"/>
      <c r="BV493" s="135"/>
      <c r="BW493" s="134"/>
      <c r="BX493" s="134"/>
      <c r="BY493" s="135"/>
      <c r="BZ493" s="135"/>
      <c r="CA493" s="135"/>
      <c r="CB493" s="124"/>
      <c r="CC493" s="125"/>
      <c r="CD493" s="125"/>
      <c r="CE493" s="124"/>
      <c r="CF493" s="124"/>
      <c r="CG493" s="124"/>
      <c r="CH493" s="124"/>
      <c r="CI493" s="125"/>
      <c r="CJ493" s="125"/>
      <c r="CK493" s="124"/>
      <c r="CL493" s="124"/>
      <c r="CM493" s="124"/>
      <c r="CN493" s="126"/>
      <c r="CO493" s="127"/>
      <c r="CP493" s="127">
        <f t="shared" si="357"/>
        <v>0.5</v>
      </c>
      <c r="CQ493" s="128"/>
      <c r="CR493" s="128"/>
      <c r="CS493" s="128"/>
      <c r="CT493" s="128"/>
      <c r="CU493" s="128"/>
      <c r="CV493" s="128"/>
      <c r="CW493" s="128"/>
      <c r="CX493" s="128"/>
      <c r="CY493" s="128"/>
      <c r="CZ493" s="129">
        <v>0</v>
      </c>
      <c r="DA493" s="128"/>
      <c r="DB493" s="128"/>
      <c r="DC493" s="128"/>
      <c r="DD493" s="128"/>
      <c r="DE493" s="128"/>
      <c r="DF493" s="128"/>
      <c r="DG493" s="128"/>
      <c r="DH493" s="128"/>
      <c r="DI493" s="128"/>
      <c r="DJ493" s="128"/>
      <c r="DK493" s="128"/>
      <c r="DL493" s="128"/>
      <c r="DM493" s="128"/>
      <c r="DN493" s="128"/>
      <c r="DO493" s="128"/>
      <c r="DP493" s="128"/>
      <c r="DQ493" s="128"/>
    </row>
    <row r="494" spans="3:121" s="162" customFormat="1" ht="17.25" hidden="1" thickBot="1" x14ac:dyDescent="0.35">
      <c r="C494" s="491"/>
      <c r="E494" s="491"/>
      <c r="F494" s="491"/>
      <c r="G494" s="491"/>
      <c r="H494" s="491"/>
      <c r="I494" s="491"/>
      <c r="J494" s="491"/>
      <c r="K494" s="491"/>
      <c r="L494" s="491"/>
      <c r="M494" s="491"/>
      <c r="N494" s="491"/>
      <c r="O494" s="491"/>
      <c r="P494" s="491"/>
      <c r="V494" s="491"/>
      <c r="BI494" s="120" t="s">
        <v>676</v>
      </c>
      <c r="BJ494" s="121" t="s">
        <v>675</v>
      </c>
      <c r="BK494" s="119">
        <f>0.13*(44/12)</f>
        <v>0.47666666666666668</v>
      </c>
      <c r="BL494" s="121" t="s">
        <v>931</v>
      </c>
      <c r="BM494" s="122">
        <v>0.01</v>
      </c>
      <c r="BN494" s="122">
        <v>0.5</v>
      </c>
      <c r="BO494" s="123" t="s">
        <v>442</v>
      </c>
      <c r="BP494" s="134"/>
      <c r="BQ494" s="134"/>
      <c r="BR494" s="134"/>
      <c r="BS494" s="134"/>
      <c r="BT494" s="134"/>
      <c r="BU494" s="134"/>
      <c r="BV494" s="135"/>
      <c r="BW494" s="134"/>
      <c r="BX494" s="134"/>
      <c r="BY494" s="135"/>
      <c r="BZ494" s="135"/>
      <c r="CA494" s="135"/>
      <c r="CB494" s="124"/>
      <c r="CC494" s="125"/>
      <c r="CD494" s="125"/>
      <c r="CE494" s="124"/>
      <c r="CF494" s="124"/>
      <c r="CG494" s="124"/>
      <c r="CH494" s="124"/>
      <c r="CI494" s="125"/>
      <c r="CJ494" s="125"/>
      <c r="CK494" s="124"/>
      <c r="CL494" s="124"/>
      <c r="CM494" s="124"/>
      <c r="CN494" s="126"/>
      <c r="CO494" s="127"/>
      <c r="CP494" s="127">
        <f t="shared" si="357"/>
        <v>0.5</v>
      </c>
      <c r="CQ494" s="128"/>
      <c r="CR494" s="128"/>
      <c r="CS494" s="128"/>
      <c r="CT494" s="128"/>
      <c r="CU494" s="128"/>
      <c r="CV494" s="128"/>
      <c r="CW494" s="128"/>
      <c r="CX494" s="128"/>
      <c r="CY494" s="128"/>
      <c r="CZ494" s="129">
        <v>0</v>
      </c>
      <c r="DA494" s="128"/>
      <c r="DB494" s="128"/>
      <c r="DC494" s="128"/>
      <c r="DD494" s="128"/>
      <c r="DE494" s="128"/>
      <c r="DF494" s="128"/>
      <c r="DG494" s="128"/>
      <c r="DH494" s="128"/>
      <c r="DI494" s="128"/>
      <c r="DJ494" s="128"/>
      <c r="DK494" s="128"/>
      <c r="DL494" s="128"/>
      <c r="DM494" s="128"/>
      <c r="DN494" s="128"/>
      <c r="DO494" s="128"/>
      <c r="DP494" s="128"/>
      <c r="DQ494" s="128"/>
    </row>
    <row r="495" spans="3:121" s="162" customFormat="1" ht="17.25" hidden="1" thickBot="1" x14ac:dyDescent="0.35">
      <c r="C495" s="491"/>
      <c r="E495" s="491"/>
      <c r="F495" s="491"/>
      <c r="G495" s="491"/>
      <c r="H495" s="491"/>
      <c r="I495" s="491"/>
      <c r="J495" s="491"/>
      <c r="K495" s="491"/>
      <c r="L495" s="491"/>
      <c r="M495" s="491"/>
      <c r="N495" s="491"/>
      <c r="O495" s="491"/>
      <c r="P495" s="491"/>
      <c r="V495" s="491"/>
      <c r="BI495" s="120" t="s">
        <v>677</v>
      </c>
      <c r="BJ495" s="121" t="s">
        <v>678</v>
      </c>
      <c r="BK495" s="119">
        <f>0.2*(44/12)</f>
        <v>0.73333333333333339</v>
      </c>
      <c r="BL495" s="121" t="s">
        <v>932</v>
      </c>
      <c r="BM495" s="122">
        <v>0.01</v>
      </c>
      <c r="BN495" s="122">
        <v>0.5</v>
      </c>
      <c r="BO495" s="123" t="s">
        <v>442</v>
      </c>
      <c r="BP495" s="134"/>
      <c r="BQ495" s="119"/>
      <c r="BR495" s="121"/>
      <c r="BS495" s="134"/>
      <c r="BT495" s="134"/>
      <c r="BU495" s="134"/>
      <c r="BV495" s="135"/>
      <c r="BW495" s="134"/>
      <c r="BX495" s="134"/>
      <c r="BY495" s="135"/>
      <c r="BZ495" s="135"/>
      <c r="CA495" s="135"/>
      <c r="CB495" s="124"/>
      <c r="CC495" s="125"/>
      <c r="CD495" s="125"/>
      <c r="CE495" s="124"/>
      <c r="CF495" s="124"/>
      <c r="CG495" s="124"/>
      <c r="CH495" s="124"/>
      <c r="CI495" s="125"/>
      <c r="CJ495" s="125"/>
      <c r="CK495" s="124"/>
      <c r="CL495" s="124"/>
      <c r="CM495" s="124"/>
      <c r="CN495" s="126"/>
      <c r="CO495" s="127">
        <v>0.5</v>
      </c>
      <c r="CP495" s="127">
        <f t="shared" si="357"/>
        <v>0.5</v>
      </c>
      <c r="CQ495" s="128"/>
      <c r="CR495" s="128"/>
      <c r="CS495" s="128"/>
      <c r="CT495" s="128"/>
      <c r="CU495" s="128"/>
      <c r="CV495" s="128"/>
      <c r="CW495" s="128"/>
      <c r="CX495" s="128"/>
      <c r="CY495" s="128"/>
      <c r="CZ495" s="129">
        <v>0</v>
      </c>
      <c r="DA495" s="128"/>
      <c r="DB495" s="128"/>
      <c r="DC495" s="128"/>
      <c r="DD495" s="128"/>
      <c r="DE495" s="128"/>
      <c r="DF495" s="128"/>
      <c r="DG495" s="128"/>
      <c r="DH495" s="128"/>
      <c r="DI495" s="128"/>
      <c r="DJ495" s="128"/>
      <c r="DK495" s="128"/>
      <c r="DL495" s="128"/>
      <c r="DM495" s="128"/>
      <c r="DN495" s="128"/>
      <c r="DO495" s="128"/>
      <c r="DP495" s="128"/>
      <c r="DQ495" s="128"/>
    </row>
    <row r="496" spans="3:121" s="162" customFormat="1" hidden="1" x14ac:dyDescent="0.25">
      <c r="C496" s="491"/>
      <c r="E496" s="491"/>
      <c r="F496" s="491"/>
      <c r="G496" s="491"/>
      <c r="H496" s="491"/>
      <c r="I496" s="491"/>
      <c r="J496" s="491"/>
      <c r="K496" s="491"/>
      <c r="L496" s="491"/>
      <c r="M496" s="491"/>
      <c r="N496" s="491"/>
      <c r="O496" s="491"/>
      <c r="P496" s="491"/>
      <c r="V496" s="491"/>
      <c r="BI496" s="193"/>
      <c r="BJ496" s="194"/>
      <c r="BK496" s="194"/>
      <c r="BL496" s="194"/>
      <c r="BM496" s="195"/>
      <c r="BN496" s="195"/>
      <c r="BO496" s="195"/>
      <c r="BP496" s="470"/>
      <c r="BQ496" s="470"/>
      <c r="BR496" s="470"/>
      <c r="BS496" s="470"/>
      <c r="BT496" s="470"/>
      <c r="BU496" s="470"/>
      <c r="BV496" s="194"/>
      <c r="BW496" s="470"/>
      <c r="BX496" s="470"/>
      <c r="BY496" s="194"/>
      <c r="BZ496" s="194"/>
      <c r="CA496" s="194"/>
      <c r="CB496" s="194"/>
      <c r="CC496" s="194"/>
      <c r="CD496" s="194"/>
      <c r="CE496" s="194"/>
      <c r="CF496" s="194"/>
      <c r="CG496" s="194"/>
      <c r="CH496" s="194"/>
      <c r="CI496" s="194"/>
      <c r="CJ496" s="194"/>
      <c r="CK496" s="194"/>
      <c r="CL496" s="194"/>
      <c r="CM496" s="194"/>
      <c r="CN496" s="196"/>
      <c r="CO496" s="197"/>
      <c r="CP496" s="197">
        <f t="shared" si="357"/>
        <v>0</v>
      </c>
      <c r="CY496" s="162" t="s">
        <v>679</v>
      </c>
      <c r="CZ496" s="162" t="s">
        <v>680</v>
      </c>
      <c r="DB496" s="162" t="s">
        <v>640</v>
      </c>
      <c r="DC496" s="196" t="s">
        <v>681</v>
      </c>
      <c r="DD496" s="196"/>
      <c r="DE496" s="196"/>
      <c r="DF496" s="196"/>
      <c r="DH496" s="162" t="s">
        <v>682</v>
      </c>
      <c r="DI496" s="471" t="s">
        <v>683</v>
      </c>
      <c r="DJ496" s="196" t="s">
        <v>643</v>
      </c>
    </row>
    <row r="497" spans="3:116" s="162" customFormat="1" hidden="1" x14ac:dyDescent="0.25">
      <c r="C497" s="491"/>
      <c r="E497" s="491"/>
      <c r="F497" s="491"/>
      <c r="G497" s="491"/>
      <c r="H497" s="491"/>
      <c r="I497" s="491"/>
      <c r="J497" s="491"/>
      <c r="K497" s="491"/>
      <c r="L497" s="491"/>
      <c r="M497" s="491"/>
      <c r="N497" s="491"/>
      <c r="O497" s="491"/>
      <c r="P497" s="491"/>
      <c r="V497" s="491"/>
      <c r="BI497" s="193"/>
      <c r="BJ497" s="194"/>
      <c r="BK497" s="194"/>
      <c r="BL497" s="194"/>
      <c r="BM497" s="195"/>
      <c r="BN497" s="195"/>
      <c r="BO497" s="195"/>
      <c r="BP497" s="470"/>
      <c r="BQ497" s="470"/>
      <c r="BR497" s="470"/>
      <c r="BS497" s="470"/>
      <c r="BT497" s="470"/>
      <c r="BU497" s="470"/>
      <c r="BV497" s="194"/>
      <c r="BW497" s="470"/>
      <c r="BX497" s="470"/>
      <c r="BY497" s="194"/>
      <c r="BZ497" s="194"/>
      <c r="CA497" s="194"/>
      <c r="CB497" s="194"/>
      <c r="CC497" s="194"/>
      <c r="CD497" s="194"/>
      <c r="CE497" s="194"/>
      <c r="CF497" s="194"/>
      <c r="CG497" s="194"/>
      <c r="CH497" s="194"/>
      <c r="CI497" s="194"/>
      <c r="CJ497" s="194"/>
      <c r="CK497" s="194"/>
      <c r="CL497" s="194"/>
      <c r="CM497" s="194"/>
      <c r="CN497" s="196"/>
      <c r="CO497" s="197"/>
      <c r="CP497" s="197">
        <f t="shared" ref="CP497:CP565" si="380">BN497</f>
        <v>0</v>
      </c>
      <c r="CX497" s="162" t="s">
        <v>684</v>
      </c>
      <c r="CZ497" s="162">
        <f>+DJ497</f>
        <v>3.4875000000000003</v>
      </c>
      <c r="DB497" s="162">
        <v>1</v>
      </c>
      <c r="DC497" s="196">
        <v>0.9</v>
      </c>
      <c r="DD497" s="196"/>
      <c r="DE497" s="196"/>
      <c r="DF497" s="196"/>
      <c r="DH497" s="162">
        <v>1.2500000000000001E-2</v>
      </c>
      <c r="DI497" s="162">
        <v>310</v>
      </c>
      <c r="DJ497" s="162">
        <f>+DC497*DH497*DI497</f>
        <v>3.4875000000000003</v>
      </c>
    </row>
    <row r="498" spans="3:116" s="162" customFormat="1" hidden="1" x14ac:dyDescent="0.25">
      <c r="C498" s="491"/>
      <c r="E498" s="491"/>
      <c r="F498" s="491"/>
      <c r="G498" s="491"/>
      <c r="H498" s="491"/>
      <c r="I498" s="491"/>
      <c r="J498" s="491"/>
      <c r="K498" s="491"/>
      <c r="L498" s="491"/>
      <c r="M498" s="491"/>
      <c r="N498" s="491"/>
      <c r="O498" s="491"/>
      <c r="P498" s="491"/>
      <c r="V498" s="491"/>
      <c r="BI498" s="193"/>
      <c r="BJ498" s="194"/>
      <c r="BK498" s="194"/>
      <c r="BL498" s="194"/>
      <c r="BM498" s="195"/>
      <c r="BN498" s="195"/>
      <c r="BO498" s="195"/>
      <c r="BP498" s="470"/>
      <c r="BQ498" s="470"/>
      <c r="BR498" s="470"/>
      <c r="BS498" s="470"/>
      <c r="BT498" s="470"/>
      <c r="BU498" s="470"/>
      <c r="BV498" s="194"/>
      <c r="BW498" s="470"/>
      <c r="BX498" s="470"/>
      <c r="BY498" s="194"/>
      <c r="BZ498" s="194"/>
      <c r="CA498" s="194"/>
      <c r="CB498" s="194"/>
      <c r="CC498" s="194"/>
      <c r="CD498" s="194"/>
      <c r="CE498" s="194"/>
      <c r="CF498" s="194"/>
      <c r="CG498" s="194"/>
      <c r="CH498" s="194"/>
      <c r="CI498" s="194"/>
      <c r="CJ498" s="194"/>
      <c r="CK498" s="194"/>
      <c r="CL498" s="194"/>
      <c r="CM498" s="194"/>
      <c r="CN498" s="196"/>
      <c r="CO498" s="197"/>
      <c r="CP498" s="197">
        <f t="shared" si="380"/>
        <v>0</v>
      </c>
      <c r="DC498" s="196"/>
      <c r="DD498" s="196"/>
      <c r="DE498" s="196"/>
      <c r="DF498" s="196"/>
      <c r="DI498" s="162">
        <v>298</v>
      </c>
      <c r="DJ498" s="162">
        <f>+DC497*DH497*DI498</f>
        <v>3.3525000000000005</v>
      </c>
    </row>
    <row r="499" spans="3:116" s="162" customFormat="1" ht="16.5" hidden="1" thickBot="1" x14ac:dyDescent="0.3">
      <c r="C499" s="491"/>
      <c r="E499" s="491"/>
      <c r="F499" s="491"/>
      <c r="G499" s="491"/>
      <c r="H499" s="491"/>
      <c r="I499" s="491"/>
      <c r="J499" s="491"/>
      <c r="K499" s="491"/>
      <c r="L499" s="491"/>
      <c r="M499" s="491"/>
      <c r="N499" s="491"/>
      <c r="O499" s="491"/>
      <c r="P499" s="491"/>
      <c r="V499" s="491"/>
      <c r="BI499" s="193"/>
      <c r="BJ499" s="194"/>
      <c r="BK499" s="194"/>
      <c r="BL499" s="194"/>
      <c r="BM499" s="195"/>
      <c r="BN499" s="195"/>
      <c r="BO499" s="195"/>
      <c r="BP499" s="470"/>
      <c r="BQ499" s="470"/>
      <c r="BR499" s="470"/>
      <c r="BS499" s="470"/>
      <c r="BT499" s="470"/>
      <c r="BU499" s="470"/>
      <c r="BV499" s="194"/>
      <c r="BW499" s="470"/>
      <c r="BX499" s="470"/>
      <c r="BY499" s="194"/>
      <c r="BZ499" s="194"/>
      <c r="CA499" s="194"/>
      <c r="CB499" s="194"/>
      <c r="CC499" s="194"/>
      <c r="CD499" s="194"/>
      <c r="CE499" s="194"/>
      <c r="CF499" s="194"/>
      <c r="CG499" s="194"/>
      <c r="CH499" s="194"/>
      <c r="CI499" s="194"/>
      <c r="CJ499" s="194"/>
      <c r="CK499" s="194"/>
      <c r="CL499" s="194"/>
      <c r="CM499" s="194"/>
      <c r="CN499" s="196"/>
      <c r="CO499" s="197"/>
      <c r="CP499" s="197">
        <f t="shared" si="380"/>
        <v>0</v>
      </c>
      <c r="DC499" s="196"/>
      <c r="DD499" s="196"/>
      <c r="DE499" s="196"/>
      <c r="DF499" s="196"/>
    </row>
    <row r="500" spans="3:116" s="162" customFormat="1" hidden="1" x14ac:dyDescent="0.25">
      <c r="C500" s="491"/>
      <c r="E500" s="491"/>
      <c r="F500" s="491"/>
      <c r="G500" s="491"/>
      <c r="H500" s="491"/>
      <c r="I500" s="491"/>
      <c r="J500" s="491"/>
      <c r="K500" s="491"/>
      <c r="L500" s="491"/>
      <c r="M500" s="491"/>
      <c r="N500" s="491"/>
      <c r="O500" s="491"/>
      <c r="P500" s="491"/>
      <c r="V500" s="491"/>
      <c r="BI500" s="913" t="s">
        <v>685</v>
      </c>
      <c r="BJ500" s="407"/>
      <c r="BK500" s="913" t="s">
        <v>649</v>
      </c>
      <c r="BL500" s="407"/>
      <c r="BM500" s="913" t="s">
        <v>375</v>
      </c>
      <c r="BN500" s="913" t="s">
        <v>375</v>
      </c>
      <c r="BO500" s="913" t="s">
        <v>376</v>
      </c>
      <c r="BP500" s="470"/>
      <c r="BQ500" s="470"/>
      <c r="BR500" s="470"/>
      <c r="BS500" s="470"/>
      <c r="BT500" s="470"/>
      <c r="BU500" s="470"/>
      <c r="BV500" s="194"/>
      <c r="BW500" s="470"/>
      <c r="BX500" s="470"/>
      <c r="BY500" s="194"/>
      <c r="BZ500" s="194"/>
      <c r="CA500" s="194"/>
      <c r="CB500" s="194"/>
      <c r="CC500" s="194"/>
      <c r="CD500" s="194"/>
      <c r="CE500" s="194"/>
      <c r="CF500" s="194"/>
      <c r="CG500" s="194"/>
      <c r="CH500" s="194"/>
      <c r="CI500" s="194"/>
      <c r="CJ500" s="194"/>
      <c r="CK500" s="194"/>
      <c r="CL500" s="194"/>
      <c r="CM500" s="194"/>
      <c r="CN500" s="196"/>
      <c r="CO500" s="197"/>
      <c r="CP500" s="197" t="str">
        <f t="shared" si="380"/>
        <v>Incertidumbre (+/- %)</v>
      </c>
      <c r="DC500" s="196"/>
      <c r="DD500" s="196"/>
      <c r="DE500" s="196"/>
      <c r="DF500" s="196"/>
    </row>
    <row r="501" spans="3:116" s="162" customFormat="1" ht="16.5" hidden="1" thickBot="1" x14ac:dyDescent="0.3">
      <c r="C501" s="491"/>
      <c r="E501" s="491"/>
      <c r="F501" s="491"/>
      <c r="G501" s="491"/>
      <c r="H501" s="491"/>
      <c r="I501" s="491"/>
      <c r="J501" s="491"/>
      <c r="K501" s="491"/>
      <c r="L501" s="491"/>
      <c r="M501" s="491"/>
      <c r="N501" s="491"/>
      <c r="O501" s="491"/>
      <c r="P501" s="491"/>
      <c r="V501" s="491"/>
      <c r="BI501" s="914"/>
      <c r="BJ501" s="408" t="s">
        <v>381</v>
      </c>
      <c r="BK501" s="914"/>
      <c r="BL501" s="408" t="s">
        <v>382</v>
      </c>
      <c r="BM501" s="914"/>
      <c r="BN501" s="914"/>
      <c r="BO501" s="914"/>
      <c r="BP501" s="470"/>
      <c r="BQ501" s="470"/>
      <c r="BR501" s="470"/>
      <c r="BS501" s="470"/>
      <c r="BT501" s="470"/>
      <c r="BU501" s="470"/>
      <c r="BV501" s="194"/>
      <c r="BW501" s="470"/>
      <c r="BX501" s="470"/>
      <c r="BY501" s="194"/>
      <c r="BZ501" s="194"/>
      <c r="CA501" s="194"/>
      <c r="CB501" s="194"/>
      <c r="CC501" s="194"/>
      <c r="CD501" s="194"/>
      <c r="CE501" s="194"/>
      <c r="CF501" s="194"/>
      <c r="CG501" s="194"/>
      <c r="CH501" s="194"/>
      <c r="CI501" s="194"/>
      <c r="CJ501" s="194"/>
      <c r="CK501" s="194"/>
      <c r="CL501" s="194"/>
      <c r="CM501" s="194"/>
      <c r="CN501" s="196"/>
      <c r="CO501" s="197"/>
      <c r="CP501" s="197">
        <f t="shared" si="380"/>
        <v>0</v>
      </c>
      <c r="DC501" s="196"/>
      <c r="DD501" s="196"/>
      <c r="DE501" s="196"/>
      <c r="DF501" s="196"/>
    </row>
    <row r="502" spans="3:116" s="162" customFormat="1" ht="18.75" hidden="1" thickBot="1" x14ac:dyDescent="0.3">
      <c r="C502" s="491"/>
      <c r="E502" s="491"/>
      <c r="F502" s="491"/>
      <c r="G502" s="491"/>
      <c r="H502" s="491"/>
      <c r="I502" s="491"/>
      <c r="J502" s="491"/>
      <c r="K502" s="491"/>
      <c r="L502" s="491"/>
      <c r="M502" s="491"/>
      <c r="N502" s="491"/>
      <c r="O502" s="491"/>
      <c r="P502" s="491"/>
      <c r="V502" s="491"/>
      <c r="BI502" s="129" t="s">
        <v>933</v>
      </c>
      <c r="BJ502" s="121" t="s">
        <v>934</v>
      </c>
      <c r="BK502" s="136">
        <v>0.20335300000000001</v>
      </c>
      <c r="BL502" s="137" t="s">
        <v>935</v>
      </c>
      <c r="BM502" s="138">
        <v>0.05</v>
      </c>
      <c r="BN502" s="138">
        <v>0.1</v>
      </c>
      <c r="BO502" s="139" t="s">
        <v>938</v>
      </c>
      <c r="BP502" s="470"/>
      <c r="BQ502" s="470"/>
      <c r="BR502" s="470"/>
      <c r="BS502" s="470"/>
      <c r="BT502" s="470"/>
      <c r="BU502" s="470"/>
      <c r="BV502" s="194"/>
      <c r="BW502" s="470"/>
      <c r="BX502" s="470"/>
      <c r="BY502" s="194"/>
      <c r="BZ502" s="194"/>
      <c r="CA502" s="194"/>
      <c r="CB502" s="194"/>
      <c r="CC502" s="194"/>
      <c r="CD502" s="194"/>
      <c r="CE502" s="194"/>
      <c r="CF502" s="194"/>
      <c r="CG502" s="194"/>
      <c r="CH502" s="194"/>
      <c r="CI502" s="194"/>
      <c r="CJ502" s="194"/>
      <c r="CK502" s="194"/>
      <c r="CL502" s="194"/>
      <c r="CM502" s="194"/>
      <c r="CN502" s="196"/>
      <c r="CO502" s="197">
        <v>0.05</v>
      </c>
      <c r="CP502" s="197">
        <f t="shared" si="380"/>
        <v>0.1</v>
      </c>
      <c r="CW502" s="196"/>
      <c r="CX502" s="472"/>
      <c r="CY502" s="472"/>
      <c r="CZ502" s="196"/>
      <c r="DA502" s="196"/>
      <c r="DB502" s="196"/>
      <c r="DC502" s="472"/>
      <c r="DD502" s="472"/>
      <c r="DE502" s="472"/>
      <c r="DF502" s="472"/>
      <c r="DG502" s="472"/>
      <c r="DH502" s="196"/>
      <c r="DJ502" s="468"/>
      <c r="DK502" s="468"/>
      <c r="DL502" s="196"/>
    </row>
    <row r="503" spans="3:116" s="162" customFormat="1" ht="18.75" hidden="1" thickBot="1" x14ac:dyDescent="0.3">
      <c r="C503" s="491"/>
      <c r="E503" s="491"/>
      <c r="F503" s="491"/>
      <c r="G503" s="491"/>
      <c r="H503" s="491"/>
      <c r="I503" s="491"/>
      <c r="J503" s="491"/>
      <c r="K503" s="491"/>
      <c r="L503" s="491"/>
      <c r="M503" s="491"/>
      <c r="N503" s="491"/>
      <c r="O503" s="491"/>
      <c r="P503" s="491"/>
      <c r="V503" s="491"/>
      <c r="BI503" s="129" t="s">
        <v>936</v>
      </c>
      <c r="BJ503" s="137" t="s">
        <v>934</v>
      </c>
      <c r="BK503" s="140">
        <v>0.16600000000000001</v>
      </c>
      <c r="BL503" s="137" t="s">
        <v>935</v>
      </c>
      <c r="BM503" s="138">
        <v>0.05</v>
      </c>
      <c r="BN503" s="138">
        <v>0.1</v>
      </c>
      <c r="BO503" s="139" t="s">
        <v>937</v>
      </c>
      <c r="BP503" s="470"/>
      <c r="BQ503" s="470"/>
      <c r="BR503" s="470"/>
      <c r="BS503" s="470"/>
      <c r="BT503" s="470"/>
      <c r="BU503" s="470"/>
      <c r="BV503" s="194"/>
      <c r="BW503" s="470"/>
      <c r="BX503" s="470"/>
      <c r="BY503" s="194"/>
      <c r="BZ503" s="194"/>
      <c r="CA503" s="194"/>
      <c r="CB503" s="194"/>
      <c r="CC503" s="194"/>
      <c r="CD503" s="194"/>
      <c r="CE503" s="194"/>
      <c r="CF503" s="194"/>
      <c r="CG503" s="194"/>
      <c r="CH503" s="194"/>
      <c r="CI503" s="194"/>
      <c r="CJ503" s="194"/>
      <c r="CK503" s="194"/>
      <c r="CL503" s="194"/>
      <c r="CM503" s="194"/>
      <c r="CN503" s="196"/>
      <c r="CO503" s="197"/>
      <c r="CP503" s="197"/>
      <c r="CW503" s="196"/>
      <c r="CX503" s="472"/>
      <c r="CY503" s="472"/>
      <c r="CZ503" s="196"/>
      <c r="DA503" s="196"/>
      <c r="DB503" s="196"/>
      <c r="DC503" s="472"/>
      <c r="DD503" s="472"/>
      <c r="DE503" s="472"/>
      <c r="DF503" s="472"/>
      <c r="DG503" s="472"/>
      <c r="DH503" s="196"/>
      <c r="DJ503" s="468"/>
      <c r="DK503" s="468"/>
      <c r="DL503" s="196"/>
    </row>
    <row r="504" spans="3:116" s="162" customFormat="1" ht="18.75" hidden="1" thickBot="1" x14ac:dyDescent="0.3">
      <c r="C504" s="491"/>
      <c r="E504" s="491"/>
      <c r="F504" s="491"/>
      <c r="G504" s="491"/>
      <c r="H504" s="491"/>
      <c r="I504" s="491"/>
      <c r="J504" s="491"/>
      <c r="K504" s="491"/>
      <c r="L504" s="491"/>
      <c r="M504" s="491"/>
      <c r="N504" s="491"/>
      <c r="O504" s="491"/>
      <c r="P504" s="491"/>
      <c r="V504" s="491"/>
      <c r="BI504" s="129" t="s">
        <v>836</v>
      </c>
      <c r="BJ504" s="137" t="s">
        <v>934</v>
      </c>
      <c r="BK504" s="140">
        <f>8804042/68949475</f>
        <v>0.12768831089721858</v>
      </c>
      <c r="BL504" s="137" t="s">
        <v>935</v>
      </c>
      <c r="BM504" s="138">
        <v>0.05</v>
      </c>
      <c r="BN504" s="138">
        <v>0.1</v>
      </c>
      <c r="BO504" s="139" t="s">
        <v>939</v>
      </c>
      <c r="BP504" s="470"/>
      <c r="BQ504" s="470"/>
      <c r="BR504" s="470"/>
      <c r="BS504" s="470"/>
      <c r="BT504" s="470"/>
      <c r="BU504" s="470"/>
      <c r="BV504" s="194"/>
      <c r="BW504" s="470"/>
      <c r="BX504" s="470"/>
      <c r="BY504" s="194"/>
      <c r="BZ504" s="194"/>
      <c r="CA504" s="194"/>
      <c r="CB504" s="194"/>
      <c r="CC504" s="194"/>
      <c r="CD504" s="194"/>
      <c r="CE504" s="194"/>
      <c r="CF504" s="194"/>
      <c r="CG504" s="194"/>
      <c r="CH504" s="194"/>
      <c r="CI504" s="194"/>
      <c r="CJ504" s="194"/>
      <c r="CK504" s="194"/>
      <c r="CL504" s="194"/>
      <c r="CM504" s="194"/>
      <c r="CN504" s="196"/>
      <c r="CO504" s="197"/>
      <c r="CP504" s="197"/>
      <c r="CW504" s="196"/>
      <c r="CX504" s="472"/>
      <c r="CY504" s="472"/>
      <c r="CZ504" s="196"/>
      <c r="DA504" s="196"/>
      <c r="DB504" s="196"/>
      <c r="DC504" s="472"/>
      <c r="DD504" s="472"/>
      <c r="DE504" s="472"/>
      <c r="DF504" s="472"/>
      <c r="DG504" s="472"/>
      <c r="DH504" s="196"/>
      <c r="DJ504" s="468"/>
      <c r="DK504" s="468"/>
      <c r="DL504" s="196"/>
    </row>
    <row r="505" spans="3:116" s="162" customFormat="1" ht="18.75" hidden="1" thickBot="1" x14ac:dyDescent="0.3">
      <c r="C505" s="491"/>
      <c r="E505" s="491"/>
      <c r="F505" s="491"/>
      <c r="G505" s="491"/>
      <c r="H505" s="491"/>
      <c r="I505" s="491"/>
      <c r="J505" s="491"/>
      <c r="K505" s="491"/>
      <c r="L505" s="491"/>
      <c r="M505" s="491"/>
      <c r="N505" s="491"/>
      <c r="O505" s="491"/>
      <c r="P505" s="491"/>
      <c r="V505" s="491"/>
      <c r="BI505" s="129" t="s">
        <v>358</v>
      </c>
      <c r="BJ505" s="137" t="s">
        <v>934</v>
      </c>
      <c r="BK505" s="141">
        <v>0.11</v>
      </c>
      <c r="BL505" s="137" t="s">
        <v>935</v>
      </c>
      <c r="BM505" s="138">
        <v>0.05</v>
      </c>
      <c r="BN505" s="138">
        <v>0.1</v>
      </c>
      <c r="BO505" s="139" t="s">
        <v>940</v>
      </c>
      <c r="BP505" s="470"/>
      <c r="BQ505" s="470"/>
      <c r="BR505" s="470"/>
      <c r="BS505" s="470"/>
      <c r="BT505" s="470"/>
      <c r="BU505" s="470"/>
      <c r="BV505" s="194"/>
      <c r="BW505" s="470"/>
      <c r="BX505" s="470"/>
      <c r="BY505" s="194"/>
      <c r="BZ505" s="194"/>
      <c r="CA505" s="194"/>
      <c r="CB505" s="194"/>
      <c r="CC505" s="194"/>
      <c r="CD505" s="194"/>
      <c r="CE505" s="194"/>
      <c r="CF505" s="194"/>
      <c r="CG505" s="194"/>
      <c r="CH505" s="194"/>
      <c r="CI505" s="194"/>
      <c r="CJ505" s="194"/>
      <c r="CK505" s="194"/>
      <c r="CL505" s="194"/>
      <c r="CM505" s="194"/>
      <c r="CN505" s="196"/>
      <c r="CO505" s="197"/>
      <c r="CP505" s="197"/>
      <c r="CW505" s="196"/>
      <c r="CX505" s="472"/>
      <c r="CY505" s="472"/>
      <c r="CZ505" s="196"/>
      <c r="DA505" s="196"/>
      <c r="DB505" s="196"/>
      <c r="DC505" s="472"/>
      <c r="DD505" s="472"/>
      <c r="DE505" s="472"/>
      <c r="DF505" s="472"/>
      <c r="DG505" s="472"/>
      <c r="DH505" s="196"/>
      <c r="DJ505" s="468"/>
      <c r="DK505" s="468"/>
      <c r="DL505" s="196"/>
    </row>
    <row r="506" spans="3:116" s="162" customFormat="1" ht="18.75" hidden="1" thickBot="1" x14ac:dyDescent="0.3">
      <c r="C506" s="491"/>
      <c r="E506" s="491"/>
      <c r="F506" s="491"/>
      <c r="G506" s="491"/>
      <c r="H506" s="491"/>
      <c r="I506" s="491"/>
      <c r="J506" s="491"/>
      <c r="K506" s="491"/>
      <c r="L506" s="491"/>
      <c r="M506" s="491"/>
      <c r="N506" s="491"/>
      <c r="O506" s="491"/>
      <c r="P506" s="491"/>
      <c r="V506" s="491"/>
      <c r="BI506" s="129" t="s">
        <v>837</v>
      </c>
      <c r="BJ506" s="137" t="s">
        <v>934</v>
      </c>
      <c r="BK506" s="141">
        <v>0.20960000000000001</v>
      </c>
      <c r="BL506" s="137" t="s">
        <v>935</v>
      </c>
      <c r="BM506" s="138">
        <v>0.05</v>
      </c>
      <c r="BN506" s="138">
        <v>0.1</v>
      </c>
      <c r="BO506" s="139" t="s">
        <v>941</v>
      </c>
      <c r="BP506" s="470"/>
      <c r="BQ506" s="470"/>
      <c r="BR506" s="470"/>
      <c r="BS506" s="470"/>
      <c r="BT506" s="470"/>
      <c r="BU506" s="470"/>
      <c r="BV506" s="194"/>
      <c r="BW506" s="470"/>
      <c r="BX506" s="470"/>
      <c r="BY506" s="194"/>
      <c r="BZ506" s="194"/>
      <c r="CA506" s="194"/>
      <c r="CB506" s="194"/>
      <c r="CC506" s="194"/>
      <c r="CD506" s="194"/>
      <c r="CE506" s="194"/>
      <c r="CF506" s="194"/>
      <c r="CG506" s="194"/>
      <c r="CH506" s="194"/>
      <c r="CI506" s="194"/>
      <c r="CJ506" s="194"/>
      <c r="CK506" s="194"/>
      <c r="CL506" s="194"/>
      <c r="CM506" s="194"/>
      <c r="CN506" s="196"/>
      <c r="CO506" s="197"/>
      <c r="CP506" s="197"/>
      <c r="CW506" s="196"/>
      <c r="CX506" s="472"/>
      <c r="CY506" s="472"/>
      <c r="CZ506" s="196"/>
      <c r="DA506" s="196"/>
      <c r="DB506" s="196"/>
      <c r="DC506" s="472"/>
      <c r="DD506" s="472"/>
      <c r="DE506" s="472"/>
      <c r="DF506" s="472"/>
      <c r="DG506" s="472"/>
      <c r="DH506" s="196"/>
      <c r="DJ506" s="468"/>
      <c r="DK506" s="468"/>
      <c r="DL506" s="196"/>
    </row>
    <row r="507" spans="3:116" s="162" customFormat="1" ht="33" hidden="1" customHeight="1" thickBot="1" x14ac:dyDescent="0.3">
      <c r="C507" s="491"/>
      <c r="E507" s="491"/>
      <c r="F507" s="491"/>
      <c r="G507" s="491"/>
      <c r="H507" s="491"/>
      <c r="I507" s="491"/>
      <c r="J507" s="491"/>
      <c r="K507" s="491"/>
      <c r="L507" s="491"/>
      <c r="M507" s="491"/>
      <c r="N507" s="491"/>
      <c r="O507" s="491"/>
      <c r="P507" s="491"/>
      <c r="V507" s="491"/>
      <c r="BI507" s="129" t="s">
        <v>687</v>
      </c>
      <c r="BJ507" s="137" t="s">
        <v>934</v>
      </c>
      <c r="BK507" s="141">
        <v>0.19900000000000001</v>
      </c>
      <c r="BL507" s="137" t="s">
        <v>935</v>
      </c>
      <c r="BM507" s="138">
        <v>0.05</v>
      </c>
      <c r="BN507" s="138">
        <v>0.1</v>
      </c>
      <c r="BO507" s="139" t="s">
        <v>942</v>
      </c>
      <c r="BP507" s="470"/>
      <c r="BQ507" s="470"/>
      <c r="BR507" s="470"/>
      <c r="BS507" s="470"/>
      <c r="BT507" s="470"/>
      <c r="BU507" s="470"/>
      <c r="BV507" s="194"/>
      <c r="BW507" s="470"/>
      <c r="BX507" s="470"/>
      <c r="BY507" s="194"/>
      <c r="BZ507" s="194"/>
      <c r="CA507" s="194"/>
      <c r="CB507" s="194"/>
      <c r="CC507" s="194"/>
      <c r="CD507" s="194"/>
      <c r="CE507" s="194"/>
      <c r="CF507" s="194"/>
      <c r="CG507" s="194"/>
      <c r="CH507" s="194"/>
      <c r="CI507" s="194"/>
      <c r="CJ507" s="194"/>
      <c r="CK507" s="194"/>
      <c r="CL507" s="194"/>
      <c r="CM507" s="194"/>
      <c r="CN507" s="196"/>
      <c r="CO507" s="197"/>
      <c r="CP507" s="197"/>
      <c r="CW507" s="196"/>
      <c r="CX507" s="472"/>
      <c r="CY507" s="472"/>
      <c r="CZ507" s="196"/>
      <c r="DA507" s="196"/>
      <c r="DB507" s="196"/>
      <c r="DC507" s="472"/>
      <c r="DD507" s="472"/>
      <c r="DE507" s="472"/>
      <c r="DF507" s="472"/>
      <c r="DG507" s="472"/>
      <c r="DH507" s="196"/>
      <c r="DJ507" s="468"/>
      <c r="DK507" s="468"/>
      <c r="DL507" s="196"/>
    </row>
    <row r="508" spans="3:116" s="162" customFormat="1" ht="18.75" hidden="1" thickBot="1" x14ac:dyDescent="0.3">
      <c r="C508" s="491"/>
      <c r="E508" s="491"/>
      <c r="F508" s="491"/>
      <c r="G508" s="491"/>
      <c r="H508" s="491"/>
      <c r="I508" s="491"/>
      <c r="J508" s="491"/>
      <c r="K508" s="491"/>
      <c r="L508" s="491"/>
      <c r="M508" s="491"/>
      <c r="N508" s="491"/>
      <c r="O508" s="491"/>
      <c r="P508" s="491"/>
      <c r="V508" s="491"/>
      <c r="BI508" s="129" t="s">
        <v>688</v>
      </c>
      <c r="BJ508" s="137" t="s">
        <v>934</v>
      </c>
      <c r="BK508" s="141">
        <v>0.19</v>
      </c>
      <c r="BL508" s="137" t="s">
        <v>935</v>
      </c>
      <c r="BM508" s="138">
        <v>0.05</v>
      </c>
      <c r="BN508" s="138">
        <v>0.1</v>
      </c>
      <c r="BO508" s="139" t="s">
        <v>943</v>
      </c>
      <c r="BP508" s="470"/>
      <c r="BQ508" s="470"/>
      <c r="BR508" s="470"/>
      <c r="BS508" s="470"/>
      <c r="BT508" s="470"/>
      <c r="BU508" s="470"/>
      <c r="BV508" s="194"/>
      <c r="BW508" s="470"/>
      <c r="BX508" s="470"/>
      <c r="BY508" s="194"/>
      <c r="BZ508" s="194"/>
      <c r="CA508" s="194"/>
      <c r="CB508" s="194"/>
      <c r="CC508" s="194"/>
      <c r="CD508" s="194"/>
      <c r="CE508" s="194"/>
      <c r="CF508" s="194"/>
      <c r="CG508" s="194"/>
      <c r="CH508" s="194"/>
      <c r="CI508" s="194"/>
      <c r="CJ508" s="194"/>
      <c r="CK508" s="194"/>
      <c r="CL508" s="194"/>
      <c r="CM508" s="194"/>
      <c r="CN508" s="196"/>
      <c r="CO508" s="197">
        <v>0.05</v>
      </c>
      <c r="CP508" s="197">
        <f t="shared" si="380"/>
        <v>0.1</v>
      </c>
      <c r="CW508" s="196"/>
      <c r="CX508" s="472"/>
      <c r="CY508" s="472"/>
      <c r="CZ508" s="196"/>
      <c r="DA508" s="196"/>
      <c r="DB508" s="196"/>
      <c r="DC508" s="472"/>
      <c r="DD508" s="472"/>
      <c r="DE508" s="472"/>
      <c r="DF508" s="472"/>
      <c r="DG508" s="472"/>
      <c r="DH508" s="196"/>
      <c r="DJ508" s="468"/>
      <c r="DK508" s="468"/>
      <c r="DL508" s="196"/>
    </row>
    <row r="509" spans="3:116" s="162" customFormat="1" ht="18.75" hidden="1" thickBot="1" x14ac:dyDescent="0.3">
      <c r="C509" s="491"/>
      <c r="E509" s="491"/>
      <c r="F509" s="491"/>
      <c r="G509" s="491"/>
      <c r="H509" s="491"/>
      <c r="I509" s="491"/>
      <c r="J509" s="491"/>
      <c r="K509" s="491"/>
      <c r="L509" s="491"/>
      <c r="M509" s="491"/>
      <c r="N509" s="491"/>
      <c r="O509" s="491"/>
      <c r="P509" s="491"/>
      <c r="V509" s="491"/>
      <c r="BI509" s="129" t="s">
        <v>689</v>
      </c>
      <c r="BJ509" s="137" t="s">
        <v>934</v>
      </c>
      <c r="BK509" s="141">
        <v>0.2</v>
      </c>
      <c r="BL509" s="137" t="s">
        <v>935</v>
      </c>
      <c r="BM509" s="138">
        <v>0.05</v>
      </c>
      <c r="BN509" s="138">
        <v>0.1</v>
      </c>
      <c r="BO509" s="139" t="s">
        <v>944</v>
      </c>
      <c r="BP509" s="470"/>
      <c r="BQ509" s="470"/>
      <c r="BR509" s="470"/>
      <c r="BS509" s="470"/>
      <c r="BT509" s="470"/>
      <c r="BU509" s="470"/>
      <c r="BV509" s="194"/>
      <c r="BW509" s="470"/>
      <c r="BX509" s="470"/>
      <c r="BY509" s="194"/>
      <c r="BZ509" s="194"/>
      <c r="CA509" s="194"/>
      <c r="CB509" s="194"/>
      <c r="CC509" s="194"/>
      <c r="CD509" s="194"/>
      <c r="CE509" s="194"/>
      <c r="CF509" s="194"/>
      <c r="CG509" s="194"/>
      <c r="CH509" s="194"/>
      <c r="CI509" s="194"/>
      <c r="CJ509" s="194"/>
      <c r="CK509" s="194"/>
      <c r="CL509" s="194"/>
      <c r="CM509" s="194"/>
      <c r="CN509" s="196"/>
      <c r="CO509" s="197"/>
      <c r="CP509" s="197">
        <f t="shared" si="380"/>
        <v>0.1</v>
      </c>
      <c r="CW509" s="196"/>
      <c r="CX509" s="472"/>
      <c r="CY509" s="472"/>
      <c r="CZ509" s="196"/>
      <c r="DA509" s="196"/>
      <c r="DB509" s="196"/>
      <c r="DC509" s="472"/>
      <c r="DD509" s="472"/>
      <c r="DE509" s="472"/>
      <c r="DF509" s="472"/>
      <c r="DG509" s="472"/>
      <c r="DH509" s="196"/>
      <c r="DJ509" s="468"/>
      <c r="DK509" s="468"/>
      <c r="DL509" s="196"/>
    </row>
    <row r="510" spans="3:116" s="162" customFormat="1" ht="18.75" hidden="1" thickBot="1" x14ac:dyDescent="0.3">
      <c r="C510" s="491"/>
      <c r="E510" s="491"/>
      <c r="F510" s="491"/>
      <c r="G510" s="491"/>
      <c r="H510" s="491"/>
      <c r="I510" s="491"/>
      <c r="J510" s="491"/>
      <c r="K510" s="491"/>
      <c r="L510" s="491"/>
      <c r="M510" s="491"/>
      <c r="N510" s="491"/>
      <c r="O510" s="491"/>
      <c r="P510" s="491"/>
      <c r="V510" s="491"/>
      <c r="BI510" s="129" t="s">
        <v>690</v>
      </c>
      <c r="BJ510" s="137" t="s">
        <v>934</v>
      </c>
      <c r="BK510" s="141">
        <v>0.15</v>
      </c>
      <c r="BL510" s="137" t="s">
        <v>935</v>
      </c>
      <c r="BM510" s="138">
        <v>0.05</v>
      </c>
      <c r="BN510" s="138">
        <v>0.1</v>
      </c>
      <c r="BO510" s="139" t="s">
        <v>945</v>
      </c>
      <c r="BP510" s="470"/>
      <c r="BQ510" s="470"/>
      <c r="BR510" s="470"/>
      <c r="BS510" s="470"/>
      <c r="BT510" s="470"/>
      <c r="BU510" s="470"/>
      <c r="BV510" s="194"/>
      <c r="BW510" s="470"/>
      <c r="BX510" s="470"/>
      <c r="BY510" s="194"/>
      <c r="BZ510" s="194"/>
      <c r="CA510" s="194"/>
      <c r="CB510" s="194"/>
      <c r="CC510" s="194"/>
      <c r="CD510" s="194"/>
      <c r="CE510" s="194"/>
      <c r="CF510" s="194"/>
      <c r="CG510" s="194"/>
      <c r="CH510" s="194"/>
      <c r="CI510" s="194"/>
      <c r="CJ510" s="194"/>
      <c r="CK510" s="194"/>
      <c r="CL510" s="194"/>
      <c r="CM510" s="194"/>
      <c r="CN510" s="196"/>
      <c r="CO510" s="197"/>
      <c r="CP510" s="197">
        <f t="shared" si="380"/>
        <v>0.1</v>
      </c>
      <c r="CW510" s="196"/>
      <c r="CX510" s="472"/>
      <c r="CY510" s="472"/>
      <c r="CZ510" s="196"/>
      <c r="DA510" s="196"/>
      <c r="DB510" s="196"/>
      <c r="DC510" s="472"/>
      <c r="DD510" s="472"/>
      <c r="DE510" s="472"/>
      <c r="DF510" s="472"/>
      <c r="DG510" s="472"/>
      <c r="DH510" s="196"/>
      <c r="DJ510" s="468"/>
      <c r="DK510" s="468"/>
      <c r="DL510" s="196"/>
    </row>
    <row r="511" spans="3:116" s="162" customFormat="1" ht="18.75" hidden="1" thickBot="1" x14ac:dyDescent="0.3">
      <c r="C511" s="491"/>
      <c r="E511" s="491"/>
      <c r="F511" s="491"/>
      <c r="G511" s="491"/>
      <c r="H511" s="491"/>
      <c r="I511" s="491"/>
      <c r="J511" s="491"/>
      <c r="K511" s="491"/>
      <c r="L511" s="491"/>
      <c r="M511" s="491"/>
      <c r="N511" s="491"/>
      <c r="O511" s="491"/>
      <c r="P511" s="491"/>
      <c r="V511" s="491"/>
      <c r="BI511" s="129" t="s">
        <v>691</v>
      </c>
      <c r="BJ511" s="137" t="s">
        <v>934</v>
      </c>
      <c r="BK511" s="141">
        <v>0.22</v>
      </c>
      <c r="BL511" s="137" t="s">
        <v>935</v>
      </c>
      <c r="BM511" s="138">
        <v>0.05</v>
      </c>
      <c r="BN511" s="138">
        <v>0.1</v>
      </c>
      <c r="BO511" s="139" t="s">
        <v>946</v>
      </c>
      <c r="BP511" s="470"/>
      <c r="BQ511" s="470"/>
      <c r="BR511" s="470"/>
      <c r="BS511" s="470"/>
      <c r="BT511" s="470"/>
      <c r="BU511" s="470"/>
      <c r="BV511" s="194"/>
      <c r="BW511" s="470"/>
      <c r="BX511" s="470"/>
      <c r="BY511" s="194"/>
      <c r="BZ511" s="194"/>
      <c r="CA511" s="194"/>
      <c r="CB511" s="194"/>
      <c r="CC511" s="194"/>
      <c r="CD511" s="194"/>
      <c r="CE511" s="194"/>
      <c r="CF511" s="194"/>
      <c r="CG511" s="194"/>
      <c r="CH511" s="194"/>
      <c r="CI511" s="194"/>
      <c r="CJ511" s="194"/>
      <c r="CK511" s="194"/>
      <c r="CL511" s="194"/>
      <c r="CM511" s="194"/>
      <c r="CN511" s="196"/>
      <c r="CO511" s="197"/>
      <c r="CP511" s="197">
        <f t="shared" si="380"/>
        <v>0.1</v>
      </c>
      <c r="CW511" s="196"/>
      <c r="CX511" s="472"/>
      <c r="CY511" s="472"/>
      <c r="CZ511" s="196"/>
      <c r="DA511" s="196"/>
      <c r="DB511" s="196"/>
      <c r="DC511" s="472"/>
      <c r="DD511" s="472"/>
      <c r="DE511" s="472"/>
      <c r="DF511" s="472"/>
      <c r="DG511" s="472"/>
      <c r="DH511" s="196"/>
      <c r="DJ511" s="468"/>
      <c r="DK511" s="468"/>
      <c r="DL511" s="196"/>
    </row>
    <row r="512" spans="3:116" s="162" customFormat="1" ht="18.75" hidden="1" thickBot="1" x14ac:dyDescent="0.3">
      <c r="C512" s="491"/>
      <c r="E512" s="491"/>
      <c r="F512" s="491"/>
      <c r="G512" s="491"/>
      <c r="H512" s="491"/>
      <c r="I512" s="491"/>
      <c r="J512" s="491"/>
      <c r="K512" s="491"/>
      <c r="L512" s="491"/>
      <c r="M512" s="491"/>
      <c r="N512" s="491"/>
      <c r="O512" s="491"/>
      <c r="P512" s="491"/>
      <c r="V512" s="491"/>
      <c r="BI512" s="129" t="s">
        <v>692</v>
      </c>
      <c r="BJ512" s="137" t="s">
        <v>934</v>
      </c>
      <c r="BK512" s="141">
        <v>0.19</v>
      </c>
      <c r="BL512" s="137" t="s">
        <v>935</v>
      </c>
      <c r="BM512" s="138">
        <v>0.05</v>
      </c>
      <c r="BN512" s="138">
        <v>0.1</v>
      </c>
      <c r="BO512" s="139" t="s">
        <v>947</v>
      </c>
      <c r="BP512" s="470"/>
      <c r="BQ512" s="470"/>
      <c r="BR512" s="470"/>
      <c r="BS512" s="470"/>
      <c r="BT512" s="470"/>
      <c r="BU512" s="470"/>
      <c r="BV512" s="194"/>
      <c r="BW512" s="470"/>
      <c r="BX512" s="470"/>
      <c r="BY512" s="194"/>
      <c r="BZ512" s="194"/>
      <c r="CA512" s="194"/>
      <c r="CB512" s="194"/>
      <c r="CC512" s="194"/>
      <c r="CD512" s="194"/>
      <c r="CE512" s="194"/>
      <c r="CF512" s="194"/>
      <c r="CG512" s="194"/>
      <c r="CH512" s="194"/>
      <c r="CI512" s="194"/>
      <c r="CJ512" s="194"/>
      <c r="CK512" s="194"/>
      <c r="CL512" s="194"/>
      <c r="CM512" s="194"/>
      <c r="CN512" s="196"/>
      <c r="CO512" s="197"/>
      <c r="CP512" s="197">
        <f t="shared" si="380"/>
        <v>0.1</v>
      </c>
      <c r="CW512" s="196"/>
      <c r="CX512" s="472"/>
      <c r="CY512" s="472"/>
      <c r="CZ512" s="196"/>
      <c r="DA512" s="196"/>
      <c r="DB512" s="196"/>
      <c r="DC512" s="472"/>
      <c r="DD512" s="472"/>
      <c r="DE512" s="472"/>
      <c r="DF512" s="472"/>
      <c r="DG512" s="472"/>
      <c r="DH512" s="196"/>
      <c r="DJ512" s="468"/>
      <c r="DK512" s="468"/>
      <c r="DL512" s="196"/>
    </row>
    <row r="513" spans="3:116" s="162" customFormat="1" ht="18.75" hidden="1" thickBot="1" x14ac:dyDescent="0.3">
      <c r="C513" s="491"/>
      <c r="E513" s="491"/>
      <c r="F513" s="491"/>
      <c r="G513" s="491"/>
      <c r="H513" s="491"/>
      <c r="I513" s="491"/>
      <c r="J513" s="491"/>
      <c r="K513" s="491"/>
      <c r="L513" s="491"/>
      <c r="M513" s="491"/>
      <c r="N513" s="491"/>
      <c r="O513" s="491"/>
      <c r="P513" s="491"/>
      <c r="V513" s="491"/>
      <c r="BI513" s="129" t="s">
        <v>693</v>
      </c>
      <c r="BJ513" s="137" t="s">
        <v>934</v>
      </c>
      <c r="BK513" s="141">
        <v>0.19</v>
      </c>
      <c r="BL513" s="137" t="s">
        <v>935</v>
      </c>
      <c r="BM513" s="138">
        <v>0.05</v>
      </c>
      <c r="BN513" s="138">
        <v>0.1</v>
      </c>
      <c r="BO513" s="139" t="s">
        <v>948</v>
      </c>
      <c r="BP513" s="470"/>
      <c r="BQ513" s="470"/>
      <c r="BR513" s="470"/>
      <c r="BS513" s="470"/>
      <c r="BT513" s="470"/>
      <c r="BU513" s="470"/>
      <c r="BV513" s="194"/>
      <c r="BW513" s="470"/>
      <c r="BX513" s="470"/>
      <c r="BY513" s="194"/>
      <c r="BZ513" s="194"/>
      <c r="CA513" s="194"/>
      <c r="CB513" s="194"/>
      <c r="CC513" s="194"/>
      <c r="CD513" s="194"/>
      <c r="CE513" s="194"/>
      <c r="CF513" s="194"/>
      <c r="CG513" s="194"/>
      <c r="CH513" s="194"/>
      <c r="CI513" s="194"/>
      <c r="CJ513" s="194"/>
      <c r="CK513" s="194"/>
      <c r="CL513" s="194"/>
      <c r="CM513" s="194"/>
      <c r="CN513" s="196"/>
      <c r="CO513" s="197"/>
      <c r="CP513" s="197">
        <f t="shared" si="380"/>
        <v>0.1</v>
      </c>
      <c r="CW513" s="196"/>
      <c r="CX513" s="472"/>
      <c r="CY513" s="472"/>
      <c r="CZ513" s="196"/>
      <c r="DA513" s="196"/>
      <c r="DB513" s="196"/>
      <c r="DC513" s="472"/>
      <c r="DD513" s="472"/>
      <c r="DE513" s="472"/>
      <c r="DF513" s="472"/>
      <c r="DG513" s="472"/>
      <c r="DH513" s="196"/>
      <c r="DJ513" s="468"/>
      <c r="DK513" s="468"/>
      <c r="DL513" s="196"/>
    </row>
    <row r="514" spans="3:116" s="162" customFormat="1" ht="18.75" hidden="1" thickBot="1" x14ac:dyDescent="0.3">
      <c r="C514" s="491"/>
      <c r="E514" s="491"/>
      <c r="F514" s="491"/>
      <c r="G514" s="491"/>
      <c r="H514" s="491"/>
      <c r="I514" s="491"/>
      <c r="J514" s="491"/>
      <c r="K514" s="491"/>
      <c r="L514" s="491"/>
      <c r="M514" s="491"/>
      <c r="N514" s="491"/>
      <c r="O514" s="491"/>
      <c r="P514" s="491"/>
      <c r="V514" s="491"/>
      <c r="BI514" s="129" t="s">
        <v>694</v>
      </c>
      <c r="BJ514" s="137" t="s">
        <v>934</v>
      </c>
      <c r="BK514" s="141">
        <v>0.153</v>
      </c>
      <c r="BL514" s="137" t="s">
        <v>935</v>
      </c>
      <c r="BM514" s="138">
        <v>0.05</v>
      </c>
      <c r="BN514" s="138">
        <v>0.1</v>
      </c>
      <c r="BO514" s="139" t="s">
        <v>695</v>
      </c>
      <c r="BP514" s="470"/>
      <c r="BQ514" s="470"/>
      <c r="BR514" s="470"/>
      <c r="BS514" s="470"/>
      <c r="BT514" s="470"/>
      <c r="BU514" s="470"/>
      <c r="BV514" s="194"/>
      <c r="BW514" s="470"/>
      <c r="BX514" s="470"/>
      <c r="BY514" s="194"/>
      <c r="BZ514" s="194"/>
      <c r="CA514" s="194"/>
      <c r="CB514" s="194"/>
      <c r="CC514" s="194"/>
      <c r="CD514" s="194"/>
      <c r="CE514" s="194"/>
      <c r="CF514" s="194"/>
      <c r="CG514" s="194"/>
      <c r="CH514" s="194"/>
      <c r="CI514" s="194"/>
      <c r="CJ514" s="194"/>
      <c r="CK514" s="194"/>
      <c r="CL514" s="194"/>
      <c r="CM514" s="194"/>
      <c r="CN514" s="196"/>
      <c r="CO514" s="197"/>
      <c r="CP514" s="197">
        <f t="shared" si="380"/>
        <v>0.1</v>
      </c>
      <c r="CW514" s="196"/>
      <c r="CX514" s="472"/>
      <c r="CY514" s="472"/>
      <c r="CZ514" s="196"/>
      <c r="DA514" s="196"/>
      <c r="DB514" s="196"/>
      <c r="DC514" s="472"/>
      <c r="DD514" s="472"/>
      <c r="DE514" s="472"/>
      <c r="DF514" s="472"/>
      <c r="DG514" s="472"/>
      <c r="DH514" s="196"/>
      <c r="DJ514" s="468"/>
      <c r="DK514" s="468"/>
      <c r="DL514" s="196"/>
    </row>
    <row r="515" spans="3:116" s="162" customFormat="1" ht="18.75" hidden="1" thickBot="1" x14ac:dyDescent="0.3">
      <c r="C515" s="491"/>
      <c r="E515" s="491"/>
      <c r="F515" s="491"/>
      <c r="G515" s="491"/>
      <c r="H515" s="491"/>
      <c r="I515" s="491"/>
      <c r="J515" s="491"/>
      <c r="K515" s="491"/>
      <c r="L515" s="491"/>
      <c r="M515" s="491"/>
      <c r="N515" s="491"/>
      <c r="O515" s="491"/>
      <c r="P515" s="491"/>
      <c r="V515" s="491"/>
      <c r="BI515" s="129" t="s">
        <v>696</v>
      </c>
      <c r="BJ515" s="137" t="s">
        <v>934</v>
      </c>
      <c r="BK515" s="141">
        <v>0.13600000000000001</v>
      </c>
      <c r="BL515" s="137" t="s">
        <v>935</v>
      </c>
      <c r="BM515" s="138">
        <v>0.05</v>
      </c>
      <c r="BN515" s="138">
        <v>0.1</v>
      </c>
      <c r="BO515" s="139" t="s">
        <v>695</v>
      </c>
      <c r="BP515" s="470"/>
      <c r="BQ515" s="470"/>
      <c r="BR515" s="470"/>
      <c r="BS515" s="470"/>
      <c r="BT515" s="470"/>
      <c r="BU515" s="470"/>
      <c r="BV515" s="194"/>
      <c r="BW515" s="470"/>
      <c r="BX515" s="470"/>
      <c r="BY515" s="194"/>
      <c r="BZ515" s="194"/>
      <c r="CA515" s="194"/>
      <c r="CB515" s="194"/>
      <c r="CC515" s="194"/>
      <c r="CD515" s="194"/>
      <c r="CE515" s="194"/>
      <c r="CF515" s="194"/>
      <c r="CG515" s="194"/>
      <c r="CH515" s="194"/>
      <c r="CI515" s="194"/>
      <c r="CJ515" s="194"/>
      <c r="CK515" s="194"/>
      <c r="CL515" s="194"/>
      <c r="CM515" s="194"/>
      <c r="CN515" s="196"/>
      <c r="CO515" s="197">
        <v>0.05</v>
      </c>
      <c r="CP515" s="197">
        <f t="shared" si="380"/>
        <v>0.1</v>
      </c>
      <c r="CW515" s="196"/>
      <c r="CX515" s="472"/>
      <c r="CY515" s="472"/>
      <c r="CZ515" s="196"/>
      <c r="DA515" s="196"/>
      <c r="DB515" s="196"/>
      <c r="DC515" s="472"/>
      <c r="DD515" s="472"/>
      <c r="DE515" s="472"/>
      <c r="DF515" s="472"/>
      <c r="DG515" s="472"/>
      <c r="DH515" s="196"/>
      <c r="DJ515" s="468"/>
      <c r="DK515" s="468"/>
      <c r="DL515" s="196"/>
    </row>
    <row r="516" spans="3:116" s="162" customFormat="1" ht="18.75" hidden="1" thickBot="1" x14ac:dyDescent="0.3">
      <c r="C516" s="491"/>
      <c r="E516" s="491"/>
      <c r="F516" s="491"/>
      <c r="G516" s="491"/>
      <c r="H516" s="491"/>
      <c r="I516" s="491"/>
      <c r="J516" s="491"/>
      <c r="K516" s="491"/>
      <c r="L516" s="491"/>
      <c r="M516" s="491"/>
      <c r="N516" s="491"/>
      <c r="O516" s="491"/>
      <c r="P516" s="491"/>
      <c r="V516" s="491"/>
      <c r="BI516" s="129" t="s">
        <v>697</v>
      </c>
      <c r="BJ516" s="137" t="s">
        <v>934</v>
      </c>
      <c r="BK516" s="141">
        <v>0.29039999999999999</v>
      </c>
      <c r="BL516" s="137" t="s">
        <v>935</v>
      </c>
      <c r="BM516" s="138">
        <v>0.05</v>
      </c>
      <c r="BN516" s="138">
        <v>0.1</v>
      </c>
      <c r="BO516" s="139" t="s">
        <v>686</v>
      </c>
      <c r="BP516" s="470"/>
      <c r="BQ516" s="470"/>
      <c r="BR516" s="470"/>
      <c r="BS516" s="470"/>
      <c r="BT516" s="470"/>
      <c r="BU516" s="470"/>
      <c r="BV516" s="194"/>
      <c r="BW516" s="470"/>
      <c r="BX516" s="470"/>
      <c r="BY516" s="194"/>
      <c r="BZ516" s="194"/>
      <c r="CA516" s="194"/>
      <c r="CB516" s="194"/>
      <c r="CC516" s="194"/>
      <c r="CD516" s="194"/>
      <c r="CE516" s="194"/>
      <c r="CF516" s="194"/>
      <c r="CG516" s="194"/>
      <c r="CH516" s="194"/>
      <c r="CI516" s="194"/>
      <c r="CJ516" s="194"/>
      <c r="CK516" s="194"/>
      <c r="CL516" s="194"/>
      <c r="CM516" s="194"/>
      <c r="CN516" s="196"/>
      <c r="CO516" s="197">
        <v>0.05</v>
      </c>
      <c r="CP516" s="197">
        <f t="shared" si="380"/>
        <v>0.1</v>
      </c>
      <c r="CW516" s="196"/>
      <c r="CX516" s="472"/>
      <c r="CY516" s="472"/>
      <c r="CZ516" s="196"/>
      <c r="DA516" s="196"/>
      <c r="DB516" s="196"/>
      <c r="DC516" s="472"/>
      <c r="DD516" s="472"/>
      <c r="DE516" s="472"/>
      <c r="DF516" s="472"/>
      <c r="DG516" s="472"/>
      <c r="DH516" s="196"/>
      <c r="DJ516" s="468"/>
      <c r="DK516" s="468"/>
      <c r="DL516" s="196"/>
    </row>
    <row r="517" spans="3:116" s="162" customFormat="1" hidden="1" x14ac:dyDescent="0.25">
      <c r="C517" s="491"/>
      <c r="E517" s="491"/>
      <c r="F517" s="491"/>
      <c r="G517" s="491"/>
      <c r="H517" s="491"/>
      <c r="I517" s="491"/>
      <c r="J517" s="491"/>
      <c r="K517" s="491"/>
      <c r="L517" s="491"/>
      <c r="M517" s="491"/>
      <c r="N517" s="491"/>
      <c r="O517" s="491"/>
      <c r="P517" s="491"/>
      <c r="V517" s="491"/>
      <c r="BI517" s="193"/>
      <c r="BJ517" s="194"/>
      <c r="BK517" s="194"/>
      <c r="BL517" s="194"/>
      <c r="BM517" s="195"/>
      <c r="BN517" s="195"/>
      <c r="BO517" s="195"/>
      <c r="BP517" s="470"/>
      <c r="BQ517" s="470"/>
      <c r="BR517" s="470"/>
      <c r="BS517" s="470"/>
      <c r="BT517" s="470"/>
      <c r="BU517" s="470"/>
      <c r="BV517" s="194"/>
      <c r="BW517" s="470"/>
      <c r="BX517" s="470"/>
      <c r="BY517" s="194"/>
      <c r="BZ517" s="194"/>
      <c r="CA517" s="194"/>
      <c r="CB517" s="194"/>
      <c r="CC517" s="194"/>
      <c r="CD517" s="194"/>
      <c r="CE517" s="194"/>
      <c r="CF517" s="194"/>
      <c r="CG517" s="194"/>
      <c r="CH517" s="194"/>
      <c r="CI517" s="194"/>
      <c r="CJ517" s="194"/>
      <c r="CK517" s="194"/>
      <c r="CL517" s="194"/>
      <c r="CM517" s="194"/>
      <c r="CN517" s="196"/>
      <c r="CO517" s="197"/>
      <c r="CP517" s="197">
        <f t="shared" si="380"/>
        <v>0</v>
      </c>
      <c r="CW517" s="196"/>
      <c r="CX517" s="472"/>
      <c r="CY517" s="472"/>
      <c r="CZ517" s="196"/>
      <c r="DA517" s="196"/>
      <c r="DB517" s="196"/>
      <c r="DC517" s="472"/>
      <c r="DD517" s="472"/>
      <c r="DE517" s="472"/>
      <c r="DF517" s="472"/>
      <c r="DG517" s="472"/>
      <c r="DH517" s="196"/>
      <c r="DJ517" s="468"/>
      <c r="DK517" s="468"/>
      <c r="DL517" s="196"/>
    </row>
    <row r="518" spans="3:116" s="162" customFormat="1" hidden="1" x14ac:dyDescent="0.25">
      <c r="C518" s="491"/>
      <c r="E518" s="491"/>
      <c r="F518" s="491"/>
      <c r="G518" s="491"/>
      <c r="H518" s="491"/>
      <c r="I518" s="491"/>
      <c r="J518" s="491"/>
      <c r="K518" s="491"/>
      <c r="L518" s="491"/>
      <c r="M518" s="491"/>
      <c r="N518" s="491"/>
      <c r="O518" s="491"/>
      <c r="P518" s="491"/>
      <c r="V518" s="491"/>
      <c r="BI518" s="193"/>
      <c r="BJ518" s="194"/>
      <c r="BK518" s="194"/>
      <c r="BL518" s="194"/>
      <c r="BM518" s="195"/>
      <c r="BN518" s="195"/>
      <c r="BO518" s="195"/>
      <c r="BP518" s="470"/>
      <c r="BQ518" s="470"/>
      <c r="BR518" s="470"/>
      <c r="BS518" s="470"/>
      <c r="BT518" s="470"/>
      <c r="BU518" s="470"/>
      <c r="BV518" s="194"/>
      <c r="BW518" s="470"/>
      <c r="BX518" s="470"/>
      <c r="BY518" s="194"/>
      <c r="BZ518" s="194"/>
      <c r="CA518" s="194"/>
      <c r="CB518" s="194"/>
      <c r="CC518" s="194"/>
      <c r="CD518" s="194"/>
      <c r="CE518" s="194"/>
      <c r="CF518" s="194"/>
      <c r="CG518" s="194"/>
      <c r="CH518" s="194"/>
      <c r="CI518" s="194"/>
      <c r="CJ518" s="194"/>
      <c r="CK518" s="194"/>
      <c r="CL518" s="194"/>
      <c r="CM518" s="194"/>
      <c r="CN518" s="196"/>
      <c r="CO518" s="197"/>
      <c r="CP518" s="197">
        <f t="shared" si="380"/>
        <v>0</v>
      </c>
      <c r="CW518" s="196"/>
      <c r="CX518" s="472"/>
      <c r="CY518" s="472"/>
      <c r="CZ518" s="196"/>
      <c r="DA518" s="196"/>
      <c r="DB518" s="196"/>
      <c r="DC518" s="472"/>
      <c r="DD518" s="472"/>
      <c r="DE518" s="472"/>
      <c r="DF518" s="472"/>
      <c r="DG518" s="472"/>
      <c r="DH518" s="196"/>
      <c r="DJ518" s="468"/>
      <c r="DK518" s="468"/>
      <c r="DL518" s="196"/>
    </row>
    <row r="519" spans="3:116" s="162" customFormat="1" ht="16.5" hidden="1" thickBot="1" x14ac:dyDescent="0.3">
      <c r="C519" s="491"/>
      <c r="E519" s="491"/>
      <c r="F519" s="491"/>
      <c r="G519" s="491"/>
      <c r="H519" s="491"/>
      <c r="I519" s="491"/>
      <c r="J519" s="491"/>
      <c r="K519" s="491"/>
      <c r="L519" s="491"/>
      <c r="M519" s="491"/>
      <c r="N519" s="491"/>
      <c r="O519" s="491"/>
      <c r="P519" s="491"/>
      <c r="V519" s="491"/>
      <c r="BI519" s="193"/>
      <c r="BJ519" s="194"/>
      <c r="BK519" s="194"/>
      <c r="BL519" s="194"/>
      <c r="BM519" s="195"/>
      <c r="BN519" s="195"/>
      <c r="BO519" s="195"/>
      <c r="BP519" s="470"/>
      <c r="BQ519" s="470"/>
      <c r="BR519" s="470"/>
      <c r="BS519" s="470"/>
      <c r="BT519" s="470"/>
      <c r="BU519" s="470"/>
      <c r="BV519" s="194"/>
      <c r="BW519" s="470"/>
      <c r="BX519" s="470"/>
      <c r="BY519" s="194"/>
      <c r="BZ519" s="194"/>
      <c r="CA519" s="194"/>
      <c r="CB519" s="194"/>
      <c r="CC519" s="194"/>
      <c r="CD519" s="194"/>
      <c r="CE519" s="194"/>
      <c r="CF519" s="194"/>
      <c r="CG519" s="194"/>
      <c r="CH519" s="194"/>
      <c r="CI519" s="194"/>
      <c r="CJ519" s="194"/>
      <c r="CK519" s="194"/>
      <c r="CL519" s="194"/>
      <c r="CM519" s="194"/>
      <c r="CN519" s="196"/>
      <c r="CO519" s="197"/>
      <c r="CP519" s="197">
        <f t="shared" si="380"/>
        <v>0</v>
      </c>
      <c r="CW519" s="196"/>
      <c r="CX519" s="472"/>
      <c r="CY519" s="472"/>
      <c r="CZ519" s="196"/>
      <c r="DA519" s="196"/>
      <c r="DB519" s="196"/>
      <c r="DC519" s="472"/>
      <c r="DD519" s="472"/>
      <c r="DE519" s="472"/>
      <c r="DF519" s="472"/>
      <c r="DG519" s="472"/>
      <c r="DH519" s="196"/>
      <c r="DJ519" s="468"/>
      <c r="DK519" s="468"/>
      <c r="DL519" s="196"/>
    </row>
    <row r="520" spans="3:116" s="162" customFormat="1" hidden="1" x14ac:dyDescent="0.25">
      <c r="C520" s="491"/>
      <c r="E520" s="491"/>
      <c r="F520" s="491"/>
      <c r="G520" s="491"/>
      <c r="H520" s="491"/>
      <c r="I520" s="491"/>
      <c r="J520" s="491"/>
      <c r="K520" s="491"/>
      <c r="L520" s="491"/>
      <c r="M520" s="491"/>
      <c r="N520" s="491"/>
      <c r="O520" s="491"/>
      <c r="P520" s="491"/>
      <c r="V520" s="491"/>
      <c r="BI520" s="913" t="s">
        <v>698</v>
      </c>
      <c r="BJ520" s="407"/>
      <c r="BK520" s="913" t="s">
        <v>699</v>
      </c>
      <c r="BL520" s="407"/>
      <c r="BM520" s="913" t="s">
        <v>375</v>
      </c>
      <c r="BN520" s="913" t="s">
        <v>375</v>
      </c>
      <c r="BO520" s="913" t="s">
        <v>376</v>
      </c>
      <c r="BP520" s="470"/>
      <c r="BQ520" s="470"/>
      <c r="BR520" s="470"/>
      <c r="BS520" s="470"/>
      <c r="BT520" s="470"/>
      <c r="BU520" s="470"/>
      <c r="BV520" s="194"/>
      <c r="BW520" s="470"/>
      <c r="BX520" s="470"/>
      <c r="BY520" s="194"/>
      <c r="BZ520" s="194"/>
      <c r="CA520" s="194"/>
      <c r="CB520" s="194"/>
      <c r="CC520" s="194"/>
      <c r="CD520" s="194"/>
      <c r="CE520" s="194"/>
      <c r="CF520" s="194"/>
      <c r="CG520" s="194"/>
      <c r="CH520" s="194"/>
      <c r="CI520" s="194"/>
      <c r="CJ520" s="194"/>
      <c r="CK520" s="194"/>
      <c r="CL520" s="194"/>
      <c r="CM520" s="194"/>
      <c r="CN520" s="196"/>
      <c r="CO520" s="197"/>
      <c r="CP520" s="197" t="str">
        <f t="shared" si="380"/>
        <v>Incertidumbre (+/- %)</v>
      </c>
      <c r="CW520" s="196"/>
      <c r="CX520" s="472"/>
      <c r="CY520" s="472"/>
      <c r="CZ520" s="196"/>
      <c r="DA520" s="196"/>
      <c r="DB520" s="196"/>
      <c r="DC520" s="472"/>
      <c r="DD520" s="472"/>
      <c r="DE520" s="472"/>
      <c r="DF520" s="472"/>
      <c r="DG520" s="472"/>
      <c r="DH520" s="196"/>
      <c r="DJ520" s="468"/>
      <c r="DK520" s="468"/>
      <c r="DL520" s="196"/>
    </row>
    <row r="521" spans="3:116" s="162" customFormat="1" ht="16.5" hidden="1" thickBot="1" x14ac:dyDescent="0.3">
      <c r="C521" s="491"/>
      <c r="E521" s="491"/>
      <c r="F521" s="491"/>
      <c r="G521" s="491"/>
      <c r="H521" s="491"/>
      <c r="I521" s="491"/>
      <c r="J521" s="491"/>
      <c r="K521" s="491"/>
      <c r="L521" s="491"/>
      <c r="M521" s="491"/>
      <c r="N521" s="491"/>
      <c r="O521" s="491"/>
      <c r="P521" s="491"/>
      <c r="V521" s="491"/>
      <c r="BI521" s="914"/>
      <c r="BJ521" s="408" t="s">
        <v>381</v>
      </c>
      <c r="BK521" s="914"/>
      <c r="BL521" s="408" t="s">
        <v>382</v>
      </c>
      <c r="BM521" s="914"/>
      <c r="BN521" s="914"/>
      <c r="BO521" s="914"/>
      <c r="BP521" s="470"/>
      <c r="BQ521" s="470"/>
      <c r="BR521" s="470"/>
      <c r="BS521" s="470"/>
      <c r="BT521" s="470"/>
      <c r="BU521" s="470"/>
      <c r="BV521" s="194"/>
      <c r="BW521" s="470"/>
      <c r="BX521" s="470"/>
      <c r="BY521" s="194"/>
      <c r="BZ521" s="194"/>
      <c r="CA521" s="194"/>
      <c r="CB521" s="194"/>
      <c r="CC521" s="194"/>
      <c r="CD521" s="194"/>
      <c r="CE521" s="194"/>
      <c r="CF521" s="194"/>
      <c r="CG521" s="194"/>
      <c r="CH521" s="194"/>
      <c r="CI521" s="194"/>
      <c r="CJ521" s="194"/>
      <c r="CK521" s="194"/>
      <c r="CL521" s="194"/>
      <c r="CM521" s="194"/>
      <c r="CN521" s="196"/>
      <c r="CO521" s="197"/>
      <c r="CP521" s="197">
        <f t="shared" si="380"/>
        <v>0</v>
      </c>
      <c r="CW521" s="196"/>
      <c r="CX521" s="472"/>
      <c r="CY521" s="472"/>
      <c r="CZ521" s="196"/>
      <c r="DA521" s="196"/>
      <c r="DB521" s="196"/>
      <c r="DC521" s="472"/>
      <c r="DD521" s="472"/>
      <c r="DE521" s="472"/>
      <c r="DF521" s="472"/>
      <c r="DG521" s="472"/>
      <c r="DH521" s="196"/>
      <c r="DJ521" s="468"/>
      <c r="DK521" s="468"/>
      <c r="DL521" s="196"/>
    </row>
    <row r="522" spans="3:116" s="162" customFormat="1" ht="19.5" hidden="1" thickBot="1" x14ac:dyDescent="0.3">
      <c r="C522" s="491"/>
      <c r="E522" s="491"/>
      <c r="F522" s="491"/>
      <c r="G522" s="491"/>
      <c r="H522" s="491"/>
      <c r="I522" s="491"/>
      <c r="J522" s="491"/>
      <c r="K522" s="491"/>
      <c r="L522" s="491"/>
      <c r="M522" s="491"/>
      <c r="N522" s="491"/>
      <c r="O522" s="491"/>
      <c r="P522" s="491"/>
      <c r="V522" s="491"/>
      <c r="BI522" s="439" t="s">
        <v>700</v>
      </c>
      <c r="BJ522" s="414" t="s">
        <v>701</v>
      </c>
      <c r="BK522" s="433">
        <v>51.8</v>
      </c>
      <c r="BL522" s="414" t="s">
        <v>702</v>
      </c>
      <c r="BM522" s="413">
        <v>0.05</v>
      </c>
      <c r="BN522" s="413">
        <v>0.05</v>
      </c>
      <c r="BO522" s="412" t="s">
        <v>703</v>
      </c>
      <c r="BP522" s="470"/>
      <c r="BQ522" s="470"/>
      <c r="BR522" s="470"/>
      <c r="BS522" s="470"/>
      <c r="BT522" s="470"/>
      <c r="BU522" s="470"/>
      <c r="BV522" s="194"/>
      <c r="BW522" s="470"/>
      <c r="BX522" s="470"/>
      <c r="BY522" s="194"/>
      <c r="BZ522" s="194"/>
      <c r="CA522" s="194"/>
      <c r="CB522" s="194"/>
      <c r="CC522" s="194"/>
      <c r="CD522" s="194"/>
      <c r="CE522" s="194"/>
      <c r="CF522" s="194"/>
      <c r="CG522" s="194"/>
      <c r="CH522" s="194"/>
      <c r="CI522" s="194"/>
      <c r="CJ522" s="194"/>
      <c r="CK522" s="194"/>
      <c r="CL522" s="194"/>
      <c r="CM522" s="194"/>
      <c r="CN522" s="196"/>
      <c r="CO522" s="197">
        <v>0.05</v>
      </c>
      <c r="CP522" s="197">
        <f t="shared" si="380"/>
        <v>0.05</v>
      </c>
      <c r="CW522" s="196"/>
      <c r="CX522" s="472"/>
      <c r="CY522" s="472"/>
      <c r="CZ522" s="196"/>
      <c r="DA522" s="196"/>
      <c r="DB522" s="196"/>
      <c r="DC522" s="472"/>
      <c r="DD522" s="472"/>
      <c r="DE522" s="472"/>
      <c r="DF522" s="472"/>
      <c r="DG522" s="472"/>
      <c r="DH522" s="196"/>
      <c r="DJ522" s="468"/>
      <c r="DK522" s="468"/>
      <c r="DL522" s="196"/>
    </row>
    <row r="523" spans="3:116" s="162" customFormat="1" ht="19.5" hidden="1" thickBot="1" x14ac:dyDescent="0.3">
      <c r="C523" s="491"/>
      <c r="E523" s="491"/>
      <c r="F523" s="491"/>
      <c r="G523" s="491"/>
      <c r="H523" s="491"/>
      <c r="I523" s="491"/>
      <c r="J523" s="491"/>
      <c r="K523" s="491"/>
      <c r="L523" s="491"/>
      <c r="M523" s="491"/>
      <c r="N523" s="491"/>
      <c r="O523" s="491"/>
      <c r="P523" s="491"/>
      <c r="V523" s="491"/>
      <c r="BI523" s="439" t="s">
        <v>704</v>
      </c>
      <c r="BJ523" s="414" t="s">
        <v>701</v>
      </c>
      <c r="BK523" s="433">
        <v>92.6</v>
      </c>
      <c r="BL523" s="414" t="s">
        <v>702</v>
      </c>
      <c r="BM523" s="413">
        <v>0.05</v>
      </c>
      <c r="BN523" s="413">
        <v>0.05</v>
      </c>
      <c r="BO523" s="412" t="s">
        <v>703</v>
      </c>
      <c r="BP523" s="470"/>
      <c r="BQ523" s="470"/>
      <c r="BR523" s="470"/>
      <c r="BS523" s="470"/>
      <c r="BT523" s="470"/>
      <c r="BU523" s="470"/>
      <c r="BV523" s="194"/>
      <c r="BW523" s="470"/>
      <c r="BX523" s="470"/>
      <c r="BY523" s="194"/>
      <c r="BZ523" s="194"/>
      <c r="CA523" s="194"/>
      <c r="CB523" s="194"/>
      <c r="CC523" s="194"/>
      <c r="CD523" s="194"/>
      <c r="CE523" s="194"/>
      <c r="CF523" s="194"/>
      <c r="CG523" s="194"/>
      <c r="CH523" s="194"/>
      <c r="CI523" s="194"/>
      <c r="CJ523" s="194"/>
      <c r="CK523" s="194"/>
      <c r="CL523" s="194"/>
      <c r="CM523" s="194"/>
      <c r="CN523" s="196"/>
      <c r="CO523" s="197">
        <v>0.05</v>
      </c>
      <c r="CP523" s="197">
        <f t="shared" si="380"/>
        <v>0.05</v>
      </c>
      <c r="CW523" s="196"/>
      <c r="CX523" s="472"/>
      <c r="CY523" s="472"/>
      <c r="CZ523" s="196"/>
      <c r="DA523" s="196"/>
      <c r="DB523" s="196"/>
      <c r="DC523" s="472"/>
      <c r="DD523" s="472"/>
      <c r="DE523" s="472"/>
      <c r="DF523" s="472"/>
      <c r="DG523" s="472"/>
      <c r="DH523" s="196"/>
      <c r="DJ523" s="468"/>
      <c r="DK523" s="468"/>
      <c r="DL523" s="196"/>
    </row>
    <row r="524" spans="3:116" s="162" customFormat="1" ht="19.5" hidden="1" thickBot="1" x14ac:dyDescent="0.3">
      <c r="C524" s="491"/>
      <c r="E524" s="491"/>
      <c r="F524" s="491"/>
      <c r="G524" s="491"/>
      <c r="H524" s="491"/>
      <c r="I524" s="491"/>
      <c r="J524" s="491"/>
      <c r="K524" s="491"/>
      <c r="L524" s="491"/>
      <c r="M524" s="491"/>
      <c r="N524" s="491"/>
      <c r="O524" s="491"/>
      <c r="P524" s="491"/>
      <c r="V524" s="491"/>
      <c r="BI524" s="439" t="s">
        <v>705</v>
      </c>
      <c r="BJ524" s="414" t="s">
        <v>701</v>
      </c>
      <c r="BK524" s="433">
        <v>165</v>
      </c>
      <c r="BL524" s="414" t="s">
        <v>702</v>
      </c>
      <c r="BM524" s="413">
        <v>0.05</v>
      </c>
      <c r="BN524" s="413">
        <v>0.05</v>
      </c>
      <c r="BO524" s="412" t="s">
        <v>703</v>
      </c>
      <c r="BP524" s="470"/>
      <c r="BQ524" s="470"/>
      <c r="BR524" s="470"/>
      <c r="BS524" s="470"/>
      <c r="BT524" s="470"/>
      <c r="BU524" s="470"/>
      <c r="BV524" s="194"/>
      <c r="BW524" s="470"/>
      <c r="BX524" s="470"/>
      <c r="BY524" s="194"/>
      <c r="BZ524" s="194"/>
      <c r="CA524" s="194"/>
      <c r="CB524" s="194"/>
      <c r="CC524" s="194"/>
      <c r="CD524" s="194"/>
      <c r="CE524" s="194"/>
      <c r="CF524" s="194"/>
      <c r="CG524" s="194"/>
      <c r="CH524" s="194"/>
      <c r="CI524" s="194"/>
      <c r="CJ524" s="194"/>
      <c r="CK524" s="194"/>
      <c r="CL524" s="194"/>
      <c r="CM524" s="194"/>
      <c r="CN524" s="196"/>
      <c r="CO524" s="197">
        <v>0.05</v>
      </c>
      <c r="CP524" s="197">
        <f t="shared" si="380"/>
        <v>0.05</v>
      </c>
      <c r="CW524" s="196"/>
      <c r="CX524" s="472"/>
      <c r="CY524" s="472"/>
      <c r="CZ524" s="196"/>
      <c r="DA524" s="196"/>
      <c r="DB524" s="196"/>
      <c r="DC524" s="472"/>
      <c r="DD524" s="472"/>
      <c r="DE524" s="472"/>
      <c r="DF524" s="472"/>
      <c r="DG524" s="472"/>
      <c r="DH524" s="196"/>
      <c r="DJ524" s="468"/>
      <c r="DK524" s="468"/>
      <c r="DL524" s="196"/>
    </row>
    <row r="525" spans="3:116" s="162" customFormat="1" ht="19.5" hidden="1" thickBot="1" x14ac:dyDescent="0.3">
      <c r="C525" s="491"/>
      <c r="E525" s="491"/>
      <c r="F525" s="491"/>
      <c r="G525" s="491"/>
      <c r="H525" s="491"/>
      <c r="I525" s="491"/>
      <c r="J525" s="491"/>
      <c r="K525" s="491"/>
      <c r="L525" s="491"/>
      <c r="M525" s="491"/>
      <c r="N525" s="491"/>
      <c r="O525" s="491"/>
      <c r="P525" s="491"/>
      <c r="V525" s="491"/>
      <c r="BI525" s="439" t="s">
        <v>706</v>
      </c>
      <c r="BJ525" s="414" t="s">
        <v>701</v>
      </c>
      <c r="BK525" s="433">
        <v>97.4</v>
      </c>
      <c r="BL525" s="414" t="s">
        <v>702</v>
      </c>
      <c r="BM525" s="413">
        <v>0.05</v>
      </c>
      <c r="BN525" s="413">
        <v>0.05</v>
      </c>
      <c r="BO525" s="412" t="s">
        <v>703</v>
      </c>
      <c r="BP525" s="470"/>
      <c r="BQ525" s="470"/>
      <c r="BR525" s="470"/>
      <c r="BS525" s="470"/>
      <c r="BT525" s="470"/>
      <c r="BU525" s="470"/>
      <c r="BV525" s="194"/>
      <c r="BW525" s="470"/>
      <c r="BX525" s="470"/>
      <c r="BY525" s="194"/>
      <c r="BZ525" s="194"/>
      <c r="CA525" s="194"/>
      <c r="CB525" s="194"/>
      <c r="CC525" s="194"/>
      <c r="CD525" s="194"/>
      <c r="CE525" s="194"/>
      <c r="CF525" s="194"/>
      <c r="CG525" s="194"/>
      <c r="CH525" s="194"/>
      <c r="CI525" s="194"/>
      <c r="CJ525" s="194"/>
      <c r="CK525" s="194"/>
      <c r="CL525" s="194"/>
      <c r="CM525" s="194"/>
      <c r="CN525" s="196"/>
      <c r="CO525" s="197">
        <v>0.05</v>
      </c>
      <c r="CP525" s="197">
        <f t="shared" si="380"/>
        <v>0.05</v>
      </c>
      <c r="CW525" s="196"/>
      <c r="CX525" s="472"/>
      <c r="CY525" s="472"/>
      <c r="CZ525" s="196"/>
      <c r="DA525" s="196"/>
      <c r="DB525" s="196"/>
      <c r="DC525" s="472"/>
      <c r="DD525" s="472"/>
      <c r="DE525" s="472"/>
      <c r="DF525" s="472"/>
      <c r="DG525" s="472"/>
      <c r="DH525" s="196"/>
      <c r="DJ525" s="468"/>
      <c r="DK525" s="468"/>
      <c r="DL525" s="196"/>
    </row>
    <row r="526" spans="3:116" s="162" customFormat="1" ht="19.5" hidden="1" thickBot="1" x14ac:dyDescent="0.3">
      <c r="C526" s="491"/>
      <c r="E526" s="491"/>
      <c r="F526" s="491"/>
      <c r="G526" s="491"/>
      <c r="H526" s="491"/>
      <c r="I526" s="491"/>
      <c r="J526" s="491"/>
      <c r="K526" s="491"/>
      <c r="L526" s="491"/>
      <c r="M526" s="491"/>
      <c r="N526" s="491"/>
      <c r="O526" s="491"/>
      <c r="P526" s="491"/>
      <c r="V526" s="491"/>
      <c r="BI526" s="439" t="s">
        <v>707</v>
      </c>
      <c r="BJ526" s="414" t="s">
        <v>701</v>
      </c>
      <c r="BK526" s="433">
        <v>76.400000000000006</v>
      </c>
      <c r="BL526" s="414" t="s">
        <v>702</v>
      </c>
      <c r="BM526" s="413">
        <v>0.05</v>
      </c>
      <c r="BN526" s="413">
        <v>0.05</v>
      </c>
      <c r="BO526" s="412" t="s">
        <v>703</v>
      </c>
      <c r="BP526" s="470"/>
      <c r="BQ526" s="470"/>
      <c r="BR526" s="470"/>
      <c r="BS526" s="470"/>
      <c r="BT526" s="470"/>
      <c r="BU526" s="470"/>
      <c r="BV526" s="194"/>
      <c r="BW526" s="470"/>
      <c r="BX526" s="470"/>
      <c r="BY526" s="194"/>
      <c r="BZ526" s="194"/>
      <c r="CA526" s="194"/>
      <c r="CB526" s="194"/>
      <c r="CC526" s="194"/>
      <c r="CD526" s="194"/>
      <c r="CE526" s="194"/>
      <c r="CF526" s="194"/>
      <c r="CG526" s="194"/>
      <c r="CH526" s="194"/>
      <c r="CI526" s="194"/>
      <c r="CJ526" s="194"/>
      <c r="CK526" s="194"/>
      <c r="CL526" s="194"/>
      <c r="CM526" s="194"/>
      <c r="CN526" s="196"/>
      <c r="CO526" s="197">
        <v>0.05</v>
      </c>
      <c r="CP526" s="197">
        <f t="shared" si="380"/>
        <v>0.05</v>
      </c>
      <c r="CW526" s="196"/>
      <c r="CX526" s="472"/>
      <c r="CY526" s="472"/>
      <c r="CZ526" s="196"/>
      <c r="DA526" s="196"/>
      <c r="DB526" s="196"/>
      <c r="DC526" s="472"/>
      <c r="DD526" s="472"/>
      <c r="DE526" s="472"/>
      <c r="DF526" s="472"/>
      <c r="DG526" s="472"/>
      <c r="DH526" s="196"/>
      <c r="DJ526" s="468"/>
      <c r="DK526" s="468"/>
      <c r="DL526" s="196"/>
    </row>
    <row r="527" spans="3:116" s="162" customFormat="1" ht="19.5" hidden="1" thickBot="1" x14ac:dyDescent="0.3">
      <c r="C527" s="491"/>
      <c r="E527" s="491"/>
      <c r="F527" s="491"/>
      <c r="G527" s="491"/>
      <c r="H527" s="491"/>
      <c r="I527" s="491"/>
      <c r="J527" s="491"/>
      <c r="K527" s="491"/>
      <c r="L527" s="491"/>
      <c r="M527" s="491"/>
      <c r="N527" s="491"/>
      <c r="O527" s="491"/>
      <c r="P527" s="491"/>
      <c r="V527" s="491"/>
      <c r="BI527" s="439" t="s">
        <v>708</v>
      </c>
      <c r="BJ527" s="414" t="s">
        <v>701</v>
      </c>
      <c r="BK527" s="433">
        <v>92.4</v>
      </c>
      <c r="BL527" s="414" t="s">
        <v>702</v>
      </c>
      <c r="BM527" s="413">
        <v>0.05</v>
      </c>
      <c r="BN527" s="413">
        <v>0.05</v>
      </c>
      <c r="BO527" s="412" t="s">
        <v>703</v>
      </c>
      <c r="BP527" s="470"/>
      <c r="BQ527" s="470"/>
      <c r="BR527" s="470"/>
      <c r="BS527" s="470"/>
      <c r="BT527" s="470"/>
      <c r="BU527" s="470"/>
      <c r="BV527" s="194"/>
      <c r="BW527" s="470"/>
      <c r="BX527" s="470"/>
      <c r="BY527" s="194"/>
      <c r="BZ527" s="194"/>
      <c r="CA527" s="194"/>
      <c r="CB527" s="194"/>
      <c r="CC527" s="194"/>
      <c r="CD527" s="194"/>
      <c r="CE527" s="194"/>
      <c r="CF527" s="194"/>
      <c r="CG527" s="194"/>
      <c r="CH527" s="194"/>
      <c r="CI527" s="194"/>
      <c r="CJ527" s="194"/>
      <c r="CK527" s="194"/>
      <c r="CL527" s="194"/>
      <c r="CM527" s="194"/>
      <c r="CN527" s="196"/>
      <c r="CO527" s="197">
        <v>0.05</v>
      </c>
      <c r="CP527" s="197">
        <f t="shared" si="380"/>
        <v>0.05</v>
      </c>
      <c r="CW527" s="196"/>
      <c r="CX527" s="472"/>
      <c r="CY527" s="472"/>
      <c r="CZ527" s="196"/>
      <c r="DA527" s="196"/>
      <c r="DB527" s="196"/>
      <c r="DC527" s="472"/>
      <c r="DD527" s="472"/>
      <c r="DE527" s="472"/>
      <c r="DF527" s="472"/>
      <c r="DG527" s="472"/>
      <c r="DH527" s="196"/>
      <c r="DJ527" s="468"/>
      <c r="DK527" s="468"/>
      <c r="DL527" s="196"/>
    </row>
    <row r="528" spans="3:116" s="162" customFormat="1" ht="19.5" hidden="1" thickBot="1" x14ac:dyDescent="0.3">
      <c r="C528" s="491"/>
      <c r="E528" s="491"/>
      <c r="F528" s="491"/>
      <c r="G528" s="491"/>
      <c r="H528" s="491"/>
      <c r="I528" s="491"/>
      <c r="J528" s="491"/>
      <c r="K528" s="491"/>
      <c r="L528" s="491"/>
      <c r="M528" s="491"/>
      <c r="N528" s="491"/>
      <c r="O528" s="491"/>
      <c r="P528" s="491"/>
      <c r="V528" s="491"/>
      <c r="BI528" s="439" t="s">
        <v>709</v>
      </c>
      <c r="BJ528" s="414" t="s">
        <v>701</v>
      </c>
      <c r="BK528" s="433">
        <v>156.19999999999999</v>
      </c>
      <c r="BL528" s="414" t="s">
        <v>702</v>
      </c>
      <c r="BM528" s="413">
        <v>0.05</v>
      </c>
      <c r="BN528" s="413">
        <v>0.05</v>
      </c>
      <c r="BO528" s="412" t="s">
        <v>703</v>
      </c>
      <c r="BP528" s="470"/>
      <c r="BQ528" s="470"/>
      <c r="BR528" s="470"/>
      <c r="BS528" s="470"/>
      <c r="BT528" s="470"/>
      <c r="BU528" s="470"/>
      <c r="BV528" s="194"/>
      <c r="BW528" s="470"/>
      <c r="BX528" s="470"/>
      <c r="BY528" s="194"/>
      <c r="BZ528" s="194"/>
      <c r="CA528" s="194"/>
      <c r="CB528" s="194"/>
      <c r="CC528" s="194"/>
      <c r="CD528" s="194"/>
      <c r="CE528" s="194"/>
      <c r="CF528" s="194"/>
      <c r="CG528" s="194"/>
      <c r="CH528" s="194"/>
      <c r="CI528" s="194"/>
      <c r="CJ528" s="194"/>
      <c r="CK528" s="194"/>
      <c r="CL528" s="194"/>
      <c r="CM528" s="194"/>
      <c r="CN528" s="196"/>
      <c r="CO528" s="197">
        <v>0.05</v>
      </c>
      <c r="CP528" s="197">
        <f t="shared" si="380"/>
        <v>0.05</v>
      </c>
      <c r="CW528" s="196"/>
      <c r="CX528" s="472"/>
      <c r="CY528" s="472"/>
      <c r="CZ528" s="196"/>
      <c r="DA528" s="196"/>
      <c r="DB528" s="196"/>
      <c r="DC528" s="472"/>
      <c r="DD528" s="472"/>
      <c r="DE528" s="472"/>
      <c r="DF528" s="472"/>
      <c r="DG528" s="472"/>
      <c r="DH528" s="196"/>
      <c r="DJ528" s="468"/>
      <c r="DK528" s="468"/>
      <c r="DL528" s="196"/>
    </row>
    <row r="529" spans="3:116" s="162" customFormat="1" ht="19.5" hidden="1" thickBot="1" x14ac:dyDescent="0.3">
      <c r="C529" s="491"/>
      <c r="E529" s="491"/>
      <c r="F529" s="491"/>
      <c r="G529" s="491"/>
      <c r="H529" s="491"/>
      <c r="I529" s="491"/>
      <c r="J529" s="491"/>
      <c r="K529" s="491"/>
      <c r="L529" s="491"/>
      <c r="M529" s="491"/>
      <c r="N529" s="491"/>
      <c r="O529" s="491"/>
      <c r="P529" s="491"/>
      <c r="V529" s="491"/>
      <c r="BI529" s="439" t="s">
        <v>710</v>
      </c>
      <c r="BJ529" s="414" t="s">
        <v>701</v>
      </c>
      <c r="BK529" s="433">
        <v>117.2</v>
      </c>
      <c r="BL529" s="414" t="s">
        <v>702</v>
      </c>
      <c r="BM529" s="413">
        <v>0.05</v>
      </c>
      <c r="BN529" s="413">
        <v>0.05</v>
      </c>
      <c r="BO529" s="412" t="s">
        <v>703</v>
      </c>
      <c r="BP529" s="470"/>
      <c r="BQ529" s="470"/>
      <c r="BR529" s="470"/>
      <c r="BS529" s="470"/>
      <c r="BT529" s="470"/>
      <c r="BU529" s="470"/>
      <c r="BV529" s="194"/>
      <c r="BW529" s="470"/>
      <c r="BX529" s="470"/>
      <c r="BY529" s="194"/>
      <c r="BZ529" s="194"/>
      <c r="CA529" s="194"/>
      <c r="CB529" s="194"/>
      <c r="CC529" s="194"/>
      <c r="CD529" s="194"/>
      <c r="CE529" s="194"/>
      <c r="CF529" s="194"/>
      <c r="CG529" s="194"/>
      <c r="CH529" s="194"/>
      <c r="CI529" s="194"/>
      <c r="CJ529" s="194"/>
      <c r="CK529" s="194"/>
      <c r="CL529" s="194"/>
      <c r="CM529" s="194"/>
      <c r="CN529" s="196"/>
      <c r="CO529" s="197">
        <v>0.05</v>
      </c>
      <c r="CP529" s="197">
        <f t="shared" si="380"/>
        <v>0.05</v>
      </c>
      <c r="CW529" s="196"/>
      <c r="CX529" s="472"/>
      <c r="CY529" s="472"/>
      <c r="CZ529" s="196"/>
      <c r="DA529" s="196"/>
      <c r="DB529" s="196"/>
      <c r="DC529" s="472"/>
      <c r="DD529" s="472"/>
      <c r="DE529" s="472"/>
      <c r="DF529" s="472"/>
      <c r="DG529" s="472"/>
      <c r="DH529" s="196"/>
      <c r="DJ529" s="468"/>
      <c r="DK529" s="468"/>
      <c r="DL529" s="196"/>
    </row>
    <row r="530" spans="3:116" s="162" customFormat="1" ht="19.5" hidden="1" thickBot="1" x14ac:dyDescent="0.3">
      <c r="C530" s="491"/>
      <c r="E530" s="491"/>
      <c r="F530" s="491"/>
      <c r="G530" s="491"/>
      <c r="H530" s="491"/>
      <c r="I530" s="491"/>
      <c r="J530" s="491"/>
      <c r="K530" s="491"/>
      <c r="L530" s="491"/>
      <c r="M530" s="491"/>
      <c r="N530" s="491"/>
      <c r="O530" s="491"/>
      <c r="P530" s="491"/>
      <c r="V530" s="491"/>
      <c r="BI530" s="439" t="s">
        <v>711</v>
      </c>
      <c r="BJ530" s="414" t="s">
        <v>701</v>
      </c>
      <c r="BK530" s="433">
        <v>79.8</v>
      </c>
      <c r="BL530" s="414" t="s">
        <v>702</v>
      </c>
      <c r="BM530" s="413">
        <v>0.05</v>
      </c>
      <c r="BN530" s="413">
        <v>0.05</v>
      </c>
      <c r="BO530" s="412" t="s">
        <v>703</v>
      </c>
      <c r="BP530" s="470"/>
      <c r="BQ530" s="470"/>
      <c r="BR530" s="470"/>
      <c r="BS530" s="470"/>
      <c r="BT530" s="470"/>
      <c r="BU530" s="470"/>
      <c r="BV530" s="194"/>
      <c r="BW530" s="470"/>
      <c r="BX530" s="470"/>
      <c r="BY530" s="194"/>
      <c r="BZ530" s="194"/>
      <c r="CA530" s="194"/>
      <c r="CB530" s="194"/>
      <c r="CC530" s="194"/>
      <c r="CD530" s="194"/>
      <c r="CE530" s="194"/>
      <c r="CF530" s="194"/>
      <c r="CG530" s="194"/>
      <c r="CH530" s="194"/>
      <c r="CI530" s="194"/>
      <c r="CJ530" s="194"/>
      <c r="CK530" s="194"/>
      <c r="CL530" s="194"/>
      <c r="CM530" s="194"/>
      <c r="CN530" s="196"/>
      <c r="CO530" s="197">
        <v>0.05</v>
      </c>
      <c r="CP530" s="197">
        <f t="shared" si="380"/>
        <v>0.05</v>
      </c>
      <c r="CW530" s="196"/>
      <c r="CX530" s="472"/>
      <c r="CY530" s="472"/>
      <c r="CZ530" s="196"/>
      <c r="DA530" s="196"/>
      <c r="DB530" s="196"/>
      <c r="DC530" s="472"/>
      <c r="DD530" s="472"/>
      <c r="DE530" s="472"/>
      <c r="DF530" s="472"/>
      <c r="DG530" s="472"/>
      <c r="DH530" s="196"/>
      <c r="DJ530" s="468"/>
      <c r="DK530" s="468"/>
      <c r="DL530" s="196"/>
    </row>
    <row r="531" spans="3:116" s="162" customFormat="1" ht="19.5" hidden="1" thickBot="1" x14ac:dyDescent="0.3">
      <c r="C531" s="491"/>
      <c r="E531" s="491"/>
      <c r="F531" s="491"/>
      <c r="G531" s="491"/>
      <c r="H531" s="491"/>
      <c r="I531" s="491"/>
      <c r="J531" s="491"/>
      <c r="K531" s="491"/>
      <c r="L531" s="491"/>
      <c r="M531" s="491"/>
      <c r="N531" s="491"/>
      <c r="O531" s="491"/>
      <c r="P531" s="491"/>
      <c r="V531" s="491"/>
      <c r="BI531" s="439" t="s">
        <v>712</v>
      </c>
      <c r="BJ531" s="414" t="s">
        <v>701</v>
      </c>
      <c r="BK531" s="433">
        <v>33.799999999999997</v>
      </c>
      <c r="BL531" s="414" t="s">
        <v>702</v>
      </c>
      <c r="BM531" s="413">
        <v>0.05</v>
      </c>
      <c r="BN531" s="413">
        <v>0.05</v>
      </c>
      <c r="BO531" s="412" t="s">
        <v>703</v>
      </c>
      <c r="BP531" s="470"/>
      <c r="BQ531" s="470"/>
      <c r="BR531" s="470"/>
      <c r="BS531" s="470"/>
      <c r="BT531" s="470"/>
      <c r="BU531" s="470"/>
      <c r="BV531" s="194"/>
      <c r="BW531" s="470"/>
      <c r="BX531" s="470"/>
      <c r="BY531" s="194"/>
      <c r="BZ531" s="194"/>
      <c r="CA531" s="194"/>
      <c r="CB531" s="194"/>
      <c r="CC531" s="194"/>
      <c r="CD531" s="194"/>
      <c r="CE531" s="194"/>
      <c r="CF531" s="194"/>
      <c r="CG531" s="194"/>
      <c r="CH531" s="194"/>
      <c r="CI531" s="194"/>
      <c r="CJ531" s="194"/>
      <c r="CK531" s="194"/>
      <c r="CL531" s="194"/>
      <c r="CM531" s="194"/>
      <c r="CN531" s="196"/>
      <c r="CO531" s="197">
        <v>0.05</v>
      </c>
      <c r="CP531" s="197">
        <f t="shared" si="380"/>
        <v>0.05</v>
      </c>
      <c r="CW531" s="196"/>
      <c r="CX531" s="472"/>
      <c r="CY531" s="472"/>
      <c r="CZ531" s="196"/>
      <c r="DA531" s="196"/>
      <c r="DB531" s="196"/>
      <c r="DC531" s="472"/>
      <c r="DD531" s="472"/>
      <c r="DE531" s="472"/>
      <c r="DF531" s="472"/>
      <c r="DG531" s="472"/>
      <c r="DH531" s="196"/>
      <c r="DJ531" s="468"/>
      <c r="DK531" s="468"/>
      <c r="DL531" s="196"/>
    </row>
    <row r="532" spans="3:116" s="162" customFormat="1" ht="19.5" hidden="1" thickBot="1" x14ac:dyDescent="0.3">
      <c r="C532" s="491"/>
      <c r="E532" s="491"/>
      <c r="F532" s="491"/>
      <c r="G532" s="491"/>
      <c r="H532" s="491"/>
      <c r="I532" s="491"/>
      <c r="J532" s="491"/>
      <c r="K532" s="491"/>
      <c r="L532" s="491"/>
      <c r="M532" s="491"/>
      <c r="N532" s="491"/>
      <c r="O532" s="491"/>
      <c r="P532" s="491"/>
      <c r="V532" s="491"/>
      <c r="BI532" s="439" t="s">
        <v>713</v>
      </c>
      <c r="BJ532" s="414" t="s">
        <v>701</v>
      </c>
      <c r="BK532" s="433">
        <v>214.4</v>
      </c>
      <c r="BL532" s="414" t="s">
        <v>702</v>
      </c>
      <c r="BM532" s="413">
        <v>0.05</v>
      </c>
      <c r="BN532" s="413">
        <v>0.05</v>
      </c>
      <c r="BO532" s="412" t="s">
        <v>703</v>
      </c>
      <c r="BP532" s="470"/>
      <c r="BQ532" s="470"/>
      <c r="BR532" s="470"/>
      <c r="BS532" s="470"/>
      <c r="BT532" s="470"/>
      <c r="BU532" s="470"/>
      <c r="BV532" s="194"/>
      <c r="BW532" s="470"/>
      <c r="BX532" s="470"/>
      <c r="BY532" s="194"/>
      <c r="BZ532" s="194"/>
      <c r="CA532" s="194"/>
      <c r="CB532" s="194"/>
      <c r="CC532" s="194"/>
      <c r="CD532" s="194"/>
      <c r="CE532" s="194"/>
      <c r="CF532" s="194"/>
      <c r="CG532" s="194"/>
      <c r="CH532" s="194"/>
      <c r="CI532" s="194"/>
      <c r="CJ532" s="194"/>
      <c r="CK532" s="194"/>
      <c r="CL532" s="194"/>
      <c r="CM532" s="194"/>
      <c r="CN532" s="196"/>
      <c r="CO532" s="197">
        <v>0.05</v>
      </c>
      <c r="CP532" s="197">
        <f t="shared" si="380"/>
        <v>0.05</v>
      </c>
      <c r="CW532" s="196"/>
      <c r="CX532" s="472"/>
      <c r="CY532" s="472"/>
      <c r="CZ532" s="196"/>
      <c r="DA532" s="196"/>
      <c r="DB532" s="196"/>
      <c r="DC532" s="472"/>
      <c r="DD532" s="472"/>
      <c r="DE532" s="472"/>
      <c r="DF532" s="472"/>
      <c r="DG532" s="472"/>
      <c r="DH532" s="196"/>
      <c r="DJ532" s="468"/>
      <c r="DK532" s="468"/>
      <c r="DL532" s="196"/>
    </row>
    <row r="533" spans="3:116" s="162" customFormat="1" ht="19.5" hidden="1" thickBot="1" x14ac:dyDescent="0.3">
      <c r="C533" s="491"/>
      <c r="E533" s="491"/>
      <c r="F533" s="491"/>
      <c r="G533" s="491"/>
      <c r="H533" s="491"/>
      <c r="I533" s="491"/>
      <c r="J533" s="491"/>
      <c r="K533" s="491"/>
      <c r="L533" s="491"/>
      <c r="M533" s="491"/>
      <c r="N533" s="491"/>
      <c r="O533" s="491"/>
      <c r="P533" s="491"/>
      <c r="V533" s="491"/>
      <c r="BI533" s="439" t="s">
        <v>714</v>
      </c>
      <c r="BJ533" s="414" t="s">
        <v>701</v>
      </c>
      <c r="BK533" s="433">
        <v>35.4</v>
      </c>
      <c r="BL533" s="414" t="s">
        <v>702</v>
      </c>
      <c r="BM533" s="413">
        <v>0.05</v>
      </c>
      <c r="BN533" s="413">
        <v>0.05</v>
      </c>
      <c r="BO533" s="412" t="s">
        <v>703</v>
      </c>
      <c r="BP533" s="470"/>
      <c r="BQ533" s="470"/>
      <c r="BR533" s="470"/>
      <c r="BS533" s="470"/>
      <c r="BT533" s="470"/>
      <c r="BU533" s="470"/>
      <c r="BV533" s="194"/>
      <c r="BW533" s="470"/>
      <c r="BX533" s="470"/>
      <c r="BY533" s="194"/>
      <c r="BZ533" s="194"/>
      <c r="CA533" s="194"/>
      <c r="CB533" s="194"/>
      <c r="CC533" s="194"/>
      <c r="CD533" s="194"/>
      <c r="CE533" s="194"/>
      <c r="CF533" s="194"/>
      <c r="CG533" s="194"/>
      <c r="CH533" s="194"/>
      <c r="CI533" s="194"/>
      <c r="CJ533" s="194"/>
      <c r="CK533" s="194"/>
      <c r="CL533" s="194"/>
      <c r="CM533" s="194"/>
      <c r="CN533" s="196"/>
      <c r="CO533" s="197">
        <v>0.05</v>
      </c>
      <c r="CP533" s="197">
        <f t="shared" si="380"/>
        <v>0.05</v>
      </c>
      <c r="CW533" s="196"/>
      <c r="CX533" s="472"/>
      <c r="CY533" s="472"/>
      <c r="CZ533" s="196"/>
      <c r="DA533" s="196"/>
      <c r="DB533" s="196"/>
      <c r="DC533" s="472"/>
      <c r="DD533" s="472"/>
      <c r="DE533" s="472"/>
      <c r="DF533" s="472"/>
      <c r="DG533" s="472"/>
      <c r="DH533" s="196"/>
      <c r="DJ533" s="468"/>
      <c r="DK533" s="468"/>
      <c r="DL533" s="196"/>
    </row>
    <row r="534" spans="3:116" s="162" customFormat="1" ht="19.5" hidden="1" thickBot="1" x14ac:dyDescent="0.3">
      <c r="C534" s="491"/>
      <c r="E534" s="491"/>
      <c r="F534" s="491"/>
      <c r="G534" s="491"/>
      <c r="H534" s="491"/>
      <c r="I534" s="491"/>
      <c r="J534" s="491"/>
      <c r="K534" s="491"/>
      <c r="L534" s="491"/>
      <c r="M534" s="491"/>
      <c r="N534" s="491"/>
      <c r="O534" s="491"/>
      <c r="P534" s="491"/>
      <c r="V534" s="491"/>
      <c r="BI534" s="439" t="s">
        <v>715</v>
      </c>
      <c r="BJ534" s="414" t="s">
        <v>701</v>
      </c>
      <c r="BK534" s="433">
        <v>77.400000000000006</v>
      </c>
      <c r="BL534" s="414" t="s">
        <v>702</v>
      </c>
      <c r="BM534" s="413">
        <v>0.05</v>
      </c>
      <c r="BN534" s="413">
        <v>0.05</v>
      </c>
      <c r="BO534" s="412" t="s">
        <v>703</v>
      </c>
      <c r="BP534" s="470"/>
      <c r="BQ534" s="470"/>
      <c r="BR534" s="470"/>
      <c r="BS534" s="470"/>
      <c r="BT534" s="470"/>
      <c r="BU534" s="470"/>
      <c r="BV534" s="194"/>
      <c r="BW534" s="470"/>
      <c r="BX534" s="470"/>
      <c r="BY534" s="194"/>
      <c r="BZ534" s="194"/>
      <c r="CA534" s="194"/>
      <c r="CB534" s="194"/>
      <c r="CC534" s="194"/>
      <c r="CD534" s="194"/>
      <c r="CE534" s="194"/>
      <c r="CF534" s="194"/>
      <c r="CG534" s="194"/>
      <c r="CH534" s="194"/>
      <c r="CI534" s="194"/>
      <c r="CJ534" s="194"/>
      <c r="CK534" s="194"/>
      <c r="CL534" s="194"/>
      <c r="CM534" s="194"/>
      <c r="CN534" s="196"/>
      <c r="CO534" s="197">
        <v>0.05</v>
      </c>
      <c r="CP534" s="197">
        <f t="shared" si="380"/>
        <v>0.05</v>
      </c>
      <c r="CW534" s="196"/>
      <c r="CX534" s="472"/>
      <c r="CY534" s="472"/>
      <c r="CZ534" s="196"/>
      <c r="DA534" s="196"/>
      <c r="DB534" s="196"/>
      <c r="DC534" s="472"/>
      <c r="DD534" s="472"/>
      <c r="DE534" s="472"/>
      <c r="DF534" s="472"/>
      <c r="DG534" s="472"/>
      <c r="DH534" s="196"/>
      <c r="DJ534" s="468"/>
      <c r="DK534" s="468"/>
      <c r="DL534" s="196"/>
    </row>
    <row r="535" spans="3:116" s="162" customFormat="1" ht="19.5" hidden="1" thickBot="1" x14ac:dyDescent="0.3">
      <c r="C535" s="491"/>
      <c r="E535" s="491"/>
      <c r="F535" s="491"/>
      <c r="G535" s="491"/>
      <c r="H535" s="491"/>
      <c r="I535" s="491"/>
      <c r="J535" s="491"/>
      <c r="K535" s="491"/>
      <c r="L535" s="491"/>
      <c r="M535" s="491"/>
      <c r="N535" s="491"/>
      <c r="O535" s="491"/>
      <c r="P535" s="491"/>
      <c r="V535" s="491"/>
      <c r="BI535" s="439" t="s">
        <v>716</v>
      </c>
      <c r="BJ535" s="414" t="s">
        <v>701</v>
      </c>
      <c r="BK535" s="433">
        <v>218.2</v>
      </c>
      <c r="BL535" s="414" t="s">
        <v>702</v>
      </c>
      <c r="BM535" s="413">
        <v>0.05</v>
      </c>
      <c r="BN535" s="413">
        <v>0.05</v>
      </c>
      <c r="BO535" s="412" t="s">
        <v>703</v>
      </c>
      <c r="BP535" s="470"/>
      <c r="BQ535" s="470"/>
      <c r="BR535" s="470"/>
      <c r="BS535" s="470"/>
      <c r="BT535" s="470"/>
      <c r="BU535" s="470"/>
      <c r="BV535" s="194"/>
      <c r="BW535" s="470"/>
      <c r="BX535" s="470"/>
      <c r="BY535" s="194"/>
      <c r="BZ535" s="194"/>
      <c r="CA535" s="194"/>
      <c r="CB535" s="194"/>
      <c r="CC535" s="194"/>
      <c r="CD535" s="194"/>
      <c r="CE535" s="194"/>
      <c r="CF535" s="194"/>
      <c r="CG535" s="194"/>
      <c r="CH535" s="194"/>
      <c r="CI535" s="194"/>
      <c r="CJ535" s="194"/>
      <c r="CK535" s="194"/>
      <c r="CL535" s="194"/>
      <c r="CM535" s="194"/>
      <c r="CN535" s="196"/>
      <c r="CO535" s="197">
        <v>0.05</v>
      </c>
      <c r="CP535" s="197">
        <f t="shared" si="380"/>
        <v>0.05</v>
      </c>
      <c r="CW535" s="196"/>
      <c r="CX535" s="472"/>
      <c r="CY535" s="472"/>
      <c r="CZ535" s="196"/>
      <c r="DA535" s="196"/>
      <c r="DB535" s="196"/>
      <c r="DC535" s="472"/>
      <c r="DD535" s="472"/>
      <c r="DE535" s="472"/>
      <c r="DF535" s="472"/>
      <c r="DG535" s="472"/>
      <c r="DH535" s="196"/>
      <c r="DJ535" s="468"/>
      <c r="DK535" s="468"/>
      <c r="DL535" s="196"/>
    </row>
    <row r="536" spans="3:116" s="162" customFormat="1" ht="19.5" hidden="1" thickBot="1" x14ac:dyDescent="0.3">
      <c r="C536" s="491"/>
      <c r="E536" s="491"/>
      <c r="F536" s="491"/>
      <c r="G536" s="491"/>
      <c r="H536" s="491"/>
      <c r="I536" s="491"/>
      <c r="J536" s="491"/>
      <c r="K536" s="491"/>
      <c r="L536" s="491"/>
      <c r="M536" s="491"/>
      <c r="N536" s="491"/>
      <c r="O536" s="491"/>
      <c r="P536" s="491"/>
      <c r="V536" s="491"/>
      <c r="BI536" s="439" t="s">
        <v>717</v>
      </c>
      <c r="BJ536" s="414" t="s">
        <v>701</v>
      </c>
      <c r="BK536" s="433">
        <v>125.4</v>
      </c>
      <c r="BL536" s="414" t="s">
        <v>702</v>
      </c>
      <c r="BM536" s="413">
        <v>0.05</v>
      </c>
      <c r="BN536" s="413">
        <v>0.05</v>
      </c>
      <c r="BO536" s="412" t="s">
        <v>703</v>
      </c>
      <c r="BP536" s="470"/>
      <c r="BQ536" s="470"/>
      <c r="BR536" s="470"/>
      <c r="BS536" s="470"/>
      <c r="BT536" s="470"/>
      <c r="BU536" s="470"/>
      <c r="BV536" s="194"/>
      <c r="BW536" s="470"/>
      <c r="BX536" s="470"/>
      <c r="BY536" s="194"/>
      <c r="BZ536" s="194"/>
      <c r="CA536" s="194"/>
      <c r="CB536" s="194"/>
      <c r="CC536" s="194"/>
      <c r="CD536" s="194"/>
      <c r="CE536" s="194"/>
      <c r="CF536" s="194"/>
      <c r="CG536" s="194"/>
      <c r="CH536" s="194"/>
      <c r="CI536" s="194"/>
      <c r="CJ536" s="194"/>
      <c r="CK536" s="194"/>
      <c r="CL536" s="194"/>
      <c r="CM536" s="194"/>
      <c r="CN536" s="196"/>
      <c r="CO536" s="197">
        <v>0.05</v>
      </c>
      <c r="CP536" s="197">
        <f t="shared" si="380"/>
        <v>0.05</v>
      </c>
      <c r="CW536" s="196"/>
      <c r="CX536" s="472"/>
      <c r="CY536" s="472"/>
      <c r="CZ536" s="196"/>
      <c r="DA536" s="196"/>
      <c r="DB536" s="196"/>
      <c r="DC536" s="472"/>
      <c r="DD536" s="472"/>
      <c r="DE536" s="472"/>
      <c r="DF536" s="472"/>
      <c r="DG536" s="472"/>
      <c r="DH536" s="196"/>
      <c r="DJ536" s="468"/>
      <c r="DK536" s="468"/>
      <c r="DL536" s="196"/>
    </row>
    <row r="537" spans="3:116" s="162" customFormat="1" ht="19.5" hidden="1" thickBot="1" x14ac:dyDescent="0.3">
      <c r="C537" s="491"/>
      <c r="E537" s="491"/>
      <c r="F537" s="491"/>
      <c r="G537" s="491"/>
      <c r="H537" s="491"/>
      <c r="I537" s="491"/>
      <c r="J537" s="491"/>
      <c r="K537" s="491"/>
      <c r="L537" s="491"/>
      <c r="M537" s="491"/>
      <c r="N537" s="491"/>
      <c r="O537" s="491"/>
      <c r="P537" s="491"/>
      <c r="V537" s="491"/>
      <c r="BI537" s="439" t="s">
        <v>718</v>
      </c>
      <c r="BJ537" s="414" t="s">
        <v>701</v>
      </c>
      <c r="BK537" s="433">
        <v>60.6</v>
      </c>
      <c r="BL537" s="414" t="s">
        <v>702</v>
      </c>
      <c r="BM537" s="413">
        <v>0.05</v>
      </c>
      <c r="BN537" s="413">
        <v>0.05</v>
      </c>
      <c r="BO537" s="412" t="s">
        <v>703</v>
      </c>
      <c r="BP537" s="470"/>
      <c r="BQ537" s="470"/>
      <c r="BR537" s="470"/>
      <c r="BS537" s="470"/>
      <c r="BT537" s="470"/>
      <c r="BU537" s="470"/>
      <c r="BV537" s="194"/>
      <c r="BW537" s="470"/>
      <c r="BX537" s="470"/>
      <c r="BY537" s="194"/>
      <c r="BZ537" s="194"/>
      <c r="CA537" s="194"/>
      <c r="CB537" s="194"/>
      <c r="CC537" s="194"/>
      <c r="CD537" s="194"/>
      <c r="CE537" s="194"/>
      <c r="CF537" s="194"/>
      <c r="CG537" s="194"/>
      <c r="CH537" s="194"/>
      <c r="CI537" s="194"/>
      <c r="CJ537" s="194"/>
      <c r="CK537" s="194"/>
      <c r="CL537" s="194"/>
      <c r="CM537" s="194"/>
      <c r="CN537" s="196"/>
      <c r="CO537" s="197">
        <v>0.05</v>
      </c>
      <c r="CP537" s="197">
        <f t="shared" si="380"/>
        <v>0.05</v>
      </c>
      <c r="CW537" s="196"/>
      <c r="CX537" s="472"/>
      <c r="CY537" s="472"/>
      <c r="CZ537" s="196"/>
      <c r="DA537" s="196"/>
      <c r="DB537" s="196"/>
      <c r="DC537" s="472"/>
      <c r="DD537" s="472"/>
      <c r="DE537" s="472"/>
      <c r="DF537" s="472"/>
      <c r="DG537" s="472"/>
      <c r="DH537" s="196"/>
      <c r="DJ537" s="468"/>
      <c r="DK537" s="468"/>
      <c r="DL537" s="196"/>
    </row>
    <row r="538" spans="3:116" s="162" customFormat="1" ht="19.5" hidden="1" thickBot="1" x14ac:dyDescent="0.3">
      <c r="C538" s="491"/>
      <c r="E538" s="491"/>
      <c r="F538" s="491"/>
      <c r="G538" s="491"/>
      <c r="H538" s="491"/>
      <c r="I538" s="491"/>
      <c r="J538" s="491"/>
      <c r="K538" s="491"/>
      <c r="L538" s="491"/>
      <c r="M538" s="491"/>
      <c r="N538" s="491"/>
      <c r="O538" s="491"/>
      <c r="P538" s="491"/>
      <c r="V538" s="491"/>
      <c r="BI538" s="439" t="s">
        <v>719</v>
      </c>
      <c r="BJ538" s="414" t="s">
        <v>701</v>
      </c>
      <c r="BK538" s="433">
        <v>171.6</v>
      </c>
      <c r="BL538" s="414" t="s">
        <v>702</v>
      </c>
      <c r="BM538" s="413">
        <v>0.05</v>
      </c>
      <c r="BN538" s="413">
        <v>0.05</v>
      </c>
      <c r="BO538" s="412" t="s">
        <v>703</v>
      </c>
      <c r="BP538" s="470"/>
      <c r="BQ538" s="470"/>
      <c r="BR538" s="470"/>
      <c r="BS538" s="470"/>
      <c r="BT538" s="470"/>
      <c r="BU538" s="470"/>
      <c r="BV538" s="194"/>
      <c r="BW538" s="470"/>
      <c r="BX538" s="470"/>
      <c r="BY538" s="194"/>
      <c r="BZ538" s="194"/>
      <c r="CA538" s="194"/>
      <c r="CB538" s="194"/>
      <c r="CC538" s="194"/>
      <c r="CD538" s="194"/>
      <c r="CE538" s="194"/>
      <c r="CF538" s="194"/>
      <c r="CG538" s="194"/>
      <c r="CH538" s="194"/>
      <c r="CI538" s="194"/>
      <c r="CJ538" s="194"/>
      <c r="CK538" s="194"/>
      <c r="CL538" s="194"/>
      <c r="CM538" s="194"/>
      <c r="CN538" s="196"/>
      <c r="CO538" s="197">
        <v>0.05</v>
      </c>
      <c r="CP538" s="197">
        <f t="shared" si="380"/>
        <v>0.05</v>
      </c>
      <c r="CW538" s="196"/>
      <c r="CX538" s="472"/>
      <c r="CY538" s="472"/>
      <c r="CZ538" s="196"/>
      <c r="DA538" s="196"/>
      <c r="DB538" s="196"/>
      <c r="DC538" s="472"/>
      <c r="DD538" s="472"/>
      <c r="DE538" s="472"/>
      <c r="DF538" s="472"/>
      <c r="DG538" s="472"/>
      <c r="DH538" s="196"/>
      <c r="DJ538" s="468"/>
      <c r="DK538" s="468"/>
      <c r="DL538" s="196"/>
    </row>
    <row r="539" spans="3:116" s="162" customFormat="1" ht="19.5" hidden="1" thickBot="1" x14ac:dyDescent="0.3">
      <c r="C539" s="491"/>
      <c r="E539" s="491"/>
      <c r="F539" s="491"/>
      <c r="G539" s="491"/>
      <c r="H539" s="491"/>
      <c r="I539" s="491"/>
      <c r="J539" s="491"/>
      <c r="K539" s="491"/>
      <c r="L539" s="491"/>
      <c r="M539" s="491"/>
      <c r="N539" s="491"/>
      <c r="O539" s="491"/>
      <c r="P539" s="491"/>
      <c r="V539" s="491"/>
      <c r="BI539" s="439" t="s">
        <v>720</v>
      </c>
      <c r="BJ539" s="414" t="s">
        <v>701</v>
      </c>
      <c r="BK539" s="433">
        <v>67.599999999999994</v>
      </c>
      <c r="BL539" s="414" t="s">
        <v>702</v>
      </c>
      <c r="BM539" s="413">
        <v>0.05</v>
      </c>
      <c r="BN539" s="413">
        <v>0.05</v>
      </c>
      <c r="BO539" s="412" t="s">
        <v>703</v>
      </c>
      <c r="BP539" s="470"/>
      <c r="BQ539" s="470"/>
      <c r="BR539" s="470"/>
      <c r="BS539" s="470"/>
      <c r="BT539" s="470"/>
      <c r="BU539" s="470"/>
      <c r="BV539" s="194"/>
      <c r="BW539" s="470"/>
      <c r="BX539" s="470"/>
      <c r="BY539" s="194"/>
      <c r="BZ539" s="194"/>
      <c r="CA539" s="194"/>
      <c r="CB539" s="194"/>
      <c r="CC539" s="194"/>
      <c r="CD539" s="194"/>
      <c r="CE539" s="194"/>
      <c r="CF539" s="194"/>
      <c r="CG539" s="194"/>
      <c r="CH539" s="194"/>
      <c r="CI539" s="194"/>
      <c r="CJ539" s="194"/>
      <c r="CK539" s="194"/>
      <c r="CL539" s="194"/>
      <c r="CM539" s="194"/>
      <c r="CN539" s="196"/>
      <c r="CO539" s="197">
        <v>0.05</v>
      </c>
      <c r="CP539" s="197">
        <f t="shared" si="380"/>
        <v>0.05</v>
      </c>
      <c r="CW539" s="196"/>
      <c r="CX539" s="472"/>
      <c r="CY539" s="472"/>
      <c r="CZ539" s="196"/>
      <c r="DA539" s="196"/>
      <c r="DB539" s="196"/>
      <c r="DC539" s="472"/>
      <c r="DD539" s="472"/>
      <c r="DE539" s="472"/>
      <c r="DF539" s="472"/>
      <c r="DG539" s="472"/>
      <c r="DH539" s="196"/>
      <c r="DJ539" s="468"/>
      <c r="DK539" s="468"/>
      <c r="DL539" s="196"/>
    </row>
    <row r="540" spans="3:116" s="162" customFormat="1" ht="19.5" hidden="1" thickBot="1" x14ac:dyDescent="0.3">
      <c r="C540" s="491"/>
      <c r="E540" s="491"/>
      <c r="F540" s="491"/>
      <c r="G540" s="491"/>
      <c r="H540" s="491"/>
      <c r="I540" s="491"/>
      <c r="J540" s="491"/>
      <c r="K540" s="491"/>
      <c r="L540" s="491"/>
      <c r="M540" s="491"/>
      <c r="N540" s="491"/>
      <c r="O540" s="491"/>
      <c r="P540" s="491"/>
      <c r="V540" s="491"/>
      <c r="BI540" s="439" t="s">
        <v>721</v>
      </c>
      <c r="BJ540" s="414" t="s">
        <v>701</v>
      </c>
      <c r="BK540" s="433">
        <v>72.2</v>
      </c>
      <c r="BL540" s="414" t="s">
        <v>702</v>
      </c>
      <c r="BM540" s="413">
        <v>0.05</v>
      </c>
      <c r="BN540" s="413">
        <v>0.05</v>
      </c>
      <c r="BO540" s="412" t="s">
        <v>703</v>
      </c>
      <c r="BP540" s="470"/>
      <c r="BQ540" s="470"/>
      <c r="BR540" s="470"/>
      <c r="BS540" s="470"/>
      <c r="BT540" s="470"/>
      <c r="BU540" s="470"/>
      <c r="BV540" s="194"/>
      <c r="BW540" s="470"/>
      <c r="BX540" s="470"/>
      <c r="BY540" s="194"/>
      <c r="BZ540" s="194"/>
      <c r="CA540" s="194"/>
      <c r="CB540" s="194"/>
      <c r="CC540" s="194"/>
      <c r="CD540" s="194"/>
      <c r="CE540" s="194"/>
      <c r="CF540" s="194"/>
      <c r="CG540" s="194"/>
      <c r="CH540" s="194"/>
      <c r="CI540" s="194"/>
      <c r="CJ540" s="194"/>
      <c r="CK540" s="194"/>
      <c r="CL540" s="194"/>
      <c r="CM540" s="194"/>
      <c r="CN540" s="196"/>
      <c r="CO540" s="197">
        <v>0.05</v>
      </c>
      <c r="CP540" s="197">
        <f t="shared" si="380"/>
        <v>0.05</v>
      </c>
      <c r="CW540" s="196"/>
      <c r="CX540" s="472"/>
      <c r="CY540" s="472"/>
      <c r="CZ540" s="196"/>
      <c r="DA540" s="196"/>
      <c r="DB540" s="196"/>
      <c r="DC540" s="472"/>
      <c r="DD540" s="472"/>
      <c r="DE540" s="472"/>
      <c r="DF540" s="472"/>
      <c r="DG540" s="472"/>
      <c r="DH540" s="196"/>
      <c r="DJ540" s="468"/>
      <c r="DK540" s="468"/>
      <c r="DL540" s="196"/>
    </row>
    <row r="541" spans="3:116" s="162" customFormat="1" ht="19.5" hidden="1" thickBot="1" x14ac:dyDescent="0.3">
      <c r="C541" s="491"/>
      <c r="E541" s="491"/>
      <c r="F541" s="491"/>
      <c r="G541" s="491"/>
      <c r="H541" s="491"/>
      <c r="I541" s="491"/>
      <c r="J541" s="491"/>
      <c r="K541" s="491"/>
      <c r="L541" s="491"/>
      <c r="M541" s="491"/>
      <c r="N541" s="491"/>
      <c r="O541" s="491"/>
      <c r="P541" s="491"/>
      <c r="V541" s="491"/>
      <c r="BI541" s="439" t="s">
        <v>722</v>
      </c>
      <c r="BJ541" s="414" t="s">
        <v>701</v>
      </c>
      <c r="BK541" s="433">
        <v>102</v>
      </c>
      <c r="BL541" s="414" t="s">
        <v>702</v>
      </c>
      <c r="BM541" s="413">
        <v>0.05</v>
      </c>
      <c r="BN541" s="413">
        <v>0.05</v>
      </c>
      <c r="BO541" s="412" t="s">
        <v>703</v>
      </c>
      <c r="BP541" s="470"/>
      <c r="BQ541" s="470"/>
      <c r="BR541" s="470"/>
      <c r="BS541" s="470"/>
      <c r="BT541" s="470"/>
      <c r="BU541" s="470"/>
      <c r="BV541" s="194"/>
      <c r="BW541" s="470"/>
      <c r="BX541" s="470"/>
      <c r="BY541" s="194"/>
      <c r="BZ541" s="194"/>
      <c r="CA541" s="194"/>
      <c r="CB541" s="194"/>
      <c r="CC541" s="194"/>
      <c r="CD541" s="194"/>
      <c r="CE541" s="194"/>
      <c r="CF541" s="194"/>
      <c r="CG541" s="194"/>
      <c r="CH541" s="194"/>
      <c r="CI541" s="194"/>
      <c r="CJ541" s="194"/>
      <c r="CK541" s="194"/>
      <c r="CL541" s="194"/>
      <c r="CM541" s="194"/>
      <c r="CN541" s="196"/>
      <c r="CO541" s="197">
        <v>0.05</v>
      </c>
      <c r="CP541" s="197">
        <f t="shared" si="380"/>
        <v>0.05</v>
      </c>
      <c r="CW541" s="196"/>
      <c r="CX541" s="472"/>
      <c r="CY541" s="472"/>
      <c r="CZ541" s="196"/>
      <c r="DA541" s="196"/>
      <c r="DB541" s="196"/>
      <c r="DC541" s="472"/>
      <c r="DD541" s="472"/>
      <c r="DE541" s="472"/>
      <c r="DF541" s="472"/>
      <c r="DG541" s="472"/>
      <c r="DH541" s="196"/>
      <c r="DJ541" s="468"/>
      <c r="DK541" s="468"/>
      <c r="DL541" s="196"/>
    </row>
    <row r="542" spans="3:116" s="162" customFormat="1" ht="19.5" hidden="1" thickBot="1" x14ac:dyDescent="0.3">
      <c r="C542" s="491"/>
      <c r="E542" s="491"/>
      <c r="F542" s="491"/>
      <c r="G542" s="491"/>
      <c r="H542" s="491"/>
      <c r="I542" s="491"/>
      <c r="J542" s="491"/>
      <c r="K542" s="491"/>
      <c r="L542" s="491"/>
      <c r="M542" s="491"/>
      <c r="N542" s="491"/>
      <c r="O542" s="491"/>
      <c r="P542" s="491"/>
      <c r="V542" s="491"/>
      <c r="BI542" s="439" t="s">
        <v>723</v>
      </c>
      <c r="BJ542" s="414" t="s">
        <v>701</v>
      </c>
      <c r="BK542" s="433">
        <v>251.4</v>
      </c>
      <c r="BL542" s="414" t="s">
        <v>702</v>
      </c>
      <c r="BM542" s="413">
        <v>0.05</v>
      </c>
      <c r="BN542" s="413">
        <v>0.05</v>
      </c>
      <c r="BO542" s="412" t="s">
        <v>703</v>
      </c>
      <c r="BP542" s="470"/>
      <c r="BQ542" s="470"/>
      <c r="BR542" s="470"/>
      <c r="BS542" s="470"/>
      <c r="BT542" s="470"/>
      <c r="BU542" s="470"/>
      <c r="BV542" s="194"/>
      <c r="BW542" s="470"/>
      <c r="BX542" s="470"/>
      <c r="BY542" s="194"/>
      <c r="BZ542" s="194"/>
      <c r="CA542" s="194"/>
      <c r="CB542" s="194"/>
      <c r="CC542" s="194"/>
      <c r="CD542" s="194"/>
      <c r="CE542" s="194"/>
      <c r="CF542" s="194"/>
      <c r="CG542" s="194"/>
      <c r="CH542" s="194"/>
      <c r="CI542" s="194"/>
      <c r="CJ542" s="194"/>
      <c r="CK542" s="194"/>
      <c r="CL542" s="194"/>
      <c r="CM542" s="194"/>
      <c r="CN542" s="196"/>
      <c r="CO542" s="197">
        <v>0.05</v>
      </c>
      <c r="CP542" s="197">
        <f t="shared" si="380"/>
        <v>0.05</v>
      </c>
      <c r="CW542" s="196"/>
      <c r="CX542" s="472"/>
      <c r="CY542" s="472"/>
      <c r="CZ542" s="196"/>
      <c r="DA542" s="196"/>
      <c r="DB542" s="196"/>
      <c r="DC542" s="472"/>
      <c r="DD542" s="472"/>
      <c r="DE542" s="472"/>
      <c r="DF542" s="472"/>
      <c r="DG542" s="472"/>
      <c r="DH542" s="196"/>
      <c r="DJ542" s="468"/>
      <c r="DK542" s="468"/>
      <c r="DL542" s="196"/>
    </row>
    <row r="543" spans="3:116" s="162" customFormat="1" ht="19.5" hidden="1" thickBot="1" x14ac:dyDescent="0.3">
      <c r="C543" s="491"/>
      <c r="E543" s="491"/>
      <c r="F543" s="491"/>
      <c r="G543" s="491"/>
      <c r="H543" s="491"/>
      <c r="I543" s="491"/>
      <c r="J543" s="491"/>
      <c r="K543" s="491"/>
      <c r="L543" s="491"/>
      <c r="M543" s="491"/>
      <c r="N543" s="491"/>
      <c r="O543" s="491"/>
      <c r="P543" s="491"/>
      <c r="V543" s="491"/>
      <c r="BI543" s="439" t="s">
        <v>724</v>
      </c>
      <c r="BJ543" s="414" t="s">
        <v>701</v>
      </c>
      <c r="BK543" s="433">
        <v>240.8</v>
      </c>
      <c r="BL543" s="414" t="s">
        <v>702</v>
      </c>
      <c r="BM543" s="413">
        <v>0.05</v>
      </c>
      <c r="BN543" s="413">
        <v>0.05</v>
      </c>
      <c r="BO543" s="412" t="s">
        <v>703</v>
      </c>
      <c r="BP543" s="470"/>
      <c r="BQ543" s="470"/>
      <c r="BR543" s="470"/>
      <c r="BS543" s="470"/>
      <c r="BT543" s="470"/>
      <c r="BU543" s="470"/>
      <c r="BV543" s="194"/>
      <c r="BW543" s="470"/>
      <c r="BX543" s="470"/>
      <c r="BY543" s="194"/>
      <c r="BZ543" s="194"/>
      <c r="CA543" s="194"/>
      <c r="CB543" s="194"/>
      <c r="CC543" s="194"/>
      <c r="CD543" s="194"/>
      <c r="CE543" s="194"/>
      <c r="CF543" s="194"/>
      <c r="CG543" s="194"/>
      <c r="CH543" s="194"/>
      <c r="CI543" s="194"/>
      <c r="CJ543" s="194"/>
      <c r="CK543" s="194"/>
      <c r="CL543" s="194"/>
      <c r="CM543" s="194"/>
      <c r="CN543" s="196"/>
      <c r="CO543" s="197">
        <v>0.05</v>
      </c>
      <c r="CP543" s="197">
        <f t="shared" si="380"/>
        <v>0.05</v>
      </c>
      <c r="CW543" s="196"/>
      <c r="CX543" s="472"/>
      <c r="CY543" s="472"/>
      <c r="CZ543" s="196"/>
      <c r="DA543" s="196"/>
      <c r="DB543" s="196"/>
      <c r="DC543" s="472"/>
      <c r="DD543" s="472"/>
      <c r="DE543" s="472"/>
      <c r="DF543" s="472"/>
      <c r="DG543" s="472"/>
      <c r="DH543" s="196"/>
      <c r="DJ543" s="468"/>
      <c r="DK543" s="468"/>
      <c r="DL543" s="196"/>
    </row>
    <row r="544" spans="3:116" s="162" customFormat="1" ht="19.5" hidden="1" thickBot="1" x14ac:dyDescent="0.3">
      <c r="C544" s="491"/>
      <c r="E544" s="491"/>
      <c r="F544" s="491"/>
      <c r="G544" s="491"/>
      <c r="H544" s="491"/>
      <c r="I544" s="491"/>
      <c r="J544" s="491"/>
      <c r="K544" s="491"/>
      <c r="L544" s="491"/>
      <c r="M544" s="491"/>
      <c r="N544" s="491"/>
      <c r="O544" s="491"/>
      <c r="P544" s="491"/>
      <c r="V544" s="491"/>
      <c r="BI544" s="439" t="s">
        <v>725</v>
      </c>
      <c r="BJ544" s="414" t="s">
        <v>701</v>
      </c>
      <c r="BK544" s="433">
        <v>192</v>
      </c>
      <c r="BL544" s="414" t="s">
        <v>702</v>
      </c>
      <c r="BM544" s="413">
        <v>0.05</v>
      </c>
      <c r="BN544" s="413">
        <v>0.05</v>
      </c>
      <c r="BO544" s="412" t="s">
        <v>703</v>
      </c>
      <c r="BP544" s="470"/>
      <c r="BQ544" s="470"/>
      <c r="BR544" s="470"/>
      <c r="BS544" s="470"/>
      <c r="BT544" s="470"/>
      <c r="BU544" s="470"/>
      <c r="BV544" s="194"/>
      <c r="BW544" s="470"/>
      <c r="BX544" s="470"/>
      <c r="BY544" s="194"/>
      <c r="BZ544" s="194"/>
      <c r="CA544" s="194"/>
      <c r="CB544" s="194"/>
      <c r="CC544" s="194"/>
      <c r="CD544" s="194"/>
      <c r="CE544" s="194"/>
      <c r="CF544" s="194"/>
      <c r="CG544" s="194"/>
      <c r="CH544" s="194"/>
      <c r="CI544" s="194"/>
      <c r="CJ544" s="194"/>
      <c r="CK544" s="194"/>
      <c r="CL544" s="194"/>
      <c r="CM544" s="194"/>
      <c r="CN544" s="196"/>
      <c r="CO544" s="197">
        <v>0.05</v>
      </c>
      <c r="CP544" s="197">
        <f t="shared" si="380"/>
        <v>0.05</v>
      </c>
      <c r="CW544" s="196"/>
      <c r="CX544" s="472"/>
      <c r="CY544" s="472"/>
      <c r="CZ544" s="196"/>
      <c r="DA544" s="196"/>
      <c r="DB544" s="196"/>
      <c r="DC544" s="472"/>
      <c r="DD544" s="472"/>
      <c r="DE544" s="472"/>
      <c r="DF544" s="472"/>
      <c r="DG544" s="472"/>
      <c r="DH544" s="196"/>
      <c r="DJ544" s="468"/>
      <c r="DK544" s="468"/>
      <c r="DL544" s="196"/>
    </row>
    <row r="545" spans="3:116" s="162" customFormat="1" ht="19.5" hidden="1" thickBot="1" x14ac:dyDescent="0.3">
      <c r="C545" s="491"/>
      <c r="E545" s="491"/>
      <c r="F545" s="491"/>
      <c r="G545" s="491"/>
      <c r="H545" s="491"/>
      <c r="I545" s="491"/>
      <c r="J545" s="491"/>
      <c r="K545" s="491"/>
      <c r="L545" s="491"/>
      <c r="M545" s="491"/>
      <c r="N545" s="491"/>
      <c r="O545" s="491"/>
      <c r="P545" s="491"/>
      <c r="V545" s="491"/>
      <c r="BI545" s="439" t="s">
        <v>726</v>
      </c>
      <c r="BJ545" s="414" t="s">
        <v>701</v>
      </c>
      <c r="BK545" s="433">
        <v>170.4</v>
      </c>
      <c r="BL545" s="414" t="s">
        <v>702</v>
      </c>
      <c r="BM545" s="413">
        <v>0.05</v>
      </c>
      <c r="BN545" s="413">
        <v>0.05</v>
      </c>
      <c r="BO545" s="412" t="s">
        <v>703</v>
      </c>
      <c r="BP545" s="470"/>
      <c r="BQ545" s="470"/>
      <c r="BR545" s="470"/>
      <c r="BS545" s="470"/>
      <c r="BT545" s="470"/>
      <c r="BU545" s="470"/>
      <c r="BV545" s="194"/>
      <c r="BW545" s="470"/>
      <c r="BX545" s="470"/>
      <c r="BY545" s="194"/>
      <c r="BZ545" s="194"/>
      <c r="CA545" s="194"/>
      <c r="CB545" s="194"/>
      <c r="CC545" s="194"/>
      <c r="CD545" s="194"/>
      <c r="CE545" s="194"/>
      <c r="CF545" s="194"/>
      <c r="CG545" s="194"/>
      <c r="CH545" s="194"/>
      <c r="CI545" s="194"/>
      <c r="CJ545" s="194"/>
      <c r="CK545" s="194"/>
      <c r="CL545" s="194"/>
      <c r="CM545" s="194"/>
      <c r="CN545" s="196"/>
      <c r="CO545" s="197">
        <v>0.05</v>
      </c>
      <c r="CP545" s="197">
        <f t="shared" si="380"/>
        <v>0.05</v>
      </c>
      <c r="CW545" s="196"/>
      <c r="CX545" s="472"/>
      <c r="CY545" s="472"/>
      <c r="CZ545" s="196"/>
      <c r="DA545" s="196"/>
      <c r="DB545" s="196"/>
      <c r="DC545" s="472"/>
      <c r="DD545" s="472"/>
      <c r="DE545" s="472"/>
      <c r="DF545" s="472"/>
      <c r="DG545" s="472"/>
      <c r="DH545" s="196"/>
      <c r="DJ545" s="468"/>
      <c r="DK545" s="468"/>
      <c r="DL545" s="196"/>
    </row>
    <row r="546" spans="3:116" s="162" customFormat="1" ht="19.5" hidden="1" thickBot="1" x14ac:dyDescent="0.3">
      <c r="C546" s="491"/>
      <c r="E546" s="491"/>
      <c r="F546" s="491"/>
      <c r="G546" s="491"/>
      <c r="H546" s="491"/>
      <c r="I546" s="491"/>
      <c r="J546" s="491"/>
      <c r="K546" s="491"/>
      <c r="L546" s="491"/>
      <c r="M546" s="491"/>
      <c r="N546" s="491"/>
      <c r="O546" s="491"/>
      <c r="P546" s="491"/>
      <c r="V546" s="491"/>
      <c r="BI546" s="439" t="s">
        <v>727</v>
      </c>
      <c r="BJ546" s="414" t="s">
        <v>701</v>
      </c>
      <c r="BK546" s="433">
        <v>154.6</v>
      </c>
      <c r="BL546" s="414" t="s">
        <v>702</v>
      </c>
      <c r="BM546" s="413">
        <v>0.05</v>
      </c>
      <c r="BN546" s="413">
        <v>0.05</v>
      </c>
      <c r="BO546" s="412" t="s">
        <v>703</v>
      </c>
      <c r="BP546" s="470"/>
      <c r="BQ546" s="470"/>
      <c r="BR546" s="470"/>
      <c r="BS546" s="470"/>
      <c r="BT546" s="470"/>
      <c r="BU546" s="470"/>
      <c r="BV546" s="194"/>
      <c r="BW546" s="470"/>
      <c r="BX546" s="470"/>
      <c r="BY546" s="194"/>
      <c r="BZ546" s="194"/>
      <c r="CA546" s="194"/>
      <c r="CB546" s="194"/>
      <c r="CC546" s="194"/>
      <c r="CD546" s="194"/>
      <c r="CE546" s="194"/>
      <c r="CF546" s="194"/>
      <c r="CG546" s="194"/>
      <c r="CH546" s="194"/>
      <c r="CI546" s="194"/>
      <c r="CJ546" s="194"/>
      <c r="CK546" s="194"/>
      <c r="CL546" s="194"/>
      <c r="CM546" s="194"/>
      <c r="CN546" s="196"/>
      <c r="CO546" s="197">
        <v>0.05</v>
      </c>
      <c r="CP546" s="197">
        <f t="shared" si="380"/>
        <v>0.05</v>
      </c>
      <c r="CW546" s="196"/>
      <c r="CX546" s="472"/>
      <c r="CY546" s="472"/>
      <c r="CZ546" s="196"/>
      <c r="DA546" s="196"/>
      <c r="DB546" s="196"/>
      <c r="DC546" s="472"/>
      <c r="DD546" s="472"/>
      <c r="DE546" s="472"/>
      <c r="DF546" s="472"/>
      <c r="DG546" s="472"/>
      <c r="DH546" s="196"/>
      <c r="DJ546" s="468"/>
      <c r="DK546" s="468"/>
      <c r="DL546" s="196"/>
    </row>
    <row r="547" spans="3:116" s="162" customFormat="1" ht="19.5" hidden="1" thickBot="1" x14ac:dyDescent="0.3">
      <c r="C547" s="491"/>
      <c r="E547" s="491"/>
      <c r="F547" s="491"/>
      <c r="G547" s="491"/>
      <c r="H547" s="491"/>
      <c r="I547" s="491"/>
      <c r="J547" s="491"/>
      <c r="K547" s="491"/>
      <c r="L547" s="491"/>
      <c r="M547" s="491"/>
      <c r="N547" s="491"/>
      <c r="O547" s="491"/>
      <c r="P547" s="491"/>
      <c r="V547" s="491"/>
      <c r="BI547" s="439" t="s">
        <v>728</v>
      </c>
      <c r="BJ547" s="414" t="s">
        <v>701</v>
      </c>
      <c r="BK547" s="433">
        <v>23.2</v>
      </c>
      <c r="BL547" s="414" t="s">
        <v>702</v>
      </c>
      <c r="BM547" s="413">
        <v>0.05</v>
      </c>
      <c r="BN547" s="413">
        <v>0.05</v>
      </c>
      <c r="BO547" s="412" t="s">
        <v>703</v>
      </c>
      <c r="BP547" s="470"/>
      <c r="BQ547" s="470"/>
      <c r="BR547" s="470"/>
      <c r="BS547" s="470"/>
      <c r="BT547" s="470"/>
      <c r="BU547" s="470"/>
      <c r="BV547" s="194"/>
      <c r="BW547" s="470"/>
      <c r="BX547" s="470"/>
      <c r="BY547" s="194"/>
      <c r="BZ547" s="194"/>
      <c r="CA547" s="194"/>
      <c r="CB547" s="194"/>
      <c r="CC547" s="194"/>
      <c r="CD547" s="194"/>
      <c r="CE547" s="194"/>
      <c r="CF547" s="194"/>
      <c r="CG547" s="194"/>
      <c r="CH547" s="194"/>
      <c r="CI547" s="194"/>
      <c r="CJ547" s="194"/>
      <c r="CK547" s="194"/>
      <c r="CL547" s="194"/>
      <c r="CM547" s="194"/>
      <c r="CN547" s="196"/>
      <c r="CO547" s="197">
        <v>0.05</v>
      </c>
      <c r="CP547" s="197">
        <f t="shared" si="380"/>
        <v>0.05</v>
      </c>
      <c r="CW547" s="196"/>
      <c r="CX547" s="472"/>
      <c r="CY547" s="472"/>
      <c r="CZ547" s="196"/>
      <c r="DA547" s="196"/>
      <c r="DB547" s="196"/>
      <c r="DC547" s="472"/>
      <c r="DD547" s="472"/>
      <c r="DE547" s="472"/>
      <c r="DF547" s="472"/>
      <c r="DG547" s="472"/>
      <c r="DH547" s="196"/>
      <c r="DJ547" s="468"/>
      <c r="DK547" s="468"/>
      <c r="DL547" s="196"/>
    </row>
    <row r="548" spans="3:116" s="162" customFormat="1" ht="19.5" hidden="1" thickBot="1" x14ac:dyDescent="0.3">
      <c r="C548" s="491"/>
      <c r="E548" s="491"/>
      <c r="F548" s="491"/>
      <c r="G548" s="491"/>
      <c r="H548" s="491"/>
      <c r="I548" s="491"/>
      <c r="J548" s="491"/>
      <c r="K548" s="491"/>
      <c r="L548" s="491"/>
      <c r="M548" s="491"/>
      <c r="N548" s="491"/>
      <c r="O548" s="491"/>
      <c r="P548" s="491"/>
      <c r="V548" s="491"/>
      <c r="BI548" s="439" t="s">
        <v>729</v>
      </c>
      <c r="BJ548" s="414" t="s">
        <v>701</v>
      </c>
      <c r="BK548" s="433">
        <v>49.6</v>
      </c>
      <c r="BL548" s="414" t="s">
        <v>702</v>
      </c>
      <c r="BM548" s="413">
        <v>0.05</v>
      </c>
      <c r="BN548" s="413">
        <v>0.05</v>
      </c>
      <c r="BO548" s="412" t="s">
        <v>703</v>
      </c>
      <c r="BP548" s="470"/>
      <c r="BQ548" s="470"/>
      <c r="BR548" s="470"/>
      <c r="BS548" s="470"/>
      <c r="BT548" s="470"/>
      <c r="BU548" s="470"/>
      <c r="BV548" s="194"/>
      <c r="BW548" s="470"/>
      <c r="BX548" s="470"/>
      <c r="BY548" s="194"/>
      <c r="BZ548" s="194"/>
      <c r="CA548" s="194"/>
      <c r="CB548" s="194"/>
      <c r="CC548" s="194"/>
      <c r="CD548" s="194"/>
      <c r="CE548" s="194"/>
      <c r="CF548" s="194"/>
      <c r="CG548" s="194"/>
      <c r="CH548" s="194"/>
      <c r="CI548" s="194"/>
      <c r="CJ548" s="194"/>
      <c r="CK548" s="194"/>
      <c r="CL548" s="194"/>
      <c r="CM548" s="194"/>
      <c r="CN548" s="196"/>
      <c r="CO548" s="197">
        <v>0.05</v>
      </c>
      <c r="CP548" s="197">
        <f t="shared" si="380"/>
        <v>0.05</v>
      </c>
      <c r="CW548" s="196"/>
      <c r="CX548" s="472"/>
      <c r="CY548" s="472"/>
      <c r="CZ548" s="196"/>
      <c r="DA548" s="196"/>
      <c r="DB548" s="196"/>
      <c r="DC548" s="472"/>
      <c r="DD548" s="472"/>
      <c r="DE548" s="472"/>
      <c r="DF548" s="472"/>
      <c r="DG548" s="472"/>
      <c r="DH548" s="196"/>
      <c r="DJ548" s="468"/>
      <c r="DK548" s="468"/>
      <c r="DL548" s="196"/>
    </row>
    <row r="549" spans="3:116" s="162" customFormat="1" ht="32.25" hidden="1" thickBot="1" x14ac:dyDescent="0.3">
      <c r="C549" s="491"/>
      <c r="E549" s="491"/>
      <c r="F549" s="491"/>
      <c r="G549" s="491"/>
      <c r="H549" s="491"/>
      <c r="I549" s="491"/>
      <c r="J549" s="491"/>
      <c r="K549" s="491"/>
      <c r="L549" s="491"/>
      <c r="M549" s="491"/>
      <c r="N549" s="491"/>
      <c r="O549" s="491"/>
      <c r="P549" s="491"/>
      <c r="V549" s="491"/>
      <c r="BI549" s="439" t="s">
        <v>175</v>
      </c>
      <c r="BJ549" s="439" t="s">
        <v>730</v>
      </c>
      <c r="BK549" s="433">
        <v>1.05</v>
      </c>
      <c r="BL549" s="439" t="s">
        <v>731</v>
      </c>
      <c r="BM549" s="473">
        <v>0.05</v>
      </c>
      <c r="BN549" s="473">
        <v>0.05</v>
      </c>
      <c r="BO549" s="439" t="s">
        <v>732</v>
      </c>
      <c r="BP549" s="470"/>
      <c r="BQ549" s="470"/>
      <c r="BR549" s="470"/>
      <c r="BS549" s="470"/>
      <c r="BT549" s="470"/>
      <c r="BU549" s="470"/>
      <c r="BV549" s="194"/>
      <c r="BW549" s="470"/>
      <c r="BX549" s="470"/>
      <c r="BY549" s="194"/>
      <c r="BZ549" s="194"/>
      <c r="CA549" s="194"/>
      <c r="CB549" s="194"/>
      <c r="CC549" s="194"/>
      <c r="CD549" s="194"/>
      <c r="CE549" s="194"/>
      <c r="CF549" s="194"/>
      <c r="CG549" s="194"/>
      <c r="CH549" s="194"/>
      <c r="CI549" s="194"/>
      <c r="CJ549" s="194"/>
      <c r="CK549" s="194"/>
      <c r="CL549" s="194"/>
      <c r="CM549" s="194"/>
      <c r="CN549" s="196"/>
      <c r="CO549" s="197">
        <v>0.05</v>
      </c>
      <c r="CP549" s="197">
        <f t="shared" si="380"/>
        <v>0.05</v>
      </c>
      <c r="CW549" s="196"/>
      <c r="CX549" s="472"/>
      <c r="CY549" s="472"/>
      <c r="CZ549" s="196"/>
      <c r="DA549" s="196"/>
      <c r="DB549" s="196"/>
      <c r="DC549" s="472"/>
      <c r="DD549" s="472"/>
      <c r="DE549" s="472"/>
      <c r="DF549" s="472"/>
      <c r="DG549" s="472"/>
      <c r="DH549" s="196"/>
      <c r="DJ549" s="468"/>
      <c r="DK549" s="468"/>
      <c r="DL549" s="196"/>
    </row>
    <row r="550" spans="3:116" s="162" customFormat="1" ht="32.25" hidden="1" thickBot="1" x14ac:dyDescent="0.3">
      <c r="C550" s="491"/>
      <c r="E550" s="491"/>
      <c r="F550" s="491"/>
      <c r="G550" s="491"/>
      <c r="H550" s="491"/>
      <c r="I550" s="491"/>
      <c r="J550" s="491"/>
      <c r="K550" s="491"/>
      <c r="L550" s="491"/>
      <c r="M550" s="491"/>
      <c r="N550" s="491"/>
      <c r="O550" s="491"/>
      <c r="P550" s="491"/>
      <c r="V550" s="491"/>
      <c r="BI550" s="439" t="s">
        <v>179</v>
      </c>
      <c r="BJ550" s="439" t="s">
        <v>730</v>
      </c>
      <c r="BK550" s="433">
        <v>1.44E-2</v>
      </c>
      <c r="BL550" s="439" t="s">
        <v>731</v>
      </c>
      <c r="BM550" s="473">
        <v>0.05</v>
      </c>
      <c r="BN550" s="473">
        <v>0.05</v>
      </c>
      <c r="BO550" s="439" t="s">
        <v>733</v>
      </c>
      <c r="BP550" s="470"/>
      <c r="BQ550" s="470"/>
      <c r="BR550" s="470"/>
      <c r="BS550" s="470"/>
      <c r="BT550" s="470"/>
      <c r="BU550" s="470"/>
      <c r="BV550" s="194"/>
      <c r="BW550" s="470"/>
      <c r="BX550" s="470"/>
      <c r="BY550" s="194"/>
      <c r="BZ550" s="194"/>
      <c r="CA550" s="194"/>
      <c r="CB550" s="194"/>
      <c r="CC550" s="194"/>
      <c r="CD550" s="194"/>
      <c r="CE550" s="194"/>
      <c r="CF550" s="194"/>
      <c r="CG550" s="194"/>
      <c r="CH550" s="194"/>
      <c r="CI550" s="194"/>
      <c r="CJ550" s="194"/>
      <c r="CK550" s="194"/>
      <c r="CL550" s="194"/>
      <c r="CM550" s="194"/>
      <c r="CN550" s="196"/>
      <c r="CO550" s="197">
        <v>0.05</v>
      </c>
      <c r="CP550" s="197">
        <f t="shared" si="380"/>
        <v>0.05</v>
      </c>
      <c r="CW550" s="196"/>
      <c r="CX550" s="472"/>
      <c r="CY550" s="472"/>
      <c r="CZ550" s="196"/>
      <c r="DA550" s="196"/>
      <c r="DB550" s="196"/>
      <c r="DC550" s="472"/>
      <c r="DD550" s="472"/>
      <c r="DE550" s="472"/>
      <c r="DF550" s="472"/>
      <c r="DG550" s="472"/>
      <c r="DH550" s="196"/>
      <c r="DJ550" s="468"/>
      <c r="DK550" s="468"/>
      <c r="DL550" s="196"/>
    </row>
    <row r="551" spans="3:116" s="162" customFormat="1" ht="32.25" hidden="1" thickBot="1" x14ac:dyDescent="0.3">
      <c r="C551" s="491"/>
      <c r="E551" s="491"/>
      <c r="F551" s="491"/>
      <c r="G551" s="491"/>
      <c r="H551" s="491"/>
      <c r="I551" s="491"/>
      <c r="J551" s="491"/>
      <c r="K551" s="491"/>
      <c r="L551" s="491"/>
      <c r="M551" s="491"/>
      <c r="N551" s="491"/>
      <c r="O551" s="491"/>
      <c r="P551" s="491"/>
      <c r="V551" s="491"/>
      <c r="BI551" s="439" t="s">
        <v>183</v>
      </c>
      <c r="BJ551" s="439" t="s">
        <v>730</v>
      </c>
      <c r="BK551" s="433">
        <v>7.8200000000000006E-2</v>
      </c>
      <c r="BL551" s="439" t="s">
        <v>731</v>
      </c>
      <c r="BM551" s="473">
        <v>0.05</v>
      </c>
      <c r="BN551" s="473">
        <v>0.05</v>
      </c>
      <c r="BO551" s="439" t="s">
        <v>734</v>
      </c>
      <c r="BP551" s="470"/>
      <c r="BQ551" s="470"/>
      <c r="BR551" s="470"/>
      <c r="BS551" s="470"/>
      <c r="BT551" s="470"/>
      <c r="BU551" s="470"/>
      <c r="BV551" s="194"/>
      <c r="BW551" s="470"/>
      <c r="BX551" s="470"/>
      <c r="BY551" s="194"/>
      <c r="BZ551" s="194"/>
      <c r="CA551" s="194"/>
      <c r="CB551" s="194"/>
      <c r="CC551" s="194"/>
      <c r="CD551" s="194"/>
      <c r="CE551" s="194"/>
      <c r="CF551" s="194"/>
      <c r="CG551" s="194"/>
      <c r="CH551" s="194"/>
      <c r="CI551" s="194"/>
      <c r="CJ551" s="194"/>
      <c r="CK551" s="194"/>
      <c r="CL551" s="194"/>
      <c r="CM551" s="194"/>
      <c r="CN551" s="196"/>
      <c r="CO551" s="197">
        <v>0.05</v>
      </c>
      <c r="CP551" s="197">
        <f t="shared" si="380"/>
        <v>0.05</v>
      </c>
      <c r="CW551" s="196"/>
      <c r="CX551" s="472"/>
      <c r="CY551" s="472"/>
      <c r="CZ551" s="196"/>
      <c r="DA551" s="196"/>
      <c r="DB551" s="196"/>
      <c r="DC551" s="472"/>
      <c r="DD551" s="472"/>
      <c r="DE551" s="472"/>
      <c r="DF551" s="472"/>
      <c r="DG551" s="472"/>
      <c r="DH551" s="196"/>
      <c r="DJ551" s="468"/>
      <c r="DK551" s="468"/>
      <c r="DL551" s="196"/>
    </row>
    <row r="552" spans="3:116" s="162" customFormat="1" hidden="1" x14ac:dyDescent="0.25">
      <c r="C552" s="491"/>
      <c r="E552" s="491"/>
      <c r="F552" s="491"/>
      <c r="G552" s="491"/>
      <c r="H552" s="491"/>
      <c r="I552" s="491"/>
      <c r="J552" s="491"/>
      <c r="K552" s="491"/>
      <c r="L552" s="491"/>
      <c r="M552" s="491"/>
      <c r="N552" s="491"/>
      <c r="O552" s="491"/>
      <c r="P552" s="491"/>
      <c r="V552" s="491"/>
      <c r="BI552" s="193"/>
      <c r="BJ552" s="194"/>
      <c r="BK552" s="194"/>
      <c r="BL552" s="194"/>
      <c r="BM552" s="195"/>
      <c r="BN552" s="195"/>
      <c r="BO552" s="195"/>
      <c r="BP552" s="470"/>
      <c r="BQ552" s="470"/>
      <c r="BR552" s="470"/>
      <c r="BS552" s="470"/>
      <c r="BT552" s="470"/>
      <c r="BU552" s="470"/>
      <c r="BV552" s="194"/>
      <c r="BW552" s="470"/>
      <c r="BX552" s="470"/>
      <c r="BY552" s="194"/>
      <c r="BZ552" s="194"/>
      <c r="CA552" s="194"/>
      <c r="CB552" s="194"/>
      <c r="CC552" s="194"/>
      <c r="CD552" s="194"/>
      <c r="CE552" s="194"/>
      <c r="CF552" s="194"/>
      <c r="CG552" s="194"/>
      <c r="CH552" s="194"/>
      <c r="CI552" s="194"/>
      <c r="CJ552" s="194"/>
      <c r="CK552" s="194"/>
      <c r="CL552" s="194"/>
      <c r="CM552" s="194"/>
      <c r="CN552" s="196"/>
      <c r="CO552" s="197"/>
      <c r="CP552" s="197">
        <f t="shared" si="380"/>
        <v>0</v>
      </c>
      <c r="CW552" s="196"/>
      <c r="CX552" s="472"/>
      <c r="CY552" s="472"/>
      <c r="CZ552" s="196"/>
      <c r="DA552" s="196"/>
      <c r="DB552" s="196"/>
      <c r="DC552" s="472"/>
      <c r="DD552" s="472"/>
      <c r="DE552" s="472"/>
      <c r="DF552" s="472"/>
      <c r="DG552" s="472"/>
      <c r="DH552" s="196"/>
      <c r="DJ552" s="468"/>
      <c r="DK552" s="468"/>
      <c r="DL552" s="196"/>
    </row>
    <row r="553" spans="3:116" s="162" customFormat="1" hidden="1" x14ac:dyDescent="0.25">
      <c r="C553" s="491"/>
      <c r="E553" s="491"/>
      <c r="F553" s="491"/>
      <c r="G553" s="491"/>
      <c r="H553" s="491"/>
      <c r="I553" s="491"/>
      <c r="J553" s="491"/>
      <c r="K553" s="491"/>
      <c r="L553" s="491"/>
      <c r="M553" s="491"/>
      <c r="N553" s="491"/>
      <c r="O553" s="491"/>
      <c r="P553" s="491"/>
      <c r="V553" s="491"/>
      <c r="BI553" s="193"/>
      <c r="BJ553" s="194"/>
      <c r="BK553" s="194"/>
      <c r="BL553" s="194"/>
      <c r="BM553" s="195"/>
      <c r="BN553" s="195"/>
      <c r="BO553" s="195"/>
      <c r="BP553" s="470"/>
      <c r="BQ553" s="470"/>
      <c r="BR553" s="470"/>
      <c r="BS553" s="470"/>
      <c r="BT553" s="470"/>
      <c r="BU553" s="470"/>
      <c r="BV553" s="194"/>
      <c r="BW553" s="470"/>
      <c r="BX553" s="470"/>
      <c r="BY553" s="194"/>
      <c r="BZ553" s="194"/>
      <c r="CA553" s="194"/>
      <c r="CB553" s="194"/>
      <c r="CC553" s="194"/>
      <c r="CD553" s="194"/>
      <c r="CE553" s="194"/>
      <c r="CF553" s="194"/>
      <c r="CG553" s="194"/>
      <c r="CH553" s="194"/>
      <c r="CI553" s="194"/>
      <c r="CJ553" s="194"/>
      <c r="CK553" s="194"/>
      <c r="CL553" s="194"/>
      <c r="CM553" s="194"/>
      <c r="CN553" s="196"/>
      <c r="CO553" s="197"/>
      <c r="CP553" s="197">
        <f t="shared" si="380"/>
        <v>0</v>
      </c>
      <c r="CW553" s="196"/>
      <c r="CX553" s="472"/>
      <c r="CY553" s="472"/>
      <c r="CZ553" s="196"/>
      <c r="DA553" s="196"/>
      <c r="DB553" s="196"/>
      <c r="DC553" s="472"/>
      <c r="DD553" s="472"/>
      <c r="DE553" s="472"/>
      <c r="DF553" s="472"/>
      <c r="DG553" s="472"/>
      <c r="DH553" s="196"/>
      <c r="DJ553" s="468"/>
      <c r="DK553" s="468"/>
      <c r="DL553" s="196"/>
    </row>
    <row r="554" spans="3:116" s="162" customFormat="1" ht="16.5" hidden="1" thickBot="1" x14ac:dyDescent="0.3">
      <c r="C554" s="491"/>
      <c r="E554" s="491"/>
      <c r="F554" s="491"/>
      <c r="G554" s="491"/>
      <c r="H554" s="491"/>
      <c r="I554" s="491"/>
      <c r="J554" s="491"/>
      <c r="K554" s="491"/>
      <c r="L554" s="491"/>
      <c r="M554" s="491"/>
      <c r="N554" s="491"/>
      <c r="O554" s="491"/>
      <c r="P554" s="491"/>
      <c r="V554" s="491"/>
      <c r="BI554" s="193"/>
      <c r="BJ554" s="194"/>
      <c r="BK554" s="194"/>
      <c r="BL554" s="194"/>
      <c r="BM554" s="195"/>
      <c r="BN554" s="195"/>
      <c r="BO554" s="195"/>
      <c r="BP554" s="470"/>
      <c r="BQ554" s="470"/>
      <c r="BR554" s="470"/>
      <c r="BS554" s="470"/>
      <c r="BT554" s="470"/>
      <c r="BU554" s="470"/>
      <c r="BV554" s="194"/>
      <c r="BW554" s="470"/>
      <c r="BX554" s="470"/>
      <c r="BY554" s="194"/>
      <c r="BZ554" s="194"/>
      <c r="CA554" s="194"/>
      <c r="CB554" s="194"/>
      <c r="CC554" s="194"/>
      <c r="CD554" s="194"/>
      <c r="CE554" s="194"/>
      <c r="CF554" s="194"/>
      <c r="CG554" s="194"/>
      <c r="CH554" s="194"/>
      <c r="CI554" s="194"/>
      <c r="CJ554" s="194"/>
      <c r="CK554" s="194"/>
      <c r="CL554" s="194"/>
      <c r="CM554" s="194"/>
      <c r="CN554" s="196"/>
      <c r="CO554" s="197"/>
      <c r="CP554" s="197">
        <f t="shared" si="380"/>
        <v>0</v>
      </c>
      <c r="CW554" s="196"/>
      <c r="CX554" s="472"/>
      <c r="CY554" s="472"/>
      <c r="CZ554" s="196"/>
      <c r="DA554" s="196"/>
      <c r="DB554" s="196"/>
      <c r="DC554" s="472"/>
      <c r="DD554" s="472"/>
      <c r="DE554" s="472"/>
      <c r="DF554" s="472"/>
      <c r="DG554" s="472"/>
      <c r="DH554" s="196"/>
      <c r="DJ554" s="468"/>
      <c r="DK554" s="468"/>
      <c r="DL554" s="196"/>
    </row>
    <row r="555" spans="3:116" s="162" customFormat="1" ht="15" hidden="1" customHeight="1" x14ac:dyDescent="0.25">
      <c r="C555" s="491"/>
      <c r="E555" s="491"/>
      <c r="F555" s="491"/>
      <c r="G555" s="491"/>
      <c r="H555" s="491"/>
      <c r="I555" s="491"/>
      <c r="J555" s="491"/>
      <c r="K555" s="491"/>
      <c r="L555" s="491"/>
      <c r="M555" s="491"/>
      <c r="N555" s="491"/>
      <c r="O555" s="491"/>
      <c r="P555" s="491"/>
      <c r="V555" s="491"/>
      <c r="BI555" s="913" t="s">
        <v>735</v>
      </c>
      <c r="BJ555" s="407"/>
      <c r="BK555" s="913" t="s">
        <v>699</v>
      </c>
      <c r="BL555" s="407"/>
      <c r="BM555" s="913" t="s">
        <v>375</v>
      </c>
      <c r="BN555" s="913" t="s">
        <v>375</v>
      </c>
      <c r="BO555" s="913" t="s">
        <v>376</v>
      </c>
      <c r="BP555" s="470"/>
      <c r="BQ555" s="470"/>
      <c r="BR555" s="470"/>
      <c r="BS555" s="470"/>
      <c r="BT555" s="470"/>
      <c r="BU555" s="470"/>
      <c r="BV555" s="194"/>
      <c r="BW555" s="470"/>
      <c r="BX555" s="470"/>
      <c r="BY555" s="194"/>
      <c r="BZ555" s="194"/>
      <c r="CA555" s="194"/>
      <c r="CB555" s="194"/>
      <c r="CC555" s="194"/>
      <c r="CD555" s="194"/>
      <c r="CE555" s="194"/>
      <c r="CF555" s="194"/>
      <c r="CG555" s="194"/>
      <c r="CH555" s="194"/>
      <c r="CI555" s="194"/>
      <c r="CJ555" s="194"/>
      <c r="CK555" s="194"/>
      <c r="CL555" s="194"/>
      <c r="CM555" s="194"/>
      <c r="CN555" s="196"/>
      <c r="CO555" s="197"/>
      <c r="CP555" s="197" t="str">
        <f t="shared" si="380"/>
        <v>Incertidumbre (+/- %)</v>
      </c>
      <c r="CW555" s="196"/>
      <c r="CX555" s="472"/>
      <c r="CY555" s="472"/>
      <c r="CZ555" s="196"/>
      <c r="DA555" s="196"/>
      <c r="DB555" s="196"/>
      <c r="DC555" s="472"/>
      <c r="DD555" s="472"/>
      <c r="DE555" s="472"/>
      <c r="DF555" s="472"/>
      <c r="DG555" s="472"/>
      <c r="DH555" s="196"/>
      <c r="DJ555" s="468"/>
      <c r="DK555" s="468"/>
      <c r="DL555" s="196"/>
    </row>
    <row r="556" spans="3:116" s="162" customFormat="1" ht="16.5" hidden="1" thickBot="1" x14ac:dyDescent="0.3">
      <c r="C556" s="491"/>
      <c r="E556" s="491"/>
      <c r="F556" s="491"/>
      <c r="G556" s="491"/>
      <c r="H556" s="491"/>
      <c r="I556" s="491"/>
      <c r="J556" s="491"/>
      <c r="K556" s="491"/>
      <c r="L556" s="491"/>
      <c r="M556" s="491"/>
      <c r="N556" s="491"/>
      <c r="O556" s="491"/>
      <c r="P556" s="491"/>
      <c r="V556" s="491"/>
      <c r="BI556" s="914"/>
      <c r="BJ556" s="408" t="s">
        <v>381</v>
      </c>
      <c r="BK556" s="914"/>
      <c r="BL556" s="408" t="s">
        <v>382</v>
      </c>
      <c r="BM556" s="914"/>
      <c r="BN556" s="914"/>
      <c r="BO556" s="914"/>
      <c r="BP556" s="470"/>
      <c r="BQ556" s="470"/>
      <c r="BR556" s="470"/>
      <c r="BS556" s="470"/>
      <c r="BT556" s="470"/>
      <c r="BU556" s="470"/>
      <c r="BV556" s="194"/>
      <c r="BW556" s="470"/>
      <c r="BX556" s="470"/>
      <c r="BY556" s="194"/>
      <c r="BZ556" s="194"/>
      <c r="CA556" s="194"/>
      <c r="CB556" s="194"/>
      <c r="CC556" s="194"/>
      <c r="CD556" s="194"/>
      <c r="CE556" s="194"/>
      <c r="CF556" s="194"/>
      <c r="CG556" s="194"/>
      <c r="CH556" s="194"/>
      <c r="CI556" s="194"/>
      <c r="CJ556" s="194"/>
      <c r="CK556" s="194"/>
      <c r="CL556" s="194"/>
      <c r="CM556" s="194"/>
      <c r="CN556" s="196"/>
      <c r="CO556" s="197"/>
      <c r="CP556" s="197">
        <f t="shared" si="380"/>
        <v>0</v>
      </c>
      <c r="CW556" s="196"/>
      <c r="CX556" s="472"/>
      <c r="CY556" s="472"/>
      <c r="CZ556" s="196"/>
      <c r="DA556" s="196"/>
      <c r="DB556" s="196"/>
      <c r="DC556" s="472"/>
      <c r="DD556" s="472"/>
      <c r="DE556" s="472"/>
      <c r="DF556" s="472"/>
      <c r="DG556" s="472"/>
      <c r="DH556" s="196"/>
      <c r="DJ556" s="468"/>
      <c r="DK556" s="468"/>
      <c r="DL556" s="196"/>
    </row>
    <row r="557" spans="3:116" s="162" customFormat="1" ht="18.75" hidden="1" customHeight="1" thickBot="1" x14ac:dyDescent="0.3">
      <c r="C557" s="491"/>
      <c r="E557" s="491"/>
      <c r="F557" s="491"/>
      <c r="G557" s="491"/>
      <c r="H557" s="491"/>
      <c r="I557" s="491"/>
      <c r="J557" s="491"/>
      <c r="K557" s="491"/>
      <c r="L557" s="491"/>
      <c r="M557" s="491"/>
      <c r="N557" s="491"/>
      <c r="O557" s="491"/>
      <c r="P557" s="491"/>
      <c r="V557" s="491"/>
      <c r="BI557" s="439" t="s">
        <v>187</v>
      </c>
      <c r="BJ557" s="414" t="s">
        <v>414</v>
      </c>
      <c r="BK557" s="433">
        <v>1.05</v>
      </c>
      <c r="BL557" s="414" t="s">
        <v>736</v>
      </c>
      <c r="BM557" s="413">
        <v>0.01</v>
      </c>
      <c r="BN557" s="413">
        <v>0.5</v>
      </c>
      <c r="BO557" s="193" t="s">
        <v>737</v>
      </c>
      <c r="BP557" s="470"/>
      <c r="BQ557" s="470"/>
      <c r="BR557" s="470"/>
      <c r="BS557" s="470"/>
      <c r="BT557" s="470"/>
      <c r="BU557" s="470"/>
      <c r="BV557" s="194"/>
      <c r="BW557" s="470"/>
      <c r="BX557" s="470"/>
      <c r="BY557" s="194"/>
      <c r="BZ557" s="194"/>
      <c r="CA557" s="194"/>
      <c r="CB557" s="194"/>
      <c r="CC557" s="194"/>
      <c r="CD557" s="194"/>
      <c r="CE557" s="194"/>
      <c r="CF557" s="194"/>
      <c r="CG557" s="194"/>
      <c r="CH557" s="194"/>
      <c r="CI557" s="194"/>
      <c r="CJ557" s="194"/>
      <c r="CK557" s="194"/>
      <c r="CL557" s="194"/>
      <c r="CM557" s="194"/>
      <c r="CN557" s="196"/>
      <c r="CO557" s="197">
        <v>0.01</v>
      </c>
      <c r="CP557" s="197">
        <f t="shared" si="380"/>
        <v>0.5</v>
      </c>
      <c r="CW557" s="196"/>
      <c r="CX557" s="472"/>
      <c r="CY557" s="472"/>
      <c r="CZ557" s="196"/>
      <c r="DA557" s="196"/>
      <c r="DB557" s="196"/>
      <c r="DC557" s="472"/>
      <c r="DD557" s="472"/>
      <c r="DE557" s="472"/>
      <c r="DF557" s="472"/>
      <c r="DG557" s="472"/>
      <c r="DH557" s="196"/>
      <c r="DJ557" s="468"/>
      <c r="DK557" s="468"/>
      <c r="DL557" s="196"/>
    </row>
    <row r="558" spans="3:116" s="162" customFormat="1" ht="18.75" hidden="1" customHeight="1" thickBot="1" x14ac:dyDescent="0.3">
      <c r="C558" s="491"/>
      <c r="E558" s="491"/>
      <c r="F558" s="491"/>
      <c r="G558" s="491"/>
      <c r="H558" s="491"/>
      <c r="I558" s="491"/>
      <c r="J558" s="491"/>
      <c r="K558" s="491"/>
      <c r="L558" s="491"/>
      <c r="M558" s="491"/>
      <c r="N558" s="491"/>
      <c r="O558" s="491"/>
      <c r="P558" s="491"/>
      <c r="V558" s="491"/>
      <c r="BI558" s="439" t="s">
        <v>190</v>
      </c>
      <c r="BJ558" s="414" t="s">
        <v>414</v>
      </c>
      <c r="BK558" s="433">
        <v>0.81</v>
      </c>
      <c r="BL558" s="414" t="s">
        <v>736</v>
      </c>
      <c r="BM558" s="413">
        <v>0.01</v>
      </c>
      <c r="BN558" s="413">
        <v>0.5</v>
      </c>
      <c r="BO558" s="445" t="s">
        <v>738</v>
      </c>
      <c r="BP558" s="470"/>
      <c r="BQ558" s="470"/>
      <c r="BR558" s="470"/>
      <c r="BS558" s="470"/>
      <c r="BT558" s="470"/>
      <c r="BU558" s="470"/>
      <c r="BV558" s="194"/>
      <c r="BW558" s="470"/>
      <c r="BX558" s="470"/>
      <c r="BY558" s="194"/>
      <c r="BZ558" s="194"/>
      <c r="CA558" s="194"/>
      <c r="CB558" s="194"/>
      <c r="CC558" s="194"/>
      <c r="CD558" s="194"/>
      <c r="CE558" s="194"/>
      <c r="CF558" s="194"/>
      <c r="CG558" s="194"/>
      <c r="CH558" s="194"/>
      <c r="CI558" s="194"/>
      <c r="CJ558" s="194"/>
      <c r="CK558" s="194"/>
      <c r="CL558" s="194"/>
      <c r="CM558" s="194"/>
      <c r="CN558" s="196"/>
      <c r="CO558" s="197">
        <v>0.01</v>
      </c>
      <c r="CP558" s="197">
        <f t="shared" si="380"/>
        <v>0.5</v>
      </c>
      <c r="CW558" s="196"/>
      <c r="CX558" s="472"/>
      <c r="CY558" s="472"/>
      <c r="CZ558" s="196"/>
      <c r="DA558" s="196"/>
      <c r="DB558" s="196"/>
      <c r="DC558" s="472"/>
      <c r="DD558" s="472"/>
      <c r="DE558" s="472"/>
      <c r="DF558" s="472"/>
      <c r="DG558" s="472"/>
      <c r="DH558" s="196"/>
      <c r="DJ558" s="468"/>
      <c r="DK558" s="468"/>
      <c r="DL558" s="196"/>
    </row>
    <row r="559" spans="3:116" s="162" customFormat="1" ht="18.75" hidden="1" customHeight="1" thickBot="1" x14ac:dyDescent="0.3">
      <c r="C559" s="491"/>
      <c r="E559" s="491"/>
      <c r="F559" s="491"/>
      <c r="G559" s="491"/>
      <c r="H559" s="491"/>
      <c r="I559" s="491"/>
      <c r="J559" s="491"/>
      <c r="K559" s="491"/>
      <c r="L559" s="491"/>
      <c r="M559" s="491"/>
      <c r="N559" s="491"/>
      <c r="O559" s="491"/>
      <c r="P559" s="491"/>
      <c r="V559" s="491"/>
      <c r="BI559" s="439" t="s">
        <v>193</v>
      </c>
      <c r="BJ559" s="414" t="s">
        <v>414</v>
      </c>
      <c r="BK559" s="433">
        <v>0.83</v>
      </c>
      <c r="BL559" s="414" t="s">
        <v>736</v>
      </c>
      <c r="BM559" s="413">
        <v>0.01</v>
      </c>
      <c r="BN559" s="413">
        <v>0.5</v>
      </c>
      <c r="BO559" s="193" t="s">
        <v>739</v>
      </c>
      <c r="BP559" s="470"/>
      <c r="BQ559" s="470"/>
      <c r="BR559" s="470"/>
      <c r="BS559" s="470"/>
      <c r="BT559" s="470"/>
      <c r="BU559" s="470"/>
      <c r="BV559" s="194"/>
      <c r="BW559" s="470"/>
      <c r="BX559" s="470"/>
      <c r="BY559" s="194"/>
      <c r="BZ559" s="194"/>
      <c r="CA559" s="194"/>
      <c r="CB559" s="194"/>
      <c r="CC559" s="194"/>
      <c r="CD559" s="194"/>
      <c r="CE559" s="194"/>
      <c r="CF559" s="194"/>
      <c r="CG559" s="194"/>
      <c r="CH559" s="194"/>
      <c r="CI559" s="194"/>
      <c r="CJ559" s="194"/>
      <c r="CK559" s="194"/>
      <c r="CL559" s="194"/>
      <c r="CM559" s="194"/>
      <c r="CN559" s="196"/>
      <c r="CO559" s="197">
        <v>0.01</v>
      </c>
      <c r="CP559" s="197">
        <f t="shared" si="380"/>
        <v>0.5</v>
      </c>
      <c r="CW559" s="196"/>
      <c r="CX559" s="472"/>
      <c r="CY559" s="472"/>
      <c r="CZ559" s="196"/>
      <c r="DA559" s="196"/>
      <c r="DB559" s="196"/>
      <c r="DC559" s="472"/>
      <c r="DD559" s="472"/>
      <c r="DE559" s="472"/>
      <c r="DF559" s="472"/>
      <c r="DG559" s="472"/>
      <c r="DH559" s="196"/>
      <c r="DJ559" s="468"/>
      <c r="DK559" s="468"/>
      <c r="DL559" s="196"/>
    </row>
    <row r="560" spans="3:116" s="162" customFormat="1" ht="18.75" hidden="1" customHeight="1" thickBot="1" x14ac:dyDescent="0.3">
      <c r="C560" s="491"/>
      <c r="E560" s="491"/>
      <c r="F560" s="491"/>
      <c r="G560" s="491"/>
      <c r="H560" s="491"/>
      <c r="I560" s="491"/>
      <c r="J560" s="491"/>
      <c r="K560" s="491"/>
      <c r="L560" s="491"/>
      <c r="M560" s="491"/>
      <c r="N560" s="491"/>
      <c r="O560" s="491"/>
      <c r="P560" s="491"/>
      <c r="V560" s="491"/>
      <c r="BI560" s="439" t="s">
        <v>195</v>
      </c>
      <c r="BJ560" s="414" t="s">
        <v>414</v>
      </c>
      <c r="BK560" s="433">
        <v>1.39</v>
      </c>
      <c r="BL560" s="414" t="s">
        <v>736</v>
      </c>
      <c r="BM560" s="413">
        <v>0.01</v>
      </c>
      <c r="BN560" s="413">
        <v>0.5</v>
      </c>
      <c r="BO560" s="193" t="s">
        <v>739</v>
      </c>
      <c r="BP560" s="470"/>
      <c r="BQ560" s="470"/>
      <c r="BR560" s="470"/>
      <c r="BS560" s="470"/>
      <c r="BT560" s="470"/>
      <c r="BU560" s="470"/>
      <c r="BV560" s="194"/>
      <c r="BW560" s="470"/>
      <c r="BX560" s="470"/>
      <c r="BY560" s="194"/>
      <c r="BZ560" s="194"/>
      <c r="CA560" s="194"/>
      <c r="CB560" s="194"/>
      <c r="CC560" s="194"/>
      <c r="CD560" s="194"/>
      <c r="CE560" s="194"/>
      <c r="CF560" s="194"/>
      <c r="CG560" s="194"/>
      <c r="CH560" s="194"/>
      <c r="CI560" s="194"/>
      <c r="CJ560" s="194"/>
      <c r="CK560" s="194"/>
      <c r="CL560" s="194"/>
      <c r="CM560" s="194"/>
      <c r="CN560" s="196"/>
      <c r="CO560" s="197">
        <v>0.01</v>
      </c>
      <c r="CP560" s="197">
        <f t="shared" si="380"/>
        <v>0.5</v>
      </c>
      <c r="CW560" s="196"/>
      <c r="CX560" s="472"/>
      <c r="CY560" s="472"/>
      <c r="CZ560" s="196"/>
      <c r="DA560" s="196"/>
      <c r="DB560" s="196"/>
      <c r="DC560" s="472"/>
      <c r="DD560" s="472"/>
      <c r="DE560" s="472"/>
      <c r="DF560" s="472"/>
      <c r="DG560" s="472"/>
      <c r="DH560" s="196"/>
      <c r="DJ560" s="468"/>
      <c r="DK560" s="468"/>
      <c r="DL560" s="196"/>
    </row>
    <row r="561" spans="3:116" s="162" customFormat="1" ht="18.75" hidden="1" customHeight="1" thickBot="1" x14ac:dyDescent="0.3">
      <c r="C561" s="491"/>
      <c r="E561" s="491"/>
      <c r="F561" s="491"/>
      <c r="G561" s="491"/>
      <c r="H561" s="491"/>
      <c r="I561" s="491"/>
      <c r="J561" s="491"/>
      <c r="K561" s="491"/>
      <c r="L561" s="491"/>
      <c r="M561" s="491"/>
      <c r="N561" s="491"/>
      <c r="O561" s="491"/>
      <c r="P561" s="491"/>
      <c r="V561" s="491"/>
      <c r="BI561" s="439" t="s">
        <v>197</v>
      </c>
      <c r="BJ561" s="414" t="s">
        <v>414</v>
      </c>
      <c r="BK561" s="433">
        <v>2.87</v>
      </c>
      <c r="BL561" s="414" t="s">
        <v>736</v>
      </c>
      <c r="BM561" s="413">
        <v>0.01</v>
      </c>
      <c r="BN561" s="413">
        <v>0.5</v>
      </c>
      <c r="BO561" s="445" t="s">
        <v>740</v>
      </c>
      <c r="BP561" s="470"/>
      <c r="BQ561" s="470"/>
      <c r="BR561" s="470"/>
      <c r="BS561" s="470"/>
      <c r="BT561" s="470"/>
      <c r="BU561" s="470"/>
      <c r="BV561" s="194"/>
      <c r="BW561" s="470"/>
      <c r="BX561" s="470"/>
      <c r="BY561" s="194"/>
      <c r="BZ561" s="194"/>
      <c r="CA561" s="194"/>
      <c r="CB561" s="194"/>
      <c r="CC561" s="194"/>
      <c r="CD561" s="194"/>
      <c r="CE561" s="194"/>
      <c r="CF561" s="194"/>
      <c r="CG561" s="194"/>
      <c r="CH561" s="194"/>
      <c r="CI561" s="194"/>
      <c r="CJ561" s="194"/>
      <c r="CK561" s="194"/>
      <c r="CL561" s="194"/>
      <c r="CM561" s="194"/>
      <c r="CN561" s="196"/>
      <c r="CO561" s="197">
        <v>0.01</v>
      </c>
      <c r="CP561" s="197">
        <f t="shared" si="380"/>
        <v>0.5</v>
      </c>
      <c r="CW561" s="196"/>
      <c r="CX561" s="472"/>
      <c r="CY561" s="472"/>
      <c r="CZ561" s="196"/>
      <c r="DA561" s="196"/>
      <c r="DB561" s="196"/>
      <c r="DC561" s="472"/>
      <c r="DD561" s="472"/>
      <c r="DE561" s="472"/>
      <c r="DF561" s="472"/>
      <c r="DG561" s="472"/>
      <c r="DH561" s="196"/>
      <c r="DJ561" s="468"/>
      <c r="DK561" s="468"/>
      <c r="DL561" s="196"/>
    </row>
    <row r="562" spans="3:116" s="162" customFormat="1" ht="18.75" hidden="1" customHeight="1" thickBot="1" x14ac:dyDescent="0.3">
      <c r="C562" s="491"/>
      <c r="E562" s="491"/>
      <c r="F562" s="491"/>
      <c r="G562" s="491"/>
      <c r="H562" s="491"/>
      <c r="I562" s="491"/>
      <c r="J562" s="491"/>
      <c r="K562" s="491"/>
      <c r="L562" s="491"/>
      <c r="M562" s="491"/>
      <c r="N562" s="491"/>
      <c r="O562" s="491"/>
      <c r="P562" s="491"/>
      <c r="V562" s="491"/>
      <c r="BI562" s="439" t="s">
        <v>199</v>
      </c>
      <c r="BJ562" s="414" t="s">
        <v>414</v>
      </c>
      <c r="BK562" s="433">
        <v>2.08</v>
      </c>
      <c r="BL562" s="414" t="s">
        <v>736</v>
      </c>
      <c r="BM562" s="413">
        <v>0.01</v>
      </c>
      <c r="BN562" s="413">
        <v>0.5</v>
      </c>
      <c r="BO562" s="445" t="s">
        <v>741</v>
      </c>
      <c r="BP562" s="470"/>
      <c r="BQ562" s="470"/>
      <c r="BR562" s="470"/>
      <c r="BS562" s="470"/>
      <c r="BT562" s="470"/>
      <c r="BU562" s="470"/>
      <c r="BV562" s="194"/>
      <c r="BW562" s="470"/>
      <c r="BX562" s="470"/>
      <c r="BY562" s="194"/>
      <c r="BZ562" s="194"/>
      <c r="CA562" s="194"/>
      <c r="CB562" s="194"/>
      <c r="CC562" s="194"/>
      <c r="CD562" s="194"/>
      <c r="CE562" s="194"/>
      <c r="CF562" s="194"/>
      <c r="CG562" s="194"/>
      <c r="CH562" s="194"/>
      <c r="CI562" s="194"/>
      <c r="CJ562" s="194"/>
      <c r="CK562" s="194"/>
      <c r="CL562" s="194"/>
      <c r="CM562" s="194"/>
      <c r="CN562" s="196"/>
      <c r="CO562" s="197">
        <v>0.01</v>
      </c>
      <c r="CP562" s="197">
        <f t="shared" si="380"/>
        <v>0.5</v>
      </c>
      <c r="CW562" s="196"/>
      <c r="CX562" s="472"/>
      <c r="CY562" s="472"/>
      <c r="CZ562" s="196"/>
      <c r="DA562" s="196"/>
      <c r="DB562" s="196"/>
      <c r="DC562" s="472"/>
      <c r="DD562" s="472"/>
      <c r="DE562" s="472"/>
      <c r="DF562" s="472"/>
      <c r="DG562" s="472"/>
      <c r="DH562" s="196"/>
      <c r="DJ562" s="468"/>
      <c r="DK562" s="468"/>
      <c r="DL562" s="196"/>
    </row>
    <row r="563" spans="3:116" s="162" customFormat="1" ht="18.75" hidden="1" customHeight="1" thickBot="1" x14ac:dyDescent="0.3">
      <c r="C563" s="491"/>
      <c r="E563" s="491"/>
      <c r="F563" s="491"/>
      <c r="G563" s="491"/>
      <c r="H563" s="491"/>
      <c r="I563" s="491"/>
      <c r="J563" s="491"/>
      <c r="K563" s="491"/>
      <c r="L563" s="491"/>
      <c r="M563" s="491"/>
      <c r="N563" s="491"/>
      <c r="O563" s="491"/>
      <c r="P563" s="491"/>
      <c r="V563" s="491"/>
      <c r="BI563" s="439" t="s">
        <v>201</v>
      </c>
      <c r="BJ563" s="414" t="s">
        <v>414</v>
      </c>
      <c r="BK563" s="433">
        <v>2.89</v>
      </c>
      <c r="BL563" s="414" t="s">
        <v>736</v>
      </c>
      <c r="BM563" s="413">
        <v>0.01</v>
      </c>
      <c r="BN563" s="413">
        <v>0.5</v>
      </c>
      <c r="BO563" s="445" t="s">
        <v>742</v>
      </c>
      <c r="BP563" s="470"/>
      <c r="BQ563" s="470"/>
      <c r="BR563" s="470"/>
      <c r="BS563" s="470"/>
      <c r="BT563" s="470"/>
      <c r="BU563" s="470"/>
      <c r="BV563" s="194"/>
      <c r="BW563" s="470"/>
      <c r="BX563" s="470"/>
      <c r="BY563" s="194"/>
      <c r="BZ563" s="194"/>
      <c r="CA563" s="194"/>
      <c r="CB563" s="194"/>
      <c r="CC563" s="194"/>
      <c r="CD563" s="194"/>
      <c r="CE563" s="194"/>
      <c r="CF563" s="194"/>
      <c r="CG563" s="194"/>
      <c r="CH563" s="194"/>
      <c r="CI563" s="194"/>
      <c r="CJ563" s="194"/>
      <c r="CK563" s="194"/>
      <c r="CL563" s="194"/>
      <c r="CM563" s="194"/>
      <c r="CN563" s="196"/>
      <c r="CO563" s="197">
        <v>0.01</v>
      </c>
      <c r="CP563" s="197">
        <f t="shared" si="380"/>
        <v>0.5</v>
      </c>
      <c r="CW563" s="196"/>
      <c r="CX563" s="472"/>
      <c r="CY563" s="472"/>
      <c r="CZ563" s="196"/>
      <c r="DA563" s="196"/>
      <c r="DB563" s="196"/>
      <c r="DC563" s="472"/>
      <c r="DD563" s="472"/>
      <c r="DE563" s="472"/>
      <c r="DF563" s="472"/>
      <c r="DG563" s="472"/>
      <c r="DH563" s="196"/>
      <c r="DJ563" s="468"/>
      <c r="DK563" s="468"/>
      <c r="DL563" s="196"/>
    </row>
    <row r="564" spans="3:116" s="162" customFormat="1" ht="18.75" hidden="1" customHeight="1" thickBot="1" x14ac:dyDescent="0.3">
      <c r="C564" s="491"/>
      <c r="E564" s="491"/>
      <c r="F564" s="491"/>
      <c r="G564" s="491"/>
      <c r="H564" s="491"/>
      <c r="I564" s="491"/>
      <c r="J564" s="491"/>
      <c r="K564" s="491"/>
      <c r="L564" s="491"/>
      <c r="M564" s="491"/>
      <c r="N564" s="491"/>
      <c r="O564" s="491"/>
      <c r="P564" s="491"/>
      <c r="V564" s="491"/>
      <c r="BI564" s="439" t="s">
        <v>203</v>
      </c>
      <c r="BJ564" s="414" t="s">
        <v>414</v>
      </c>
      <c r="BK564" s="433">
        <v>11.1</v>
      </c>
      <c r="BL564" s="414" t="s">
        <v>736</v>
      </c>
      <c r="BM564" s="413">
        <v>0.01</v>
      </c>
      <c r="BN564" s="413">
        <v>0.5</v>
      </c>
      <c r="BO564" s="445" t="s">
        <v>743</v>
      </c>
      <c r="BP564" s="470"/>
      <c r="BQ564" s="470"/>
      <c r="BR564" s="470"/>
      <c r="BS564" s="470"/>
      <c r="BT564" s="470"/>
      <c r="BU564" s="470"/>
      <c r="BV564" s="194"/>
      <c r="BW564" s="470"/>
      <c r="BX564" s="470"/>
      <c r="BY564" s="194"/>
      <c r="BZ564" s="194"/>
      <c r="CA564" s="194"/>
      <c r="CB564" s="194"/>
      <c r="CC564" s="194"/>
      <c r="CD564" s="194"/>
      <c r="CE564" s="194"/>
      <c r="CF564" s="194"/>
      <c r="CG564" s="194"/>
      <c r="CH564" s="194"/>
      <c r="CI564" s="194"/>
      <c r="CJ564" s="194"/>
      <c r="CK564" s="194"/>
      <c r="CL564" s="194"/>
      <c r="CM564" s="194"/>
      <c r="CN564" s="196"/>
      <c r="CO564" s="197">
        <v>0.01</v>
      </c>
      <c r="CP564" s="197">
        <f t="shared" si="380"/>
        <v>0.5</v>
      </c>
      <c r="CW564" s="196"/>
      <c r="CX564" s="472"/>
      <c r="CY564" s="472"/>
      <c r="CZ564" s="196"/>
      <c r="DA564" s="196"/>
      <c r="DB564" s="196"/>
      <c r="DC564" s="472"/>
      <c r="DD564" s="472"/>
      <c r="DE564" s="472"/>
      <c r="DF564" s="472"/>
      <c r="DG564" s="472"/>
      <c r="DH564" s="196"/>
      <c r="DJ564" s="468"/>
      <c r="DK564" s="468"/>
      <c r="DL564" s="196"/>
    </row>
    <row r="565" spans="3:116" s="162" customFormat="1" ht="18.75" hidden="1" customHeight="1" thickBot="1" x14ac:dyDescent="0.3">
      <c r="C565" s="491"/>
      <c r="E565" s="491"/>
      <c r="F565" s="491"/>
      <c r="G565" s="491"/>
      <c r="H565" s="491"/>
      <c r="I565" s="491"/>
      <c r="J565" s="491"/>
      <c r="K565" s="491"/>
      <c r="L565" s="491"/>
      <c r="M565" s="491"/>
      <c r="N565" s="491"/>
      <c r="O565" s="491"/>
      <c r="P565" s="491"/>
      <c r="V565" s="491"/>
      <c r="BI565" s="439" t="s">
        <v>204</v>
      </c>
      <c r="BJ565" s="414" t="s">
        <v>414</v>
      </c>
      <c r="BK565" s="433">
        <v>2.33</v>
      </c>
      <c r="BL565" s="414" t="s">
        <v>736</v>
      </c>
      <c r="BM565" s="413">
        <v>0.01</v>
      </c>
      <c r="BN565" s="413">
        <v>0.5</v>
      </c>
      <c r="BO565" s="445" t="s">
        <v>744</v>
      </c>
      <c r="BP565" s="470"/>
      <c r="BQ565" s="470"/>
      <c r="BR565" s="470"/>
      <c r="BS565" s="470"/>
      <c r="BT565" s="470"/>
      <c r="BU565" s="470"/>
      <c r="BV565" s="194"/>
      <c r="BW565" s="470"/>
      <c r="BX565" s="470"/>
      <c r="BY565" s="194"/>
      <c r="BZ565" s="194"/>
      <c r="CA565" s="194"/>
      <c r="CB565" s="194"/>
      <c r="CC565" s="194"/>
      <c r="CD565" s="194"/>
      <c r="CE565" s="194"/>
      <c r="CF565" s="194"/>
      <c r="CG565" s="194"/>
      <c r="CH565" s="194"/>
      <c r="CI565" s="194"/>
      <c r="CJ565" s="194"/>
      <c r="CK565" s="194"/>
      <c r="CL565" s="194"/>
      <c r="CM565" s="194"/>
      <c r="CN565" s="196"/>
      <c r="CO565" s="197">
        <v>0.01</v>
      </c>
      <c r="CP565" s="197">
        <f t="shared" si="380"/>
        <v>0.5</v>
      </c>
      <c r="CW565" s="196"/>
      <c r="CX565" s="472"/>
      <c r="CY565" s="472"/>
      <c r="CZ565" s="196"/>
      <c r="DA565" s="196"/>
      <c r="DB565" s="196"/>
      <c r="DC565" s="472"/>
      <c r="DD565" s="472"/>
      <c r="DE565" s="472"/>
      <c r="DF565" s="472"/>
      <c r="DG565" s="472"/>
      <c r="DH565" s="196"/>
      <c r="DJ565" s="468"/>
      <c r="DK565" s="468"/>
      <c r="DL565" s="196"/>
    </row>
    <row r="566" spans="3:116" s="162" customFormat="1" ht="18.75" hidden="1" customHeight="1" thickBot="1" x14ac:dyDescent="0.3">
      <c r="C566" s="491"/>
      <c r="E566" s="491"/>
      <c r="F566" s="491"/>
      <c r="G566" s="491"/>
      <c r="H566" s="491"/>
      <c r="I566" s="491"/>
      <c r="J566" s="491"/>
      <c r="K566" s="491"/>
      <c r="L566" s="491"/>
      <c r="M566" s="491"/>
      <c r="N566" s="491"/>
      <c r="O566" s="491"/>
      <c r="P566" s="491"/>
      <c r="V566" s="491"/>
      <c r="BI566" s="439" t="s">
        <v>745</v>
      </c>
      <c r="BJ566" s="414" t="s">
        <v>409</v>
      </c>
      <c r="BK566" s="433">
        <v>0.1</v>
      </c>
      <c r="BL566" s="414" t="s">
        <v>746</v>
      </c>
      <c r="BM566" s="413">
        <v>0.01</v>
      </c>
      <c r="BN566" s="413">
        <v>0.16</v>
      </c>
      <c r="BO566" s="445" t="s">
        <v>747</v>
      </c>
      <c r="BP566" s="470"/>
      <c r="BQ566" s="470"/>
      <c r="BR566" s="470"/>
      <c r="BS566" s="470"/>
      <c r="BT566" s="470"/>
      <c r="BU566" s="470"/>
      <c r="BV566" s="194"/>
      <c r="BW566" s="470"/>
      <c r="BX566" s="470"/>
      <c r="BY566" s="194"/>
      <c r="BZ566" s="194"/>
      <c r="CA566" s="194"/>
      <c r="CB566" s="194"/>
      <c r="CC566" s="194"/>
      <c r="CD566" s="194"/>
      <c r="CE566" s="194"/>
      <c r="CF566" s="194"/>
      <c r="CG566" s="194"/>
      <c r="CH566" s="194"/>
      <c r="CI566" s="194"/>
      <c r="CJ566" s="194"/>
      <c r="CK566" s="194"/>
      <c r="CL566" s="194"/>
      <c r="CM566" s="194"/>
      <c r="CN566" s="196"/>
      <c r="CO566" s="197">
        <v>0.01</v>
      </c>
      <c r="CP566" s="197">
        <f t="shared" ref="CP566:CP615" si="381">BN566</f>
        <v>0.16</v>
      </c>
      <c r="CW566" s="196"/>
      <c r="CX566" s="472"/>
      <c r="CY566" s="472"/>
      <c r="CZ566" s="196"/>
      <c r="DA566" s="196"/>
      <c r="DB566" s="196"/>
      <c r="DC566" s="472"/>
      <c r="DD566" s="472"/>
      <c r="DE566" s="472"/>
      <c r="DF566" s="472"/>
      <c r="DG566" s="472"/>
      <c r="DH566" s="196"/>
      <c r="DJ566" s="468"/>
      <c r="DK566" s="468"/>
      <c r="DL566" s="196"/>
    </row>
    <row r="567" spans="3:116" s="162" customFormat="1" hidden="1" x14ac:dyDescent="0.25">
      <c r="C567" s="491"/>
      <c r="E567" s="491"/>
      <c r="F567" s="491"/>
      <c r="G567" s="491"/>
      <c r="H567" s="491"/>
      <c r="I567" s="491"/>
      <c r="J567" s="491"/>
      <c r="K567" s="491"/>
      <c r="L567" s="491"/>
      <c r="M567" s="491"/>
      <c r="N567" s="491"/>
      <c r="O567" s="491"/>
      <c r="P567" s="491"/>
      <c r="V567" s="491"/>
      <c r="BI567" s="193"/>
      <c r="BJ567" s="194"/>
      <c r="BK567" s="194"/>
      <c r="BL567" s="194"/>
      <c r="BM567" s="195"/>
      <c r="BN567" s="195"/>
      <c r="BO567" s="195"/>
      <c r="BP567" s="470"/>
      <c r="BQ567" s="470"/>
      <c r="BR567" s="470"/>
      <c r="BS567" s="470"/>
      <c r="BT567" s="470"/>
      <c r="BU567" s="470"/>
      <c r="BV567" s="194"/>
      <c r="BW567" s="470"/>
      <c r="BX567" s="470"/>
      <c r="BY567" s="194"/>
      <c r="BZ567" s="194"/>
      <c r="CA567" s="194"/>
      <c r="CB567" s="194"/>
      <c r="CC567" s="194"/>
      <c r="CD567" s="194"/>
      <c r="CE567" s="194"/>
      <c r="CF567" s="194"/>
      <c r="CG567" s="194"/>
      <c r="CH567" s="194"/>
      <c r="CI567" s="194"/>
      <c r="CJ567" s="194"/>
      <c r="CK567" s="194"/>
      <c r="CL567" s="194"/>
      <c r="CM567" s="194"/>
      <c r="CN567" s="196"/>
      <c r="CO567" s="197"/>
      <c r="CP567" s="197">
        <f t="shared" si="381"/>
        <v>0</v>
      </c>
      <c r="CW567" s="196"/>
      <c r="CX567" s="472"/>
      <c r="CY567" s="472"/>
      <c r="CZ567" s="196"/>
      <c r="DA567" s="196"/>
      <c r="DB567" s="196"/>
      <c r="DC567" s="472"/>
      <c r="DD567" s="472"/>
      <c r="DE567" s="472"/>
      <c r="DF567" s="472"/>
      <c r="DG567" s="472"/>
      <c r="DH567" s="196"/>
      <c r="DJ567" s="468"/>
      <c r="DK567" s="468"/>
      <c r="DL567" s="196"/>
    </row>
    <row r="568" spans="3:116" s="162" customFormat="1" hidden="1" x14ac:dyDescent="0.25">
      <c r="C568" s="491"/>
      <c r="E568" s="491"/>
      <c r="F568" s="491"/>
      <c r="G568" s="491"/>
      <c r="H568" s="491"/>
      <c r="I568" s="491"/>
      <c r="J568" s="491"/>
      <c r="K568" s="491"/>
      <c r="L568" s="491"/>
      <c r="M568" s="491"/>
      <c r="N568" s="491"/>
      <c r="O568" s="491"/>
      <c r="P568" s="491"/>
      <c r="V568" s="491"/>
      <c r="BI568" s="193"/>
      <c r="BJ568" s="194"/>
      <c r="BK568" s="194"/>
      <c r="BL568" s="194"/>
      <c r="BM568" s="195"/>
      <c r="BN568" s="195"/>
      <c r="BO568" s="195"/>
      <c r="BP568" s="470"/>
      <c r="BQ568" s="470"/>
      <c r="BR568" s="470"/>
      <c r="BS568" s="470"/>
      <c r="BT568" s="470"/>
      <c r="BU568" s="470"/>
      <c r="BV568" s="194"/>
      <c r="BW568" s="470"/>
      <c r="BX568" s="470"/>
      <c r="BY568" s="194"/>
      <c r="BZ568" s="194"/>
      <c r="CA568" s="194"/>
      <c r="CB568" s="194"/>
      <c r="CC568" s="194"/>
      <c r="CD568" s="194"/>
      <c r="CE568" s="194"/>
      <c r="CF568" s="194"/>
      <c r="CG568" s="194"/>
      <c r="CH568" s="194"/>
      <c r="CI568" s="194"/>
      <c r="CJ568" s="194"/>
      <c r="CK568" s="194"/>
      <c r="CL568" s="194"/>
      <c r="CM568" s="194"/>
      <c r="CN568" s="196"/>
      <c r="CO568" s="197"/>
      <c r="CP568" s="197">
        <f t="shared" si="381"/>
        <v>0</v>
      </c>
      <c r="CW568" s="196"/>
      <c r="CX568" s="472"/>
      <c r="CY568" s="472"/>
      <c r="CZ568" s="196"/>
      <c r="DA568" s="196"/>
      <c r="DB568" s="196"/>
      <c r="DC568" s="472"/>
      <c r="DD568" s="472"/>
      <c r="DE568" s="472"/>
      <c r="DF568" s="472"/>
      <c r="DG568" s="472"/>
      <c r="DH568" s="196"/>
      <c r="DJ568" s="468"/>
      <c r="DK568" s="468"/>
      <c r="DL568" s="196"/>
    </row>
    <row r="569" spans="3:116" s="162" customFormat="1" hidden="1" x14ac:dyDescent="0.25">
      <c r="C569" s="491"/>
      <c r="E569" s="491"/>
      <c r="F569" s="491"/>
      <c r="G569" s="491"/>
      <c r="H569" s="491"/>
      <c r="I569" s="491"/>
      <c r="J569" s="491"/>
      <c r="K569" s="491"/>
      <c r="L569" s="491"/>
      <c r="M569" s="491"/>
      <c r="N569" s="491"/>
      <c r="O569" s="491"/>
      <c r="P569" s="491"/>
      <c r="V569" s="491"/>
      <c r="BI569" s="193"/>
      <c r="BJ569" s="194"/>
      <c r="BK569" s="194"/>
      <c r="BL569" s="194"/>
      <c r="BM569" s="195"/>
      <c r="BN569" s="195"/>
      <c r="BO569" s="195"/>
      <c r="BP569" s="470"/>
      <c r="BQ569" s="470"/>
      <c r="BR569" s="470"/>
      <c r="BS569" s="470"/>
      <c r="BT569" s="470"/>
      <c r="BU569" s="470"/>
      <c r="BV569" s="194"/>
      <c r="BW569" s="470"/>
      <c r="BX569" s="470"/>
      <c r="BY569" s="194"/>
      <c r="BZ569" s="194"/>
      <c r="CA569" s="194"/>
      <c r="CB569" s="194"/>
      <c r="CC569" s="194"/>
      <c r="CD569" s="194"/>
      <c r="CE569" s="194"/>
      <c r="CF569" s="194"/>
      <c r="CG569" s="194"/>
      <c r="CH569" s="194"/>
      <c r="CI569" s="194"/>
      <c r="CJ569" s="194"/>
      <c r="CK569" s="194"/>
      <c r="CL569" s="194"/>
      <c r="CM569" s="194"/>
      <c r="CN569" s="196"/>
      <c r="CO569" s="197"/>
      <c r="CP569" s="197">
        <f t="shared" si="381"/>
        <v>0</v>
      </c>
      <c r="CW569" s="196"/>
      <c r="CX569" s="472"/>
      <c r="CY569" s="472"/>
      <c r="CZ569" s="196"/>
      <c r="DA569" s="196"/>
      <c r="DB569" s="196"/>
      <c r="DC569" s="472"/>
      <c r="DD569" s="472"/>
      <c r="DE569" s="472"/>
      <c r="DF569" s="472"/>
      <c r="DG569" s="472"/>
      <c r="DH569" s="196"/>
      <c r="DJ569" s="468"/>
      <c r="DK569" s="468"/>
      <c r="DL569" s="196"/>
    </row>
    <row r="570" spans="3:116" s="162" customFormat="1" hidden="1" x14ac:dyDescent="0.25">
      <c r="C570" s="491"/>
      <c r="E570" s="491"/>
      <c r="F570" s="491"/>
      <c r="G570" s="491"/>
      <c r="H570" s="491"/>
      <c r="I570" s="491"/>
      <c r="J570" s="491"/>
      <c r="K570" s="491"/>
      <c r="L570" s="491"/>
      <c r="M570" s="491"/>
      <c r="N570" s="491"/>
      <c r="O570" s="491"/>
      <c r="P570" s="491"/>
      <c r="V570" s="491"/>
      <c r="BI570" s="193"/>
      <c r="BJ570" s="194"/>
      <c r="BK570" s="194"/>
      <c r="BL570" s="194"/>
      <c r="BM570" s="195"/>
      <c r="BN570" s="195"/>
      <c r="BO570" s="195"/>
      <c r="BP570" s="470"/>
      <c r="BQ570" s="470"/>
      <c r="BR570" s="470"/>
      <c r="BS570" s="470"/>
      <c r="BT570" s="470"/>
      <c r="BU570" s="470"/>
      <c r="BV570" s="194"/>
      <c r="BW570" s="470"/>
      <c r="BX570" s="470"/>
      <c r="BY570" s="194"/>
      <c r="BZ570" s="194"/>
      <c r="CA570" s="194"/>
      <c r="CB570" s="194"/>
      <c r="CC570" s="194"/>
      <c r="CD570" s="194"/>
      <c r="CE570" s="194"/>
      <c r="CF570" s="194"/>
      <c r="CG570" s="194"/>
      <c r="CH570" s="194"/>
      <c r="CI570" s="194"/>
      <c r="CJ570" s="194"/>
      <c r="CK570" s="194"/>
      <c r="CL570" s="194"/>
      <c r="CM570" s="194"/>
      <c r="CN570" s="196"/>
      <c r="CO570" s="197"/>
      <c r="CP570" s="197">
        <f t="shared" si="381"/>
        <v>0</v>
      </c>
      <c r="CW570" s="196"/>
      <c r="CX570" s="472"/>
      <c r="CY570" s="472"/>
      <c r="CZ570" s="196"/>
      <c r="DA570" s="196"/>
      <c r="DB570" s="196"/>
      <c r="DC570" s="472"/>
      <c r="DD570" s="472"/>
      <c r="DE570" s="472"/>
      <c r="DF570" s="472"/>
      <c r="DG570" s="472"/>
      <c r="DH570" s="196"/>
      <c r="DJ570" s="468"/>
      <c r="DK570" s="468"/>
      <c r="DL570" s="196"/>
    </row>
    <row r="571" spans="3:116" s="162" customFormat="1" hidden="1" x14ac:dyDescent="0.25">
      <c r="C571" s="491"/>
      <c r="E571" s="491"/>
      <c r="F571" s="491"/>
      <c r="G571" s="491"/>
      <c r="H571" s="491"/>
      <c r="I571" s="491"/>
      <c r="J571" s="491"/>
      <c r="K571" s="491"/>
      <c r="L571" s="491"/>
      <c r="M571" s="491"/>
      <c r="N571" s="491"/>
      <c r="O571" s="491"/>
      <c r="P571" s="491"/>
      <c r="V571" s="491"/>
      <c r="BI571" s="193"/>
      <c r="BJ571" s="194"/>
      <c r="BK571" s="194"/>
      <c r="BL571" s="194"/>
      <c r="BM571" s="195"/>
      <c r="BN571" s="195"/>
      <c r="BO571" s="195"/>
      <c r="BP571" s="470"/>
      <c r="BQ571" s="470"/>
      <c r="BR571" s="470"/>
      <c r="BS571" s="470"/>
      <c r="BT571" s="470"/>
      <c r="BU571" s="470"/>
      <c r="BV571" s="194"/>
      <c r="BW571" s="470"/>
      <c r="BX571" s="470"/>
      <c r="BY571" s="194"/>
      <c r="BZ571" s="194"/>
      <c r="CA571" s="194"/>
      <c r="CB571" s="194"/>
      <c r="CC571" s="194"/>
      <c r="CD571" s="194"/>
      <c r="CE571" s="194"/>
      <c r="CF571" s="194"/>
      <c r="CG571" s="194"/>
      <c r="CH571" s="194"/>
      <c r="CI571" s="194"/>
      <c r="CJ571" s="194"/>
      <c r="CK571" s="194"/>
      <c r="CL571" s="194"/>
      <c r="CM571" s="194"/>
      <c r="CN571" s="196"/>
      <c r="CO571" s="197"/>
      <c r="CP571" s="197">
        <f t="shared" si="381"/>
        <v>0</v>
      </c>
      <c r="CW571" s="196"/>
      <c r="CX571" s="472"/>
      <c r="CY571" s="472"/>
      <c r="CZ571" s="196"/>
      <c r="DA571" s="196"/>
      <c r="DB571" s="196"/>
      <c r="DC571" s="472"/>
      <c r="DD571" s="472"/>
      <c r="DE571" s="472"/>
      <c r="DF571" s="472"/>
      <c r="DG571" s="472"/>
      <c r="DH571" s="196"/>
      <c r="DJ571" s="468"/>
      <c r="DK571" s="468"/>
      <c r="DL571" s="196"/>
    </row>
    <row r="572" spans="3:116" s="162" customFormat="1" hidden="1" x14ac:dyDescent="0.25">
      <c r="C572" s="491"/>
      <c r="E572" s="491"/>
      <c r="F572" s="491"/>
      <c r="G572" s="491"/>
      <c r="H572" s="491"/>
      <c r="I572" s="491"/>
      <c r="J572" s="491"/>
      <c r="K572" s="491"/>
      <c r="L572" s="491"/>
      <c r="M572" s="491"/>
      <c r="N572" s="491"/>
      <c r="O572" s="491"/>
      <c r="P572" s="491"/>
      <c r="V572" s="491"/>
      <c r="BI572" s="193"/>
      <c r="BJ572" s="194"/>
      <c r="BK572" s="194"/>
      <c r="BL572" s="194"/>
      <c r="BM572" s="195"/>
      <c r="BN572" s="195"/>
      <c r="BO572" s="195"/>
      <c r="BP572" s="470"/>
      <c r="BQ572" s="470"/>
      <c r="BR572" s="470"/>
      <c r="BS572" s="470"/>
      <c r="BT572" s="470"/>
      <c r="BU572" s="470"/>
      <c r="BV572" s="194"/>
      <c r="BW572" s="470"/>
      <c r="BX572" s="470"/>
      <c r="BY572" s="194"/>
      <c r="BZ572" s="194"/>
      <c r="CA572" s="194"/>
      <c r="CB572" s="194"/>
      <c r="CC572" s="194"/>
      <c r="CD572" s="194"/>
      <c r="CE572" s="194"/>
      <c r="CF572" s="194"/>
      <c r="CG572" s="194"/>
      <c r="CH572" s="194"/>
      <c r="CI572" s="194"/>
      <c r="CJ572" s="194"/>
      <c r="CK572" s="194"/>
      <c r="CL572" s="194"/>
      <c r="CM572" s="194"/>
      <c r="CN572" s="196"/>
      <c r="CO572" s="197"/>
      <c r="CP572" s="197">
        <f t="shared" si="381"/>
        <v>0</v>
      </c>
      <c r="CW572" s="196"/>
      <c r="CX572" s="472"/>
      <c r="CY572" s="472"/>
      <c r="CZ572" s="196"/>
      <c r="DA572" s="196"/>
      <c r="DB572" s="196"/>
      <c r="DC572" s="472"/>
      <c r="DD572" s="472"/>
      <c r="DE572" s="472"/>
      <c r="DF572" s="472"/>
      <c r="DG572" s="472"/>
      <c r="DH572" s="196"/>
      <c r="DJ572" s="468"/>
      <c r="DK572" s="468"/>
      <c r="DL572" s="196"/>
    </row>
    <row r="573" spans="3:116" s="162" customFormat="1" ht="16.5" hidden="1" thickBot="1" x14ac:dyDescent="0.3">
      <c r="C573" s="491"/>
      <c r="E573" s="491"/>
      <c r="F573" s="491"/>
      <c r="G573" s="491"/>
      <c r="H573" s="491"/>
      <c r="I573" s="491"/>
      <c r="J573" s="491"/>
      <c r="K573" s="491"/>
      <c r="L573" s="491"/>
      <c r="M573" s="491"/>
      <c r="N573" s="491"/>
      <c r="O573" s="491"/>
      <c r="P573" s="491"/>
      <c r="V573" s="491"/>
      <c r="BI573" s="193"/>
      <c r="BJ573" s="194"/>
      <c r="BK573" s="194"/>
      <c r="BL573" s="194"/>
      <c r="BM573" s="195"/>
      <c r="BN573" s="195"/>
      <c r="BO573" s="195"/>
      <c r="BP573" s="470"/>
      <c r="BQ573" s="470"/>
      <c r="BR573" s="470"/>
      <c r="BS573" s="470"/>
      <c r="BT573" s="470"/>
      <c r="BU573" s="470"/>
      <c r="BV573" s="194"/>
      <c r="BW573" s="470"/>
      <c r="BX573" s="470"/>
      <c r="BY573" s="194"/>
      <c r="BZ573" s="194"/>
      <c r="CA573" s="194"/>
      <c r="CB573" s="194"/>
      <c r="CC573" s="194"/>
      <c r="CD573" s="194"/>
      <c r="CE573" s="194"/>
      <c r="CF573" s="194"/>
      <c r="CG573" s="194"/>
      <c r="CH573" s="194"/>
      <c r="CI573" s="194"/>
      <c r="CJ573" s="194"/>
      <c r="CK573" s="194"/>
      <c r="CL573" s="194"/>
      <c r="CM573" s="194"/>
      <c r="CN573" s="196"/>
      <c r="CO573" s="197"/>
      <c r="CP573" s="197">
        <f t="shared" si="381"/>
        <v>0</v>
      </c>
      <c r="CW573" s="196"/>
      <c r="CX573" s="472"/>
      <c r="CY573" s="472"/>
      <c r="CZ573" s="196"/>
      <c r="DA573" s="196"/>
      <c r="DB573" s="196"/>
      <c r="DC573" s="472"/>
      <c r="DD573" s="472"/>
      <c r="DE573" s="472"/>
      <c r="DF573" s="472"/>
      <c r="DG573" s="472"/>
      <c r="DH573" s="196"/>
      <c r="DJ573" s="468"/>
      <c r="DK573" s="468"/>
      <c r="DL573" s="196"/>
    </row>
    <row r="574" spans="3:116" s="162" customFormat="1" ht="16.5" hidden="1" thickBot="1" x14ac:dyDescent="0.3">
      <c r="C574" s="491"/>
      <c r="E574" s="491"/>
      <c r="F574" s="491"/>
      <c r="G574" s="491"/>
      <c r="H574" s="491"/>
      <c r="I574" s="491"/>
      <c r="J574" s="491"/>
      <c r="K574" s="491"/>
      <c r="L574" s="491"/>
      <c r="M574" s="491"/>
      <c r="N574" s="491"/>
      <c r="O574" s="491"/>
      <c r="P574" s="491"/>
      <c r="V574" s="491"/>
      <c r="BI574" s="474" t="s">
        <v>229</v>
      </c>
      <c r="BJ574" s="475" t="s">
        <v>235</v>
      </c>
      <c r="BK574" s="194"/>
      <c r="BL574" s="194"/>
      <c r="BM574" s="195"/>
      <c r="BN574" s="195"/>
      <c r="BO574" s="195"/>
      <c r="BP574" s="470"/>
      <c r="BQ574" s="470"/>
      <c r="BR574" s="470"/>
      <c r="BS574" s="470"/>
      <c r="BT574" s="470"/>
      <c r="BU574" s="470"/>
      <c r="BV574" s="194"/>
      <c r="BW574" s="470"/>
      <c r="BX574" s="470"/>
      <c r="BY574" s="194"/>
      <c r="BZ574" s="194"/>
      <c r="CA574" s="194"/>
      <c r="CB574" s="194"/>
      <c r="CC574" s="194"/>
      <c r="CD574" s="194"/>
      <c r="CE574" s="194"/>
      <c r="CF574" s="194"/>
      <c r="CG574" s="194"/>
      <c r="CH574" s="194"/>
      <c r="CI574" s="194"/>
      <c r="CJ574" s="194"/>
      <c r="CK574" s="194"/>
      <c r="CL574" s="194"/>
      <c r="CM574" s="194"/>
      <c r="CN574" s="196"/>
      <c r="CO574" s="197"/>
      <c r="CP574" s="197">
        <f t="shared" si="381"/>
        <v>0</v>
      </c>
      <c r="CW574" s="196"/>
      <c r="CX574" s="472"/>
      <c r="CY574" s="472"/>
      <c r="CZ574" s="196"/>
      <c r="DA574" s="196"/>
      <c r="DB574" s="196"/>
      <c r="DC574" s="472"/>
      <c r="DD574" s="472"/>
      <c r="DE574" s="472"/>
      <c r="DF574" s="472"/>
      <c r="DG574" s="472"/>
      <c r="DH574" s="196"/>
      <c r="DJ574" s="468"/>
      <c r="DK574" s="468"/>
      <c r="DL574" s="196"/>
    </row>
    <row r="575" spans="3:116" s="162" customFormat="1" ht="16.5" hidden="1" thickBot="1" x14ac:dyDescent="0.3">
      <c r="C575" s="491"/>
      <c r="E575" s="491"/>
      <c r="F575" s="491"/>
      <c r="G575" s="491"/>
      <c r="H575" s="491"/>
      <c r="I575" s="491"/>
      <c r="J575" s="491"/>
      <c r="K575" s="491"/>
      <c r="L575" s="491"/>
      <c r="M575" s="491"/>
      <c r="N575" s="491"/>
      <c r="O575" s="491"/>
      <c r="P575" s="491"/>
      <c r="V575" s="491"/>
      <c r="BI575" s="414">
        <v>0</v>
      </c>
      <c r="BJ575" s="439">
        <v>0</v>
      </c>
      <c r="BK575" s="194"/>
      <c r="BL575" s="194"/>
      <c r="BM575" s="195"/>
      <c r="BN575" s="195"/>
      <c r="BO575" s="195"/>
      <c r="BP575" s="470"/>
      <c r="BQ575" s="470"/>
      <c r="BR575" s="470"/>
      <c r="BS575" s="470"/>
      <c r="BT575" s="470"/>
      <c r="BU575" s="470"/>
      <c r="BV575" s="194"/>
      <c r="BW575" s="470"/>
      <c r="BX575" s="470"/>
      <c r="BY575" s="194"/>
      <c r="BZ575" s="194"/>
      <c r="CA575" s="194"/>
      <c r="CB575" s="194"/>
      <c r="CC575" s="194"/>
      <c r="CD575" s="194"/>
      <c r="CE575" s="194"/>
      <c r="CF575" s="194"/>
      <c r="CG575" s="194"/>
      <c r="CH575" s="194"/>
      <c r="CI575" s="194"/>
      <c r="CJ575" s="194"/>
      <c r="CK575" s="194"/>
      <c r="CL575" s="194"/>
      <c r="CM575" s="194"/>
      <c r="CN575" s="196"/>
      <c r="CO575" s="197"/>
      <c r="CP575" s="197">
        <f t="shared" si="381"/>
        <v>0</v>
      </c>
      <c r="CW575" s="196"/>
      <c r="CX575" s="472"/>
      <c r="CY575" s="472"/>
      <c r="CZ575" s="196"/>
      <c r="DA575" s="196"/>
      <c r="DB575" s="196"/>
      <c r="DC575" s="472"/>
      <c r="DD575" s="472"/>
      <c r="DE575" s="472"/>
      <c r="DF575" s="472"/>
      <c r="DG575" s="472"/>
      <c r="DH575" s="196"/>
      <c r="DJ575" s="468"/>
      <c r="DK575" s="468"/>
      <c r="DL575" s="196"/>
    </row>
    <row r="576" spans="3:116" s="162" customFormat="1" ht="16.5" hidden="1" thickBot="1" x14ac:dyDescent="0.3">
      <c r="C576" s="491"/>
      <c r="E576" s="491"/>
      <c r="F576" s="491"/>
      <c r="G576" s="491"/>
      <c r="H576" s="491"/>
      <c r="I576" s="491"/>
      <c r="J576" s="491"/>
      <c r="K576" s="491"/>
      <c r="L576" s="491"/>
      <c r="M576" s="491"/>
      <c r="N576" s="491"/>
      <c r="O576" s="491"/>
      <c r="P576" s="491"/>
      <c r="V576" s="491"/>
      <c r="BI576" s="414">
        <v>2</v>
      </c>
      <c r="BJ576" s="439">
        <v>12.71</v>
      </c>
      <c r="BK576" s="194"/>
      <c r="BL576" s="194"/>
      <c r="BM576" s="195"/>
      <c r="BN576" s="195"/>
      <c r="BO576" s="195"/>
      <c r="BP576" s="194"/>
      <c r="BQ576" s="194"/>
      <c r="BR576" s="194"/>
      <c r="BS576" s="194"/>
      <c r="BT576" s="194"/>
      <c r="BU576" s="194"/>
      <c r="BV576" s="194"/>
      <c r="BW576" s="194"/>
      <c r="BX576" s="194"/>
      <c r="BY576" s="194"/>
      <c r="BZ576" s="194"/>
      <c r="CA576" s="194"/>
      <c r="CB576" s="194"/>
      <c r="CC576" s="194"/>
      <c r="CD576" s="194"/>
      <c r="CE576" s="194"/>
      <c r="CF576" s="194"/>
      <c r="CG576" s="194"/>
      <c r="CH576" s="194"/>
      <c r="CI576" s="194"/>
      <c r="CJ576" s="194"/>
      <c r="CK576" s="194"/>
      <c r="CL576" s="194"/>
      <c r="CM576" s="194"/>
      <c r="CN576" s="196"/>
      <c r="CO576" s="197"/>
      <c r="CP576" s="197">
        <f t="shared" si="381"/>
        <v>0</v>
      </c>
      <c r="CW576" s="196"/>
      <c r="CX576" s="196"/>
      <c r="CY576" s="196"/>
      <c r="CZ576" s="196"/>
      <c r="DA576" s="196"/>
      <c r="DB576" s="196"/>
      <c r="DC576" s="196"/>
      <c r="DD576" s="196"/>
      <c r="DE576" s="196"/>
      <c r="DF576" s="196"/>
      <c r="DG576" s="196"/>
      <c r="DH576" s="196"/>
      <c r="DI576" s="196"/>
    </row>
    <row r="577" spans="1:117" s="162" customFormat="1" ht="16.5" hidden="1" thickBot="1" x14ac:dyDescent="0.3">
      <c r="C577" s="491"/>
      <c r="E577" s="491"/>
      <c r="F577" s="491"/>
      <c r="G577" s="491"/>
      <c r="H577" s="491"/>
      <c r="I577" s="491"/>
      <c r="J577" s="491"/>
      <c r="K577" s="491"/>
      <c r="L577" s="491"/>
      <c r="M577" s="491"/>
      <c r="N577" s="491"/>
      <c r="O577" s="491"/>
      <c r="P577" s="491"/>
      <c r="V577" s="491"/>
      <c r="BI577" s="414">
        <v>3</v>
      </c>
      <c r="BJ577" s="439">
        <v>4.3</v>
      </c>
      <c r="BK577" s="194"/>
      <c r="BL577" s="194"/>
      <c r="BM577" s="195"/>
      <c r="BN577" s="195"/>
      <c r="BO577" s="195"/>
      <c r="BP577" s="194"/>
      <c r="BQ577" s="194"/>
      <c r="BR577" s="194"/>
      <c r="BS577" s="194"/>
      <c r="BT577" s="194"/>
      <c r="BU577" s="194"/>
      <c r="BV577" s="194"/>
      <c r="BW577" s="194"/>
      <c r="BX577" s="194"/>
      <c r="BY577" s="194"/>
      <c r="BZ577" s="194"/>
      <c r="CA577" s="194"/>
      <c r="CB577" s="194"/>
      <c r="CC577" s="194"/>
      <c r="CD577" s="194"/>
      <c r="CE577" s="194"/>
      <c r="CF577" s="194"/>
      <c r="CG577" s="194"/>
      <c r="CH577" s="194"/>
      <c r="CI577" s="194"/>
      <c r="CJ577" s="194"/>
      <c r="CK577" s="194"/>
      <c r="CL577" s="194"/>
      <c r="CM577" s="194"/>
      <c r="CN577" s="196"/>
      <c r="CO577" s="197"/>
      <c r="CP577" s="197">
        <f t="shared" si="381"/>
        <v>0</v>
      </c>
      <c r="CW577" s="196"/>
      <c r="CX577" s="196"/>
      <c r="CY577" s="196"/>
      <c r="CZ577" s="196"/>
      <c r="DA577" s="196"/>
      <c r="DB577" s="196"/>
      <c r="DC577" s="196"/>
      <c r="DD577" s="196"/>
      <c r="DE577" s="196"/>
      <c r="DF577" s="196"/>
      <c r="DG577" s="196"/>
      <c r="DH577" s="196"/>
      <c r="DI577" s="196"/>
      <c r="DJ577" s="196"/>
      <c r="DK577" s="196"/>
      <c r="DL577" s="196"/>
    </row>
    <row r="578" spans="1:117" s="162" customFormat="1" ht="16.5" hidden="1" thickBot="1" x14ac:dyDescent="0.3">
      <c r="C578" s="491"/>
      <c r="E578" s="491"/>
      <c r="F578" s="491"/>
      <c r="G578" s="491"/>
      <c r="H578" s="491"/>
      <c r="I578" s="491"/>
      <c r="J578" s="491"/>
      <c r="K578" s="491"/>
      <c r="L578" s="491"/>
      <c r="M578" s="491"/>
      <c r="N578" s="491"/>
      <c r="O578" s="491"/>
      <c r="P578" s="491"/>
      <c r="V578" s="491"/>
      <c r="BI578" s="414">
        <v>4</v>
      </c>
      <c r="BJ578" s="439">
        <v>3.18</v>
      </c>
      <c r="BK578" s="194"/>
      <c r="BL578" s="194"/>
      <c r="BM578" s="195"/>
      <c r="BN578" s="195"/>
      <c r="BO578" s="195"/>
      <c r="BP578" s="194"/>
      <c r="BQ578" s="194"/>
      <c r="BR578" s="194"/>
      <c r="BS578" s="194"/>
      <c r="BT578" s="194"/>
      <c r="BU578" s="194"/>
      <c r="BV578" s="194"/>
      <c r="BW578" s="194"/>
      <c r="BX578" s="194"/>
      <c r="BY578" s="194"/>
      <c r="BZ578" s="194"/>
      <c r="CA578" s="194"/>
      <c r="CB578" s="194"/>
      <c r="CC578" s="194"/>
      <c r="CD578" s="194"/>
      <c r="CE578" s="194"/>
      <c r="CF578" s="194"/>
      <c r="CG578" s="194"/>
      <c r="CH578" s="194"/>
      <c r="CI578" s="194"/>
      <c r="CJ578" s="194"/>
      <c r="CK578" s="194"/>
      <c r="CL578" s="194"/>
      <c r="CM578" s="194"/>
      <c r="CN578" s="196"/>
      <c r="CO578" s="197"/>
      <c r="CP578" s="197">
        <f t="shared" si="381"/>
        <v>0</v>
      </c>
      <c r="CW578" s="196"/>
      <c r="CX578" s="196"/>
      <c r="CY578" s="196"/>
      <c r="CZ578" s="196"/>
      <c r="DA578" s="196"/>
      <c r="DB578" s="196"/>
      <c r="DC578" s="196"/>
      <c r="DD578" s="196"/>
      <c r="DE578" s="196"/>
      <c r="DF578" s="196"/>
      <c r="DG578" s="196"/>
      <c r="DH578" s="196"/>
      <c r="DI578" s="196"/>
      <c r="DJ578" s="196"/>
      <c r="DK578" s="196"/>
      <c r="DM578" s="196"/>
    </row>
    <row r="579" spans="1:117" s="162" customFormat="1" ht="16.5" hidden="1" thickBot="1" x14ac:dyDescent="0.3">
      <c r="C579" s="491"/>
      <c r="E579" s="491"/>
      <c r="F579" s="491"/>
      <c r="G579" s="491"/>
      <c r="H579" s="491"/>
      <c r="I579" s="491"/>
      <c r="J579" s="491"/>
      <c r="K579" s="491"/>
      <c r="L579" s="491"/>
      <c r="M579" s="491"/>
      <c r="N579" s="491"/>
      <c r="O579" s="491"/>
      <c r="P579" s="491"/>
      <c r="V579" s="491"/>
      <c r="BI579" s="414">
        <v>5</v>
      </c>
      <c r="BJ579" s="439">
        <v>2.78</v>
      </c>
      <c r="BK579" s="194"/>
      <c r="BL579" s="194"/>
      <c r="BM579" s="195"/>
      <c r="BN579" s="195"/>
      <c r="BO579" s="195"/>
      <c r="BP579" s="194"/>
      <c r="BQ579" s="194"/>
      <c r="BR579" s="194"/>
      <c r="BS579" s="194"/>
      <c r="BT579" s="194"/>
      <c r="BU579" s="194"/>
      <c r="BV579" s="194"/>
      <c r="BW579" s="194"/>
      <c r="BX579" s="194"/>
      <c r="BY579" s="194"/>
      <c r="BZ579" s="194"/>
      <c r="CA579" s="194"/>
      <c r="CB579" s="194"/>
      <c r="CC579" s="194"/>
      <c r="CD579" s="194"/>
      <c r="CE579" s="194"/>
      <c r="CF579" s="194"/>
      <c r="CG579" s="194"/>
      <c r="CH579" s="194"/>
      <c r="CI579" s="194"/>
      <c r="CJ579" s="194"/>
      <c r="CK579" s="194"/>
      <c r="CL579" s="194"/>
      <c r="CM579" s="194"/>
      <c r="CN579" s="196"/>
      <c r="CO579" s="197"/>
      <c r="CP579" s="197">
        <f t="shared" si="381"/>
        <v>0</v>
      </c>
      <c r="CW579" s="196"/>
      <c r="CX579" s="196"/>
      <c r="CY579" s="196"/>
      <c r="CZ579" s="196"/>
      <c r="DA579" s="196"/>
      <c r="DB579" s="196"/>
      <c r="DC579" s="196"/>
      <c r="DD579" s="196"/>
      <c r="DE579" s="196"/>
      <c r="DF579" s="196"/>
      <c r="DG579" s="196"/>
      <c r="DH579" s="196"/>
      <c r="DI579" s="196"/>
    </row>
    <row r="580" spans="1:117" s="162" customFormat="1" ht="16.5" hidden="1" thickBot="1" x14ac:dyDescent="0.3">
      <c r="C580" s="491"/>
      <c r="E580" s="491"/>
      <c r="F580" s="491"/>
      <c r="G580" s="491"/>
      <c r="H580" s="491"/>
      <c r="I580" s="491"/>
      <c r="J580" s="491"/>
      <c r="K580" s="491"/>
      <c r="L580" s="491"/>
      <c r="M580" s="491"/>
      <c r="N580" s="491"/>
      <c r="O580" s="491"/>
      <c r="P580" s="491"/>
      <c r="V580" s="491"/>
      <c r="BI580" s="414">
        <v>6</v>
      </c>
      <c r="BJ580" s="439">
        <v>2.57</v>
      </c>
      <c r="BK580" s="194"/>
      <c r="BL580" s="194"/>
      <c r="BM580" s="195"/>
      <c r="BN580" s="195"/>
      <c r="BO580" s="195"/>
      <c r="BP580" s="194"/>
      <c r="BQ580" s="194"/>
      <c r="BR580" s="194"/>
      <c r="BS580" s="194"/>
      <c r="BT580" s="194"/>
      <c r="BU580" s="194"/>
      <c r="BV580" s="194"/>
      <c r="BW580" s="194"/>
      <c r="BX580" s="194"/>
      <c r="BY580" s="194"/>
      <c r="BZ580" s="194"/>
      <c r="CA580" s="194"/>
      <c r="CB580" s="194"/>
      <c r="CC580" s="194"/>
      <c r="CD580" s="194"/>
      <c r="CE580" s="194"/>
      <c r="CF580" s="194"/>
      <c r="CG580" s="194"/>
      <c r="CH580" s="194"/>
      <c r="CI580" s="194"/>
      <c r="CJ580" s="194"/>
      <c r="CK580" s="194"/>
      <c r="CL580" s="194"/>
      <c r="CM580" s="194"/>
      <c r="CN580" s="196"/>
      <c r="CO580" s="404"/>
      <c r="CP580" s="197">
        <f t="shared" si="381"/>
        <v>0</v>
      </c>
    </row>
    <row r="581" spans="1:117" s="162" customFormat="1" ht="16.5" hidden="1" thickBot="1" x14ac:dyDescent="0.3">
      <c r="C581" s="491"/>
      <c r="E581" s="491"/>
      <c r="F581" s="491"/>
      <c r="G581" s="491"/>
      <c r="H581" s="491"/>
      <c r="I581" s="491"/>
      <c r="J581" s="491"/>
      <c r="K581" s="491"/>
      <c r="L581" s="491"/>
      <c r="M581" s="491"/>
      <c r="N581" s="491"/>
      <c r="O581" s="491"/>
      <c r="P581" s="491"/>
      <c r="V581" s="491"/>
      <c r="BI581" s="414">
        <v>7</v>
      </c>
      <c r="BJ581" s="439">
        <v>2.4500000000000002</v>
      </c>
      <c r="BK581" s="194"/>
      <c r="BL581" s="194"/>
      <c r="BM581" s="195"/>
      <c r="BN581" s="195"/>
      <c r="BO581" s="195"/>
      <c r="BP581" s="194"/>
      <c r="BQ581" s="194"/>
      <c r="BR581" s="194"/>
      <c r="BS581" s="194"/>
      <c r="BT581" s="194"/>
      <c r="BU581" s="194"/>
      <c r="BV581" s="194"/>
      <c r="BW581" s="194"/>
      <c r="BX581" s="194"/>
      <c r="BY581" s="194"/>
      <c r="BZ581" s="194"/>
      <c r="CA581" s="194"/>
      <c r="CB581" s="194"/>
      <c r="CC581" s="194"/>
      <c r="CD581" s="194"/>
      <c r="CE581" s="194"/>
      <c r="CF581" s="194"/>
      <c r="CG581" s="194"/>
      <c r="CH581" s="194"/>
      <c r="CI581" s="194"/>
      <c r="CJ581" s="194"/>
      <c r="CK581" s="194"/>
      <c r="CL581" s="194"/>
      <c r="CM581" s="194"/>
      <c r="CN581" s="196"/>
      <c r="CO581" s="197"/>
      <c r="CP581" s="197">
        <f t="shared" si="381"/>
        <v>0</v>
      </c>
    </row>
    <row r="582" spans="1:117" s="162" customFormat="1" ht="16.5" hidden="1" thickBot="1" x14ac:dyDescent="0.3">
      <c r="C582" s="491"/>
      <c r="E582" s="491"/>
      <c r="F582" s="491"/>
      <c r="G582" s="491"/>
      <c r="H582" s="491"/>
      <c r="I582" s="491"/>
      <c r="J582" s="491"/>
      <c r="K582" s="491"/>
      <c r="L582" s="491"/>
      <c r="M582" s="491"/>
      <c r="N582" s="491"/>
      <c r="O582" s="491"/>
      <c r="P582" s="491"/>
      <c r="V582" s="491"/>
      <c r="BI582" s="414">
        <v>8</v>
      </c>
      <c r="BJ582" s="439">
        <v>2.36</v>
      </c>
      <c r="BK582" s="194"/>
      <c r="BL582" s="194"/>
      <c r="BM582" s="195"/>
      <c r="BN582" s="195"/>
      <c r="BO582" s="195"/>
      <c r="BP582" s="194"/>
      <c r="BQ582" s="194"/>
      <c r="BR582" s="194"/>
      <c r="BS582" s="194"/>
      <c r="BT582" s="194"/>
      <c r="BU582" s="194"/>
      <c r="BV582" s="194"/>
      <c r="BW582" s="194"/>
      <c r="BX582" s="194"/>
      <c r="BY582" s="194"/>
      <c r="BZ582" s="194"/>
      <c r="CA582" s="194"/>
      <c r="CB582" s="194"/>
      <c r="CC582" s="194"/>
      <c r="CD582" s="194"/>
      <c r="CE582" s="194"/>
      <c r="CF582" s="194"/>
      <c r="CG582" s="194"/>
      <c r="CH582" s="194"/>
      <c r="CI582" s="194"/>
      <c r="CJ582" s="194"/>
      <c r="CK582" s="194"/>
      <c r="CL582" s="194"/>
      <c r="CM582" s="194"/>
      <c r="CN582" s="196"/>
      <c r="CO582" s="197"/>
      <c r="CP582" s="197">
        <f t="shared" si="381"/>
        <v>0</v>
      </c>
    </row>
    <row r="583" spans="1:117" s="162" customFormat="1" ht="16.5" hidden="1" thickBot="1" x14ac:dyDescent="0.3">
      <c r="C583" s="491"/>
      <c r="E583" s="491"/>
      <c r="F583" s="491"/>
      <c r="G583" s="491"/>
      <c r="H583" s="491"/>
      <c r="I583" s="491"/>
      <c r="J583" s="491"/>
      <c r="K583" s="491"/>
      <c r="L583" s="491"/>
      <c r="M583" s="491"/>
      <c r="N583" s="491"/>
      <c r="O583" s="491"/>
      <c r="P583" s="491"/>
      <c r="V583" s="491"/>
      <c r="BI583" s="414">
        <v>9</v>
      </c>
      <c r="BJ583" s="439">
        <v>2.31</v>
      </c>
      <c r="BK583" s="194"/>
      <c r="BL583" s="194"/>
      <c r="BM583" s="195"/>
      <c r="BN583" s="195"/>
      <c r="BO583" s="195"/>
      <c r="BP583" s="194"/>
      <c r="BQ583" s="194"/>
      <c r="BR583" s="194"/>
      <c r="BS583" s="194"/>
      <c r="BT583" s="194"/>
      <c r="BU583" s="194"/>
      <c r="BV583" s="194"/>
      <c r="BW583" s="194"/>
      <c r="BX583" s="194"/>
      <c r="BY583" s="194"/>
      <c r="BZ583" s="194"/>
      <c r="CA583" s="194"/>
      <c r="CB583" s="194"/>
      <c r="CC583" s="194"/>
      <c r="CD583" s="194"/>
      <c r="CE583" s="194"/>
      <c r="CF583" s="194"/>
      <c r="CG583" s="194"/>
      <c r="CH583" s="194"/>
      <c r="CI583" s="194"/>
      <c r="CJ583" s="194"/>
      <c r="CK583" s="194"/>
      <c r="CL583" s="194"/>
      <c r="CM583" s="194"/>
      <c r="CN583" s="196"/>
      <c r="CO583" s="197"/>
      <c r="CP583" s="197">
        <f t="shared" si="381"/>
        <v>0</v>
      </c>
    </row>
    <row r="584" spans="1:117" s="162" customFormat="1" ht="16.5" hidden="1" thickBot="1" x14ac:dyDescent="0.3">
      <c r="C584" s="491"/>
      <c r="E584" s="491"/>
      <c r="F584" s="491"/>
      <c r="G584" s="491"/>
      <c r="H584" s="491"/>
      <c r="I584" s="491"/>
      <c r="J584" s="491"/>
      <c r="K584" s="491"/>
      <c r="L584" s="491"/>
      <c r="M584" s="491"/>
      <c r="N584" s="491"/>
      <c r="O584" s="491"/>
      <c r="P584" s="491"/>
      <c r="V584" s="491"/>
      <c r="BI584" s="414">
        <v>10</v>
      </c>
      <c r="BJ584" s="439">
        <v>2.2599999999999998</v>
      </c>
      <c r="BK584" s="194"/>
      <c r="BL584" s="194"/>
      <c r="BM584" s="195"/>
      <c r="BN584" s="195"/>
      <c r="BO584" s="195"/>
      <c r="BP584" s="194"/>
      <c r="BQ584" s="194"/>
      <c r="BR584" s="194"/>
      <c r="BS584" s="194"/>
      <c r="BT584" s="194"/>
      <c r="BU584" s="194"/>
      <c r="BV584" s="194"/>
      <c r="BW584" s="194"/>
      <c r="BX584" s="194"/>
      <c r="BY584" s="194"/>
      <c r="BZ584" s="194"/>
      <c r="CA584" s="194"/>
      <c r="CB584" s="194"/>
      <c r="CC584" s="194"/>
      <c r="CD584" s="194"/>
      <c r="CE584" s="194"/>
      <c r="CF584" s="194"/>
      <c r="CG584" s="194"/>
      <c r="CH584" s="194"/>
      <c r="CI584" s="194"/>
      <c r="CJ584" s="194"/>
      <c r="CK584" s="194"/>
      <c r="CL584" s="194"/>
      <c r="CM584" s="194"/>
      <c r="CN584" s="196"/>
      <c r="CO584" s="197"/>
      <c r="CP584" s="197">
        <f t="shared" si="381"/>
        <v>0</v>
      </c>
    </row>
    <row r="585" spans="1:117" s="162" customFormat="1" ht="16.5" hidden="1" thickBot="1" x14ac:dyDescent="0.3">
      <c r="C585" s="491"/>
      <c r="E585" s="491"/>
      <c r="F585" s="491"/>
      <c r="G585" s="491"/>
      <c r="H585" s="491"/>
      <c r="I585" s="491"/>
      <c r="J585" s="491"/>
      <c r="K585" s="491"/>
      <c r="L585" s="491"/>
      <c r="M585" s="491"/>
      <c r="N585" s="491"/>
      <c r="O585" s="491"/>
      <c r="P585" s="491"/>
      <c r="V585" s="491"/>
      <c r="BI585" s="414">
        <v>11</v>
      </c>
      <c r="BJ585" s="439">
        <v>2.23</v>
      </c>
      <c r="BK585" s="194"/>
      <c r="BL585" s="194"/>
      <c r="BM585" s="195"/>
      <c r="BN585" s="195"/>
      <c r="BO585" s="195"/>
      <c r="BP585" s="194"/>
      <c r="BQ585" s="194"/>
      <c r="BR585" s="194"/>
      <c r="BS585" s="194"/>
      <c r="BT585" s="194"/>
      <c r="BU585" s="194"/>
      <c r="BV585" s="194"/>
      <c r="BW585" s="194"/>
      <c r="BX585" s="194"/>
      <c r="BY585" s="194"/>
      <c r="BZ585" s="194"/>
      <c r="CA585" s="194"/>
      <c r="CB585" s="194"/>
      <c r="CC585" s="194"/>
      <c r="CD585" s="194"/>
      <c r="CE585" s="194"/>
      <c r="CF585" s="194"/>
      <c r="CG585" s="194"/>
      <c r="CH585" s="194"/>
      <c r="CI585" s="194"/>
      <c r="CJ585" s="194"/>
      <c r="CK585" s="194"/>
      <c r="CL585" s="194"/>
      <c r="CM585" s="194"/>
      <c r="CN585" s="196"/>
      <c r="CO585" s="197"/>
      <c r="CP585" s="197">
        <f t="shared" si="381"/>
        <v>0</v>
      </c>
    </row>
    <row r="586" spans="1:117" s="162" customFormat="1" ht="16.5" hidden="1" thickBot="1" x14ac:dyDescent="0.3">
      <c r="C586" s="491"/>
      <c r="E586" s="491"/>
      <c r="F586" s="491"/>
      <c r="G586" s="491"/>
      <c r="H586" s="491"/>
      <c r="I586" s="491"/>
      <c r="J586" s="491"/>
      <c r="K586" s="491"/>
      <c r="L586" s="491"/>
      <c r="M586" s="491"/>
      <c r="N586" s="491"/>
      <c r="O586" s="491"/>
      <c r="P586" s="491"/>
      <c r="V586" s="491"/>
      <c r="BI586" s="414">
        <v>12</v>
      </c>
      <c r="BJ586" s="439">
        <v>2.2000000000000002</v>
      </c>
      <c r="BK586" s="194"/>
      <c r="BL586" s="194"/>
      <c r="BM586" s="195"/>
      <c r="BN586" s="195"/>
      <c r="BO586" s="195"/>
      <c r="BP586" s="194"/>
      <c r="BQ586" s="194"/>
      <c r="BR586" s="194"/>
      <c r="BS586" s="194"/>
      <c r="BT586" s="194"/>
      <c r="BU586" s="194"/>
      <c r="BV586" s="194"/>
      <c r="BW586" s="194"/>
      <c r="BX586" s="194"/>
      <c r="BY586" s="194"/>
      <c r="BZ586" s="194"/>
      <c r="CA586" s="194"/>
      <c r="CB586" s="194"/>
      <c r="CC586" s="194"/>
      <c r="CD586" s="194"/>
      <c r="CE586" s="194"/>
      <c r="CF586" s="194"/>
      <c r="CG586" s="194"/>
      <c r="CH586" s="194"/>
      <c r="CI586" s="194"/>
      <c r="CJ586" s="194"/>
      <c r="CK586" s="194"/>
      <c r="CL586" s="194"/>
      <c r="CM586" s="194"/>
      <c r="CN586" s="196"/>
      <c r="CO586" s="197"/>
      <c r="CP586" s="197">
        <f t="shared" si="381"/>
        <v>0</v>
      </c>
    </row>
    <row r="587" spans="1:117" s="162" customFormat="1" hidden="1" x14ac:dyDescent="0.25">
      <c r="C587" s="491"/>
      <c r="E587" s="491"/>
      <c r="F587" s="491"/>
      <c r="G587" s="491"/>
      <c r="H587" s="491"/>
      <c r="I587" s="491"/>
      <c r="J587" s="491"/>
      <c r="K587" s="491"/>
      <c r="L587" s="491"/>
      <c r="M587" s="491"/>
      <c r="N587" s="491"/>
      <c r="O587" s="491"/>
      <c r="P587" s="491"/>
      <c r="V587" s="491"/>
      <c r="BI587" s="193"/>
      <c r="BJ587" s="194"/>
      <c r="BK587" s="194"/>
      <c r="BL587" s="194"/>
      <c r="BM587" s="195"/>
      <c r="BN587" s="195"/>
      <c r="BO587" s="195"/>
      <c r="BP587" s="194"/>
      <c r="BQ587" s="194"/>
      <c r="BR587" s="194"/>
      <c r="BS587" s="194"/>
      <c r="BT587" s="194"/>
      <c r="BU587" s="194"/>
      <c r="BV587" s="194"/>
      <c r="BW587" s="194"/>
      <c r="BX587" s="194"/>
      <c r="BY587" s="194"/>
      <c r="BZ587" s="194"/>
      <c r="CA587" s="194"/>
      <c r="CB587" s="194"/>
      <c r="CC587" s="194"/>
      <c r="CD587" s="194"/>
      <c r="CE587" s="194"/>
      <c r="CF587" s="194"/>
      <c r="CG587" s="194"/>
      <c r="CH587" s="194"/>
      <c r="CI587" s="194"/>
      <c r="CJ587" s="194"/>
      <c r="CK587" s="194"/>
      <c r="CL587" s="194"/>
      <c r="CM587" s="194"/>
      <c r="CN587" s="196"/>
      <c r="CO587" s="476"/>
      <c r="CP587" s="197">
        <f t="shared" si="381"/>
        <v>0</v>
      </c>
    </row>
    <row r="588" spans="1:117" s="162" customFormat="1" hidden="1" x14ac:dyDescent="0.25">
      <c r="A588" s="192"/>
      <c r="C588" s="491"/>
      <c r="E588" s="491"/>
      <c r="F588" s="491"/>
      <c r="G588" s="491"/>
      <c r="H588" s="491"/>
      <c r="I588" s="491"/>
      <c r="J588" s="491"/>
      <c r="K588" s="491"/>
      <c r="L588" s="491"/>
      <c r="M588" s="491"/>
      <c r="N588" s="491"/>
      <c r="O588" s="491"/>
      <c r="P588" s="491"/>
      <c r="V588" s="515"/>
      <c r="AA588" s="401"/>
      <c r="AB588" s="401"/>
      <c r="AD588" s="401"/>
      <c r="AE588" s="402"/>
      <c r="AH588" s="403"/>
      <c r="AI588" s="403"/>
      <c r="AK588" s="401"/>
      <c r="AR588" s="401"/>
      <c r="AV588" s="401"/>
      <c r="AX588" s="401"/>
      <c r="BB588" s="401"/>
      <c r="BC588" s="401"/>
      <c r="BE588" s="401"/>
      <c r="BH588" s="192"/>
      <c r="BI588" s="193"/>
      <c r="BJ588" s="194"/>
      <c r="BK588" s="194"/>
      <c r="BL588" s="194"/>
      <c r="BM588" s="195"/>
      <c r="BN588" s="195"/>
      <c r="BO588" s="195"/>
      <c r="BP588" s="194"/>
      <c r="BQ588" s="194"/>
      <c r="BR588" s="194"/>
      <c r="BS588" s="194"/>
      <c r="BT588" s="194"/>
      <c r="BU588" s="194"/>
      <c r="BV588" s="194"/>
      <c r="BW588" s="194"/>
      <c r="BX588" s="194"/>
      <c r="BY588" s="194"/>
      <c r="BZ588" s="194"/>
      <c r="CA588" s="194"/>
      <c r="CB588" s="194"/>
      <c r="CC588" s="194"/>
      <c r="CD588" s="194"/>
      <c r="CE588" s="194"/>
      <c r="CF588" s="194"/>
      <c r="CG588" s="194"/>
      <c r="CH588" s="194"/>
      <c r="CI588" s="194"/>
      <c r="CJ588" s="194"/>
      <c r="CK588" s="194"/>
      <c r="CL588" s="194"/>
      <c r="CM588" s="194"/>
      <c r="CN588" s="196"/>
      <c r="CO588" s="197"/>
      <c r="CP588" s="197">
        <f t="shared" si="381"/>
        <v>0</v>
      </c>
    </row>
    <row r="589" spans="1:117" s="162" customFormat="1" ht="16.5" hidden="1" thickBot="1" x14ac:dyDescent="0.3">
      <c r="A589" s="192"/>
      <c r="C589" s="491"/>
      <c r="E589" s="491"/>
      <c r="F589" s="491"/>
      <c r="G589" s="491"/>
      <c r="H589" s="491"/>
      <c r="I589" s="491"/>
      <c r="J589" s="491"/>
      <c r="K589" s="491"/>
      <c r="L589" s="491"/>
      <c r="M589" s="491"/>
      <c r="N589" s="491"/>
      <c r="O589" s="491"/>
      <c r="P589" s="491"/>
      <c r="V589" s="515"/>
      <c r="AA589" s="401"/>
      <c r="AB589" s="401"/>
      <c r="AD589" s="401"/>
      <c r="AE589" s="402"/>
      <c r="AH589" s="403"/>
      <c r="AI589" s="403"/>
      <c r="AK589" s="401"/>
      <c r="AR589" s="401"/>
      <c r="AV589" s="401"/>
      <c r="AX589" s="401"/>
      <c r="BB589" s="401"/>
      <c r="BC589" s="401"/>
      <c r="BE589" s="401"/>
      <c r="BH589" s="192"/>
      <c r="BI589" s="193"/>
      <c r="BJ589" s="194"/>
      <c r="BK589" s="194"/>
      <c r="BL589" s="194"/>
      <c r="BM589" s="195"/>
      <c r="BN589" s="195"/>
      <c r="BO589" s="195"/>
      <c r="BP589" s="194"/>
      <c r="BQ589" s="194"/>
      <c r="BR589" s="194"/>
      <c r="BS589" s="194"/>
      <c r="BT589" s="194"/>
      <c r="BU589" s="194"/>
      <c r="BV589" s="194"/>
      <c r="BW589" s="194"/>
      <c r="BX589" s="194"/>
      <c r="BY589" s="194"/>
      <c r="BZ589" s="194"/>
      <c r="CA589" s="194"/>
      <c r="CB589" s="194"/>
      <c r="CC589" s="194"/>
      <c r="CD589" s="194"/>
      <c r="CE589" s="194"/>
      <c r="CF589" s="194"/>
      <c r="CG589" s="194"/>
      <c r="CH589" s="194"/>
      <c r="CI589" s="194"/>
      <c r="CJ589" s="194"/>
      <c r="CK589" s="194"/>
      <c r="CL589" s="194"/>
      <c r="CM589" s="194"/>
      <c r="CN589" s="196"/>
      <c r="CO589" s="197"/>
      <c r="CP589" s="197">
        <f t="shared" si="381"/>
        <v>0</v>
      </c>
    </row>
    <row r="590" spans="1:117" s="162" customFormat="1" ht="16.5" hidden="1" thickBot="1" x14ac:dyDescent="0.3">
      <c r="A590" s="192"/>
      <c r="C590" s="491"/>
      <c r="E590" s="491"/>
      <c r="F590" s="491"/>
      <c r="G590" s="491"/>
      <c r="H590" s="491"/>
      <c r="I590" s="491"/>
      <c r="J590" s="491"/>
      <c r="K590" s="491"/>
      <c r="L590" s="491"/>
      <c r="M590" s="491"/>
      <c r="N590" s="491"/>
      <c r="O590" s="491"/>
      <c r="P590" s="491"/>
      <c r="V590" s="515"/>
      <c r="AA590" s="401"/>
      <c r="AB590" s="401"/>
      <c r="AD590" s="401"/>
      <c r="AE590" s="402"/>
      <c r="AH590" s="403"/>
      <c r="AI590" s="403"/>
      <c r="AK590" s="401"/>
      <c r="AR590" s="401"/>
      <c r="AV590" s="401"/>
      <c r="AX590" s="401"/>
      <c r="BB590" s="401"/>
      <c r="BC590" s="401"/>
      <c r="BE590" s="401"/>
      <c r="BH590" s="192"/>
      <c r="BI590" s="474"/>
      <c r="BJ590" s="474" t="s">
        <v>748</v>
      </c>
      <c r="BK590" s="474" t="s">
        <v>749</v>
      </c>
      <c r="BL590" s="474" t="s">
        <v>750</v>
      </c>
      <c r="BM590" s="195"/>
      <c r="BN590" s="195"/>
      <c r="BO590" s="195"/>
      <c r="BP590" s="194"/>
      <c r="BQ590" s="194"/>
      <c r="BR590" s="194"/>
      <c r="BS590" s="194"/>
      <c r="BT590" s="194"/>
      <c r="BU590" s="194"/>
      <c r="BV590" s="194"/>
      <c r="BW590" s="194"/>
      <c r="BX590" s="194"/>
      <c r="BY590" s="194"/>
      <c r="BZ590" s="194"/>
      <c r="CA590" s="194"/>
      <c r="CB590" s="194"/>
      <c r="CC590" s="194"/>
      <c r="CD590" s="194"/>
      <c r="CE590" s="194"/>
      <c r="CF590" s="194"/>
      <c r="CG590" s="194"/>
      <c r="CH590" s="194"/>
      <c r="CI590" s="194"/>
      <c r="CJ590" s="194"/>
      <c r="CK590" s="194"/>
      <c r="CL590" s="194"/>
      <c r="CM590" s="194"/>
      <c r="CN590" s="196"/>
      <c r="CO590" s="197"/>
      <c r="CP590" s="197">
        <f t="shared" si="381"/>
        <v>0</v>
      </c>
    </row>
    <row r="591" spans="1:117" s="162" customFormat="1" ht="25.5" hidden="1" customHeight="1" thickBot="1" x14ac:dyDescent="0.3">
      <c r="A591" s="192"/>
      <c r="C591" s="491"/>
      <c r="E591" s="491"/>
      <c r="F591" s="491"/>
      <c r="G591" s="491"/>
      <c r="H591" s="491"/>
      <c r="I591" s="491"/>
      <c r="J591" s="491"/>
      <c r="K591" s="491"/>
      <c r="L591" s="491"/>
      <c r="M591" s="491"/>
      <c r="N591" s="491"/>
      <c r="O591" s="491"/>
      <c r="P591" s="491"/>
      <c r="V591" s="515"/>
      <c r="AA591" s="401"/>
      <c r="AB591" s="401"/>
      <c r="AD591" s="401"/>
      <c r="AE591" s="402"/>
      <c r="AH591" s="403"/>
      <c r="AI591" s="403"/>
      <c r="AK591" s="401"/>
      <c r="AR591" s="401"/>
      <c r="AV591" s="401"/>
      <c r="AX591" s="401"/>
      <c r="BB591" s="401"/>
      <c r="BC591" s="401"/>
      <c r="BE591" s="401"/>
      <c r="BH591" s="192"/>
      <c r="BI591" s="474" t="s">
        <v>751</v>
      </c>
      <c r="BJ591" s="474" t="s">
        <v>752</v>
      </c>
      <c r="BK591" s="474" t="s">
        <v>752</v>
      </c>
      <c r="BL591" s="474" t="s">
        <v>752</v>
      </c>
      <c r="BM591" s="195"/>
      <c r="BN591" s="195"/>
      <c r="BO591" s="195"/>
      <c r="BP591" s="194"/>
      <c r="BQ591" s="194"/>
      <c r="BR591" s="194"/>
      <c r="BS591" s="194"/>
      <c r="BT591" s="194"/>
      <c r="BU591" s="194"/>
      <c r="BV591" s="194"/>
      <c r="BW591" s="194"/>
      <c r="BX591" s="194"/>
      <c r="BY591" s="194"/>
      <c r="BZ591" s="194"/>
      <c r="CA591" s="194"/>
      <c r="CB591" s="194"/>
      <c r="CC591" s="194"/>
      <c r="CD591" s="194"/>
      <c r="CE591" s="194"/>
      <c r="CF591" s="194"/>
      <c r="CG591" s="194"/>
      <c r="CH591" s="194"/>
      <c r="CI591" s="194"/>
      <c r="CJ591" s="194"/>
      <c r="CK591" s="194"/>
      <c r="CL591" s="194"/>
      <c r="CM591" s="194"/>
      <c r="CN591" s="196"/>
      <c r="CO591" s="197"/>
      <c r="CP591" s="197">
        <f t="shared" si="381"/>
        <v>0</v>
      </c>
    </row>
    <row r="592" spans="1:117" s="162" customFormat="1" ht="16.5" hidden="1" thickBot="1" x14ac:dyDescent="0.3">
      <c r="A592" s="192"/>
      <c r="C592" s="491"/>
      <c r="E592" s="491"/>
      <c r="F592" s="491"/>
      <c r="G592" s="491"/>
      <c r="H592" s="491"/>
      <c r="I592" s="491"/>
      <c r="J592" s="491"/>
      <c r="K592" s="491"/>
      <c r="L592" s="491"/>
      <c r="M592" s="491"/>
      <c r="N592" s="491"/>
      <c r="O592" s="491"/>
      <c r="P592" s="491"/>
      <c r="V592" s="515"/>
      <c r="AA592" s="401"/>
      <c r="AB592" s="401"/>
      <c r="AD592" s="401"/>
      <c r="AE592" s="402"/>
      <c r="AH592" s="403"/>
      <c r="AI592" s="403"/>
      <c r="AK592" s="401"/>
      <c r="AR592" s="401"/>
      <c r="AV592" s="401"/>
      <c r="AX592" s="401"/>
      <c r="BB592" s="401"/>
      <c r="BC592" s="401"/>
      <c r="BE592" s="401"/>
      <c r="BH592" s="192"/>
      <c r="BI592" s="414" t="s">
        <v>445</v>
      </c>
      <c r="BJ592" s="414">
        <v>1</v>
      </c>
      <c r="BK592" s="414">
        <v>1</v>
      </c>
      <c r="BL592" s="414">
        <v>1</v>
      </c>
      <c r="BM592" s="195"/>
      <c r="BN592" s="195"/>
      <c r="BO592" s="195"/>
      <c r="BP592" s="194"/>
      <c r="BQ592" s="194"/>
      <c r="BR592" s="194"/>
      <c r="BS592" s="194"/>
      <c r="BT592" s="194"/>
      <c r="BU592" s="194"/>
      <c r="BV592" s="194"/>
      <c r="BW592" s="194"/>
      <c r="BX592" s="194"/>
      <c r="BY592" s="194"/>
      <c r="BZ592" s="194"/>
      <c r="CA592" s="194"/>
      <c r="CB592" s="194"/>
      <c r="CC592" s="194"/>
      <c r="CD592" s="194"/>
      <c r="CE592" s="194"/>
      <c r="CF592" s="194"/>
      <c r="CG592" s="194"/>
      <c r="CH592" s="194"/>
      <c r="CI592" s="194"/>
      <c r="CJ592" s="194"/>
      <c r="CK592" s="194"/>
      <c r="CL592" s="194"/>
      <c r="CM592" s="194"/>
      <c r="CN592" s="196"/>
      <c r="CO592" s="197"/>
      <c r="CP592" s="197">
        <f t="shared" si="381"/>
        <v>0</v>
      </c>
    </row>
    <row r="593" spans="1:94" s="162" customFormat="1" ht="16.5" hidden="1" thickBot="1" x14ac:dyDescent="0.3">
      <c r="A593" s="192"/>
      <c r="C593" s="491"/>
      <c r="E593" s="491"/>
      <c r="F593" s="491"/>
      <c r="G593" s="491"/>
      <c r="H593" s="491"/>
      <c r="I593" s="491"/>
      <c r="J593" s="491"/>
      <c r="K593" s="491"/>
      <c r="L593" s="491"/>
      <c r="M593" s="491"/>
      <c r="N593" s="491"/>
      <c r="O593" s="491"/>
      <c r="P593" s="491"/>
      <c r="V593" s="515"/>
      <c r="AA593" s="401"/>
      <c r="AB593" s="401"/>
      <c r="AD593" s="401"/>
      <c r="AE593" s="402"/>
      <c r="AH593" s="403"/>
      <c r="AI593" s="403"/>
      <c r="AK593" s="401"/>
      <c r="AR593" s="401"/>
      <c r="AV593" s="401"/>
      <c r="AX593" s="401"/>
      <c r="BB593" s="401"/>
      <c r="BC593" s="401"/>
      <c r="BE593" s="401"/>
      <c r="BH593" s="192"/>
      <c r="BI593" s="414" t="s">
        <v>558</v>
      </c>
      <c r="BJ593" s="414">
        <v>28</v>
      </c>
      <c r="BK593" s="414">
        <v>25</v>
      </c>
      <c r="BL593" s="414">
        <v>21</v>
      </c>
      <c r="BM593" s="195"/>
      <c r="BN593" s="195"/>
      <c r="BO593" s="195"/>
      <c r="BP593" s="194"/>
      <c r="BQ593" s="194"/>
      <c r="BR593" s="194"/>
      <c r="BS593" s="194"/>
      <c r="BT593" s="194"/>
      <c r="BU593" s="194"/>
      <c r="BV593" s="194"/>
      <c r="BW593" s="194"/>
      <c r="BX593" s="194"/>
      <c r="BY593" s="194"/>
      <c r="BZ593" s="194"/>
      <c r="CA593" s="194"/>
      <c r="CB593" s="194"/>
      <c r="CC593" s="194"/>
      <c r="CD593" s="194"/>
      <c r="CE593" s="194"/>
      <c r="CF593" s="194"/>
      <c r="CG593" s="194"/>
      <c r="CH593" s="194"/>
      <c r="CI593" s="194"/>
      <c r="CJ593" s="194"/>
      <c r="CK593" s="194"/>
      <c r="CL593" s="194"/>
      <c r="CM593" s="194"/>
      <c r="CN593" s="196"/>
      <c r="CO593" s="197"/>
      <c r="CP593" s="197">
        <f t="shared" si="381"/>
        <v>0</v>
      </c>
    </row>
    <row r="594" spans="1:94" s="162" customFormat="1" ht="16.5" hidden="1" thickBot="1" x14ac:dyDescent="0.3">
      <c r="A594" s="192"/>
      <c r="C594" s="491"/>
      <c r="E594" s="491"/>
      <c r="F594" s="491"/>
      <c r="G594" s="491"/>
      <c r="H594" s="491"/>
      <c r="I594" s="491"/>
      <c r="J594" s="491"/>
      <c r="K594" s="491"/>
      <c r="L594" s="491"/>
      <c r="M594" s="491"/>
      <c r="N594" s="491"/>
      <c r="O594" s="491"/>
      <c r="P594" s="491"/>
      <c r="V594" s="515"/>
      <c r="AA594" s="401"/>
      <c r="AB594" s="401"/>
      <c r="AD594" s="401"/>
      <c r="AE594" s="402"/>
      <c r="AH594" s="403"/>
      <c r="AI594" s="403"/>
      <c r="AK594" s="401"/>
      <c r="AR594" s="401"/>
      <c r="AV594" s="401"/>
      <c r="AX594" s="401"/>
      <c r="BB594" s="401"/>
      <c r="BC594" s="401"/>
      <c r="BE594" s="401"/>
      <c r="BH594" s="192"/>
      <c r="BI594" s="414" t="s">
        <v>559</v>
      </c>
      <c r="BJ594" s="414">
        <v>265</v>
      </c>
      <c r="BK594" s="414">
        <v>298</v>
      </c>
      <c r="BL594" s="414">
        <v>310</v>
      </c>
      <c r="BM594" s="195"/>
      <c r="BN594" s="195"/>
      <c r="BO594" s="195"/>
      <c r="BP594" s="194"/>
      <c r="BQ594" s="194"/>
      <c r="BR594" s="194"/>
      <c r="BS594" s="194"/>
      <c r="BT594" s="194"/>
      <c r="BU594" s="194"/>
      <c r="BV594" s="194"/>
      <c r="BW594" s="194"/>
      <c r="BX594" s="194"/>
      <c r="BY594" s="194"/>
      <c r="BZ594" s="194"/>
      <c r="CA594" s="194"/>
      <c r="CB594" s="194"/>
      <c r="CC594" s="194"/>
      <c r="CD594" s="194"/>
      <c r="CE594" s="194"/>
      <c r="CF594" s="194"/>
      <c r="CG594" s="194"/>
      <c r="CH594" s="194"/>
      <c r="CI594" s="194"/>
      <c r="CJ594" s="194"/>
      <c r="CK594" s="194"/>
      <c r="CL594" s="194"/>
      <c r="CM594" s="194"/>
      <c r="CN594" s="196"/>
      <c r="CO594" s="197"/>
      <c r="CP594" s="197">
        <f t="shared" si="381"/>
        <v>0</v>
      </c>
    </row>
    <row r="595" spans="1:94" s="162" customFormat="1" ht="16.5" hidden="1" thickBot="1" x14ac:dyDescent="0.3">
      <c r="A595" s="192"/>
      <c r="C595" s="491"/>
      <c r="E595" s="491"/>
      <c r="F595" s="491"/>
      <c r="G595" s="491"/>
      <c r="H595" s="491"/>
      <c r="I595" s="491"/>
      <c r="J595" s="491"/>
      <c r="K595" s="491"/>
      <c r="L595" s="491"/>
      <c r="M595" s="491"/>
      <c r="N595" s="491"/>
      <c r="O595" s="491"/>
      <c r="P595" s="491"/>
      <c r="V595" s="515"/>
      <c r="AA595" s="401"/>
      <c r="AB595" s="401"/>
      <c r="AD595" s="401"/>
      <c r="AE595" s="402"/>
      <c r="AH595" s="403"/>
      <c r="AI595" s="403"/>
      <c r="AK595" s="401"/>
      <c r="AR595" s="401"/>
      <c r="AV595" s="401"/>
      <c r="AX595" s="401"/>
      <c r="BB595" s="401"/>
      <c r="BC595" s="401"/>
      <c r="BE595" s="401"/>
      <c r="BH595" s="192"/>
      <c r="BI595" s="414" t="s">
        <v>106</v>
      </c>
      <c r="BJ595" s="414">
        <v>23500</v>
      </c>
      <c r="BK595" s="414">
        <v>22800</v>
      </c>
      <c r="BL595" s="414"/>
      <c r="BM595" s="195"/>
      <c r="BN595" s="195"/>
      <c r="BO595" s="195"/>
      <c r="BP595" s="194"/>
      <c r="BQ595" s="194"/>
      <c r="BR595" s="194"/>
      <c r="BS595" s="194"/>
      <c r="BT595" s="194"/>
      <c r="BU595" s="194"/>
      <c r="BV595" s="194"/>
      <c r="BW595" s="194"/>
      <c r="BX595" s="194"/>
      <c r="BY595" s="194"/>
      <c r="BZ595" s="194"/>
      <c r="CA595" s="194"/>
      <c r="CB595" s="194"/>
      <c r="CC595" s="194"/>
      <c r="CD595" s="194"/>
      <c r="CE595" s="194"/>
      <c r="CF595" s="194"/>
      <c r="CG595" s="194"/>
      <c r="CH595" s="194"/>
      <c r="CI595" s="194"/>
      <c r="CJ595" s="194"/>
      <c r="CK595" s="194"/>
      <c r="CL595" s="194"/>
      <c r="CM595" s="194"/>
      <c r="CN595" s="196"/>
      <c r="CO595" s="197"/>
      <c r="CP595" s="197">
        <f t="shared" si="381"/>
        <v>0</v>
      </c>
    </row>
    <row r="596" spans="1:94" s="162" customFormat="1" ht="16.5" hidden="1" thickBot="1" x14ac:dyDescent="0.3">
      <c r="A596" s="192"/>
      <c r="C596" s="491"/>
      <c r="E596" s="491"/>
      <c r="F596" s="491"/>
      <c r="G596" s="491"/>
      <c r="H596" s="491"/>
      <c r="I596" s="491"/>
      <c r="J596" s="491"/>
      <c r="K596" s="491"/>
      <c r="L596" s="491"/>
      <c r="M596" s="491"/>
      <c r="N596" s="491"/>
      <c r="O596" s="491"/>
      <c r="P596" s="491"/>
      <c r="V596" s="515"/>
      <c r="AA596" s="401"/>
      <c r="AB596" s="401"/>
      <c r="AD596" s="401"/>
      <c r="AE596" s="402"/>
      <c r="AH596" s="403"/>
      <c r="AI596" s="403"/>
      <c r="AK596" s="401"/>
      <c r="AR596" s="401"/>
      <c r="AV596" s="401"/>
      <c r="AX596" s="401"/>
      <c r="BB596" s="401"/>
      <c r="BC596" s="401"/>
      <c r="BE596" s="401"/>
      <c r="BH596" s="192"/>
      <c r="BI596" s="414" t="s">
        <v>753</v>
      </c>
      <c r="BJ596" s="414">
        <v>16100</v>
      </c>
      <c r="BK596" s="414">
        <v>17200</v>
      </c>
      <c r="BL596" s="414" t="s">
        <v>754</v>
      </c>
      <c r="BM596" s="195"/>
      <c r="BN596" s="195"/>
      <c r="BO596" s="195"/>
      <c r="BP596" s="194"/>
      <c r="BQ596" s="194"/>
      <c r="BR596" s="194"/>
      <c r="BS596" s="194"/>
      <c r="BT596" s="194"/>
      <c r="BU596" s="194"/>
      <c r="BV596" s="194"/>
      <c r="BW596" s="194"/>
      <c r="BX596" s="194"/>
      <c r="BY596" s="194"/>
      <c r="BZ596" s="194"/>
      <c r="CA596" s="194"/>
      <c r="CB596" s="194"/>
      <c r="CC596" s="194"/>
      <c r="CD596" s="194"/>
      <c r="CE596" s="194"/>
      <c r="CF596" s="194"/>
      <c r="CG596" s="194"/>
      <c r="CH596" s="194"/>
      <c r="CI596" s="194"/>
      <c r="CJ596" s="194"/>
      <c r="CK596" s="194"/>
      <c r="CL596" s="194"/>
      <c r="CM596" s="194"/>
      <c r="CN596" s="196"/>
      <c r="CO596" s="197"/>
      <c r="CP596" s="197">
        <f t="shared" si="381"/>
        <v>0</v>
      </c>
    </row>
    <row r="597" spans="1:94" s="162" customFormat="1" ht="16.5" hidden="1" thickBot="1" x14ac:dyDescent="0.3">
      <c r="A597" s="192"/>
      <c r="C597" s="491"/>
      <c r="E597" s="491"/>
      <c r="F597" s="491"/>
      <c r="G597" s="491"/>
      <c r="H597" s="491"/>
      <c r="I597" s="491"/>
      <c r="J597" s="491"/>
      <c r="K597" s="491"/>
      <c r="L597" s="491"/>
      <c r="M597" s="491"/>
      <c r="N597" s="491"/>
      <c r="O597" s="491"/>
      <c r="P597" s="491"/>
      <c r="V597" s="515"/>
      <c r="AA597" s="401"/>
      <c r="AB597" s="401"/>
      <c r="AD597" s="401"/>
      <c r="AE597" s="402"/>
      <c r="AH597" s="403"/>
      <c r="AI597" s="403"/>
      <c r="AK597" s="401"/>
      <c r="AR597" s="401"/>
      <c r="AV597" s="401"/>
      <c r="AX597" s="401"/>
      <c r="BB597" s="401"/>
      <c r="BC597" s="401"/>
      <c r="BE597" s="401"/>
      <c r="BH597" s="192"/>
      <c r="BI597" s="414"/>
      <c r="BJ597" s="414"/>
      <c r="BK597" s="414"/>
      <c r="BL597" s="414"/>
      <c r="BM597" s="195"/>
      <c r="BN597" s="195"/>
      <c r="BO597" s="195"/>
      <c r="BP597" s="194"/>
      <c r="BQ597" s="194"/>
      <c r="BR597" s="194"/>
      <c r="BS597" s="194"/>
      <c r="BT597" s="194"/>
      <c r="BU597" s="194"/>
      <c r="BV597" s="194"/>
      <c r="BW597" s="194"/>
      <c r="BX597" s="194"/>
      <c r="BY597" s="194"/>
      <c r="BZ597" s="194"/>
      <c r="CA597" s="194"/>
      <c r="CB597" s="194"/>
      <c r="CC597" s="194"/>
      <c r="CD597" s="194"/>
      <c r="CE597" s="194"/>
      <c r="CF597" s="194"/>
      <c r="CG597" s="194"/>
      <c r="CH597" s="194"/>
      <c r="CI597" s="194"/>
      <c r="CJ597" s="194"/>
      <c r="CK597" s="194"/>
      <c r="CL597" s="194"/>
      <c r="CM597" s="194"/>
      <c r="CN597" s="196"/>
      <c r="CO597" s="197"/>
      <c r="CP597" s="197">
        <f t="shared" si="381"/>
        <v>0</v>
      </c>
    </row>
    <row r="598" spans="1:94" s="162" customFormat="1" ht="16.5" hidden="1" thickBot="1" x14ac:dyDescent="0.3">
      <c r="A598" s="192"/>
      <c r="C598" s="491"/>
      <c r="E598" s="491"/>
      <c r="F598" s="491"/>
      <c r="G598" s="491"/>
      <c r="H598" s="491"/>
      <c r="I598" s="491"/>
      <c r="J598" s="491"/>
      <c r="K598" s="491"/>
      <c r="L598" s="491"/>
      <c r="M598" s="491"/>
      <c r="N598" s="491"/>
      <c r="O598" s="491"/>
      <c r="P598" s="491"/>
      <c r="V598" s="515"/>
      <c r="AA598" s="401"/>
      <c r="AB598" s="401"/>
      <c r="AD598" s="401"/>
      <c r="AE598" s="402"/>
      <c r="AH598" s="403"/>
      <c r="AI598" s="403"/>
      <c r="AK598" s="401"/>
      <c r="AR598" s="401"/>
      <c r="AV598" s="401"/>
      <c r="AX598" s="401"/>
      <c r="BB598" s="401"/>
      <c r="BC598" s="401"/>
      <c r="BE598" s="401"/>
      <c r="BH598" s="192"/>
      <c r="BI598" s="414"/>
      <c r="BJ598" s="414"/>
      <c r="BK598" s="414"/>
      <c r="BL598" s="414"/>
      <c r="BM598" s="195"/>
      <c r="BN598" s="195"/>
      <c r="BO598" s="195"/>
      <c r="BP598" s="194"/>
      <c r="BQ598" s="194"/>
      <c r="BR598" s="194"/>
      <c r="BS598" s="194"/>
      <c r="BT598" s="194"/>
      <c r="BU598" s="194"/>
      <c r="BV598" s="194"/>
      <c r="BW598" s="194"/>
      <c r="BX598" s="194"/>
      <c r="BY598" s="194"/>
      <c r="BZ598" s="194"/>
      <c r="CA598" s="194"/>
      <c r="CB598" s="194"/>
      <c r="CC598" s="194"/>
      <c r="CD598" s="194"/>
      <c r="CE598" s="194"/>
      <c r="CF598" s="194"/>
      <c r="CG598" s="194"/>
      <c r="CH598" s="194"/>
      <c r="CI598" s="194"/>
      <c r="CJ598" s="194"/>
      <c r="CK598" s="194"/>
      <c r="CL598" s="194"/>
      <c r="CM598" s="194"/>
      <c r="CN598" s="196"/>
      <c r="CO598" s="197"/>
      <c r="CP598" s="197">
        <f t="shared" si="381"/>
        <v>0</v>
      </c>
    </row>
    <row r="599" spans="1:94" s="162" customFormat="1" ht="16.5" hidden="1" thickBot="1" x14ac:dyDescent="0.3">
      <c r="A599" s="192"/>
      <c r="C599" s="491"/>
      <c r="E599" s="491"/>
      <c r="F599" s="491"/>
      <c r="G599" s="491"/>
      <c r="H599" s="491"/>
      <c r="I599" s="491"/>
      <c r="J599" s="491"/>
      <c r="K599" s="491"/>
      <c r="L599" s="491"/>
      <c r="M599" s="491"/>
      <c r="N599" s="491"/>
      <c r="O599" s="491"/>
      <c r="P599" s="491"/>
      <c r="V599" s="515"/>
      <c r="AA599" s="401"/>
      <c r="AB599" s="401"/>
      <c r="AD599" s="401"/>
      <c r="AE599" s="402"/>
      <c r="AH599" s="403"/>
      <c r="AI599" s="403"/>
      <c r="AK599" s="401"/>
      <c r="AR599" s="401"/>
      <c r="AV599" s="401"/>
      <c r="AX599" s="401"/>
      <c r="BB599" s="401"/>
      <c r="BC599" s="401"/>
      <c r="BE599" s="401"/>
      <c r="BH599" s="192"/>
      <c r="BI599" s="414"/>
      <c r="BJ599" s="414"/>
      <c r="BK599" s="414"/>
      <c r="BL599" s="414"/>
      <c r="BM599" s="195"/>
      <c r="BN599" s="195"/>
      <c r="BO599" s="195"/>
      <c r="BP599" s="194"/>
      <c r="BQ599" s="194"/>
      <c r="BR599" s="194"/>
      <c r="BS599" s="194"/>
      <c r="BT599" s="194"/>
      <c r="BU599" s="194"/>
      <c r="BV599" s="194"/>
      <c r="BW599" s="194"/>
      <c r="BX599" s="194"/>
      <c r="BY599" s="194"/>
      <c r="BZ599" s="194"/>
      <c r="CA599" s="194"/>
      <c r="CB599" s="194"/>
      <c r="CC599" s="194"/>
      <c r="CD599" s="194"/>
      <c r="CE599" s="194"/>
      <c r="CF599" s="194"/>
      <c r="CG599" s="194"/>
      <c r="CH599" s="194"/>
      <c r="CI599" s="194"/>
      <c r="CJ599" s="194"/>
      <c r="CK599" s="194"/>
      <c r="CL599" s="194"/>
      <c r="CM599" s="194"/>
      <c r="CN599" s="196"/>
      <c r="CO599" s="197"/>
      <c r="CP599" s="197">
        <f t="shared" si="381"/>
        <v>0</v>
      </c>
    </row>
    <row r="600" spans="1:94" s="162" customFormat="1" hidden="1" x14ac:dyDescent="0.25">
      <c r="A600" s="192"/>
      <c r="C600" s="491"/>
      <c r="E600" s="491"/>
      <c r="F600" s="491"/>
      <c r="G600" s="491"/>
      <c r="H600" s="491"/>
      <c r="I600" s="491"/>
      <c r="J600" s="491"/>
      <c r="K600" s="491"/>
      <c r="L600" s="491"/>
      <c r="M600" s="491"/>
      <c r="N600" s="491"/>
      <c r="O600" s="491"/>
      <c r="P600" s="491"/>
      <c r="V600" s="515"/>
      <c r="AA600" s="401"/>
      <c r="AB600" s="401"/>
      <c r="AD600" s="401"/>
      <c r="AE600" s="402"/>
      <c r="AH600" s="403"/>
      <c r="AI600" s="403"/>
      <c r="AK600" s="401"/>
      <c r="AR600" s="401"/>
      <c r="AV600" s="401"/>
      <c r="AX600" s="401"/>
      <c r="BB600" s="401"/>
      <c r="BC600" s="401"/>
      <c r="BE600" s="401"/>
      <c r="BH600" s="192"/>
      <c r="BI600" s="193"/>
      <c r="BJ600" s="194"/>
      <c r="BK600" s="194"/>
      <c r="BL600" s="194"/>
      <c r="BM600" s="195"/>
      <c r="BN600" s="195"/>
      <c r="BO600" s="195"/>
      <c r="BP600" s="194"/>
      <c r="BQ600" s="194"/>
      <c r="BR600" s="194"/>
      <c r="BS600" s="194"/>
      <c r="BT600" s="194"/>
      <c r="BU600" s="194"/>
      <c r="BV600" s="194"/>
      <c r="BW600" s="194"/>
      <c r="BX600" s="194"/>
      <c r="BY600" s="194"/>
      <c r="BZ600" s="194"/>
      <c r="CA600" s="194"/>
      <c r="CB600" s="194"/>
      <c r="CC600" s="194"/>
      <c r="CD600" s="194"/>
      <c r="CE600" s="194"/>
      <c r="CF600" s="194"/>
      <c r="CG600" s="194"/>
      <c r="CH600" s="194"/>
      <c r="CI600" s="194"/>
      <c r="CJ600" s="194"/>
      <c r="CK600" s="194"/>
      <c r="CL600" s="194"/>
      <c r="CM600" s="194"/>
      <c r="CN600" s="196"/>
      <c r="CO600" s="197"/>
      <c r="CP600" s="197">
        <f t="shared" si="381"/>
        <v>0</v>
      </c>
    </row>
    <row r="601" spans="1:94" s="162" customFormat="1" hidden="1" x14ac:dyDescent="0.25">
      <c r="A601" s="192"/>
      <c r="C601" s="491"/>
      <c r="E601" s="491"/>
      <c r="F601" s="491"/>
      <c r="G601" s="491"/>
      <c r="H601" s="491"/>
      <c r="I601" s="491"/>
      <c r="J601" s="491"/>
      <c r="K601" s="491"/>
      <c r="L601" s="491"/>
      <c r="M601" s="491"/>
      <c r="N601" s="491"/>
      <c r="O601" s="491"/>
      <c r="P601" s="491"/>
      <c r="V601" s="515"/>
      <c r="AA601" s="401"/>
      <c r="AB601" s="401"/>
      <c r="AD601" s="401"/>
      <c r="AE601" s="402"/>
      <c r="AH601" s="403"/>
      <c r="AI601" s="403"/>
      <c r="AK601" s="401"/>
      <c r="AR601" s="401"/>
      <c r="AV601" s="401"/>
      <c r="AX601" s="401"/>
      <c r="BB601" s="401"/>
      <c r="BC601" s="401"/>
      <c r="BE601" s="401"/>
      <c r="BH601" s="192"/>
      <c r="BI601" s="193"/>
      <c r="BJ601" s="194"/>
      <c r="BK601" s="194"/>
      <c r="BL601" s="194"/>
      <c r="BM601" s="195"/>
      <c r="BN601" s="195"/>
      <c r="BO601" s="195"/>
      <c r="BP601" s="194"/>
      <c r="BQ601" s="194"/>
      <c r="BR601" s="194"/>
      <c r="BS601" s="194"/>
      <c r="BT601" s="194"/>
      <c r="BU601" s="194"/>
      <c r="BV601" s="194"/>
      <c r="BW601" s="194"/>
      <c r="BX601" s="194"/>
      <c r="BY601" s="194"/>
      <c r="BZ601" s="194"/>
      <c r="CA601" s="194"/>
      <c r="CB601" s="194"/>
      <c r="CC601" s="194"/>
      <c r="CD601" s="194"/>
      <c r="CE601" s="194"/>
      <c r="CF601" s="194"/>
      <c r="CG601" s="194"/>
      <c r="CH601" s="194"/>
      <c r="CI601" s="194"/>
      <c r="CJ601" s="194"/>
      <c r="CK601" s="194"/>
      <c r="CL601" s="194"/>
      <c r="CM601" s="194"/>
      <c r="CN601" s="196"/>
      <c r="CO601" s="197"/>
      <c r="CP601" s="197">
        <f t="shared" si="381"/>
        <v>0</v>
      </c>
    </row>
    <row r="602" spans="1:94" s="162" customFormat="1" hidden="1" x14ac:dyDescent="0.25">
      <c r="A602" s="192"/>
      <c r="C602" s="491"/>
      <c r="E602" s="491"/>
      <c r="F602" s="491"/>
      <c r="G602" s="491"/>
      <c r="H602" s="491"/>
      <c r="I602" s="491"/>
      <c r="J602" s="491"/>
      <c r="K602" s="491"/>
      <c r="L602" s="491"/>
      <c r="M602" s="491"/>
      <c r="N602" s="491"/>
      <c r="O602" s="491"/>
      <c r="P602" s="491"/>
      <c r="V602" s="515"/>
      <c r="AA602" s="401"/>
      <c r="AB602" s="401"/>
      <c r="AD602" s="401"/>
      <c r="AE602" s="402"/>
      <c r="AH602" s="403"/>
      <c r="AI602" s="403"/>
      <c r="AK602" s="401"/>
      <c r="AR602" s="401"/>
      <c r="AV602" s="401"/>
      <c r="AX602" s="401"/>
      <c r="BB602" s="401"/>
      <c r="BC602" s="401"/>
      <c r="BE602" s="401"/>
      <c r="BH602" s="192"/>
      <c r="BI602" s="193"/>
      <c r="BJ602" s="194"/>
      <c r="BK602" s="194"/>
      <c r="BL602" s="194"/>
      <c r="BM602" s="195"/>
      <c r="BN602" s="195"/>
      <c r="BO602" s="195"/>
      <c r="BP602" s="194"/>
      <c r="BQ602" s="194"/>
      <c r="BR602" s="194"/>
      <c r="BS602" s="194"/>
      <c r="BT602" s="194"/>
      <c r="BU602" s="194"/>
      <c r="BV602" s="194"/>
      <c r="BW602" s="194"/>
      <c r="BX602" s="194"/>
      <c r="BY602" s="194"/>
      <c r="BZ602" s="194"/>
      <c r="CA602" s="194"/>
      <c r="CB602" s="194"/>
      <c r="CC602" s="194"/>
      <c r="CD602" s="194"/>
      <c r="CE602" s="194"/>
      <c r="CF602" s="194"/>
      <c r="CG602" s="194"/>
      <c r="CH602" s="194"/>
      <c r="CI602" s="194"/>
      <c r="CJ602" s="194"/>
      <c r="CK602" s="194"/>
      <c r="CL602" s="194"/>
      <c r="CM602" s="194"/>
      <c r="CN602" s="196"/>
      <c r="CO602" s="197"/>
      <c r="CP602" s="197">
        <f t="shared" si="381"/>
        <v>0</v>
      </c>
    </row>
    <row r="603" spans="1:94" s="162" customFormat="1" hidden="1" x14ac:dyDescent="0.25">
      <c r="A603" s="192"/>
      <c r="C603" s="491"/>
      <c r="E603" s="491"/>
      <c r="F603" s="491"/>
      <c r="G603" s="491"/>
      <c r="H603" s="491"/>
      <c r="I603" s="491"/>
      <c r="J603" s="491"/>
      <c r="K603" s="491"/>
      <c r="L603" s="491"/>
      <c r="M603" s="491"/>
      <c r="N603" s="491"/>
      <c r="O603" s="491"/>
      <c r="P603" s="491"/>
      <c r="V603" s="515"/>
      <c r="AA603" s="401"/>
      <c r="AB603" s="401"/>
      <c r="AD603" s="401"/>
      <c r="AE603" s="402"/>
      <c r="AH603" s="403"/>
      <c r="AI603" s="403"/>
      <c r="AK603" s="401"/>
      <c r="AR603" s="401"/>
      <c r="AV603" s="401"/>
      <c r="AX603" s="401"/>
      <c r="BB603" s="401"/>
      <c r="BC603" s="401"/>
      <c r="BE603" s="401"/>
      <c r="BH603" s="192"/>
      <c r="BI603" s="193"/>
      <c r="BJ603" s="194"/>
      <c r="BK603" s="194"/>
      <c r="BL603" s="194"/>
      <c r="BM603" s="195"/>
      <c r="BN603" s="195"/>
      <c r="BO603" s="195"/>
      <c r="BP603" s="194"/>
      <c r="BQ603" s="194"/>
      <c r="BR603" s="194"/>
      <c r="BS603" s="194"/>
      <c r="BT603" s="194"/>
      <c r="BU603" s="194"/>
      <c r="BV603" s="194"/>
      <c r="BW603" s="194"/>
      <c r="BX603" s="194"/>
      <c r="BY603" s="194"/>
      <c r="BZ603" s="194"/>
      <c r="CA603" s="194"/>
      <c r="CB603" s="194"/>
      <c r="CC603" s="194"/>
      <c r="CD603" s="194"/>
      <c r="CE603" s="194"/>
      <c r="CF603" s="194"/>
      <c r="CG603" s="194"/>
      <c r="CH603" s="194"/>
      <c r="CI603" s="194"/>
      <c r="CJ603" s="194"/>
      <c r="CK603" s="194"/>
      <c r="CL603" s="194"/>
      <c r="CM603" s="194"/>
      <c r="CN603" s="196"/>
      <c r="CO603" s="197"/>
      <c r="CP603" s="197">
        <f t="shared" si="381"/>
        <v>0</v>
      </c>
    </row>
    <row r="604" spans="1:94" s="162" customFormat="1" hidden="1" x14ac:dyDescent="0.25">
      <c r="A604" s="192"/>
      <c r="C604" s="491"/>
      <c r="E604" s="491"/>
      <c r="F604" s="491"/>
      <c r="G604" s="491"/>
      <c r="H604" s="491"/>
      <c r="I604" s="491"/>
      <c r="J604" s="491"/>
      <c r="K604" s="491"/>
      <c r="L604" s="491"/>
      <c r="M604" s="491"/>
      <c r="N604" s="491"/>
      <c r="O604" s="491"/>
      <c r="P604" s="491"/>
      <c r="V604" s="515"/>
      <c r="AA604" s="401"/>
      <c r="AB604" s="401"/>
      <c r="AD604" s="401"/>
      <c r="AE604" s="402"/>
      <c r="AH604" s="403"/>
      <c r="AI604" s="403"/>
      <c r="AK604" s="401"/>
      <c r="AR604" s="401"/>
      <c r="AV604" s="401"/>
      <c r="AX604" s="401"/>
      <c r="BB604" s="401"/>
      <c r="BC604" s="401"/>
      <c r="BE604" s="401"/>
      <c r="BH604" s="192"/>
      <c r="BI604" s="193"/>
      <c r="BJ604" s="194"/>
      <c r="BK604" s="194"/>
      <c r="BL604" s="194"/>
      <c r="BM604" s="195"/>
      <c r="BN604" s="195"/>
      <c r="BO604" s="195"/>
      <c r="BP604" s="194"/>
      <c r="BQ604" s="194"/>
      <c r="BR604" s="194"/>
      <c r="BS604" s="194"/>
      <c r="BT604" s="194"/>
      <c r="BU604" s="194"/>
      <c r="BV604" s="194"/>
      <c r="BW604" s="194"/>
      <c r="BX604" s="194"/>
      <c r="BY604" s="194"/>
      <c r="BZ604" s="194"/>
      <c r="CA604" s="194"/>
      <c r="CB604" s="194"/>
      <c r="CC604" s="194"/>
      <c r="CD604" s="194"/>
      <c r="CE604" s="194"/>
      <c r="CF604" s="194"/>
      <c r="CG604" s="194"/>
      <c r="CH604" s="194"/>
      <c r="CI604" s="194"/>
      <c r="CJ604" s="194"/>
      <c r="CK604" s="194"/>
      <c r="CL604" s="194"/>
      <c r="CM604" s="194"/>
      <c r="CN604" s="196"/>
      <c r="CO604" s="197"/>
      <c r="CP604" s="197">
        <f t="shared" si="381"/>
        <v>0</v>
      </c>
    </row>
    <row r="605" spans="1:94" s="162" customFormat="1" hidden="1" x14ac:dyDescent="0.25">
      <c r="A605" s="192"/>
      <c r="C605" s="491"/>
      <c r="E605" s="491"/>
      <c r="F605" s="491"/>
      <c r="G605" s="491"/>
      <c r="H605" s="491"/>
      <c r="I605" s="491"/>
      <c r="J605" s="491"/>
      <c r="K605" s="491"/>
      <c r="L605" s="491"/>
      <c r="M605" s="491"/>
      <c r="N605" s="491"/>
      <c r="O605" s="491"/>
      <c r="P605" s="491"/>
      <c r="V605" s="515"/>
      <c r="AA605" s="401"/>
      <c r="AB605" s="401"/>
      <c r="AD605" s="401"/>
      <c r="AE605" s="402"/>
      <c r="AH605" s="403"/>
      <c r="AI605" s="403"/>
      <c r="AK605" s="401"/>
      <c r="AR605" s="401"/>
      <c r="AV605" s="401"/>
      <c r="AX605" s="401"/>
      <c r="BB605" s="401"/>
      <c r="BC605" s="401"/>
      <c r="BE605" s="401"/>
      <c r="BH605" s="192"/>
      <c r="BI605" s="193"/>
      <c r="BJ605" s="194"/>
      <c r="BK605" s="194"/>
      <c r="BL605" s="194"/>
      <c r="BM605" s="195"/>
      <c r="BN605" s="195"/>
      <c r="BO605" s="195"/>
      <c r="BP605" s="194"/>
      <c r="BQ605" s="194"/>
      <c r="BR605" s="194"/>
      <c r="BS605" s="194"/>
      <c r="BT605" s="194"/>
      <c r="BU605" s="194"/>
      <c r="BV605" s="194"/>
      <c r="BW605" s="194"/>
      <c r="BX605" s="194"/>
      <c r="BY605" s="194"/>
      <c r="BZ605" s="194"/>
      <c r="CA605" s="194"/>
      <c r="CB605" s="194"/>
      <c r="CC605" s="194"/>
      <c r="CD605" s="194"/>
      <c r="CE605" s="194"/>
      <c r="CF605" s="194"/>
      <c r="CG605" s="194"/>
      <c r="CH605" s="194"/>
      <c r="CI605" s="194"/>
      <c r="CJ605" s="194"/>
      <c r="CK605" s="194"/>
      <c r="CL605" s="194"/>
      <c r="CM605" s="194"/>
      <c r="CN605" s="196"/>
      <c r="CO605" s="197"/>
      <c r="CP605" s="197">
        <f t="shared" si="381"/>
        <v>0</v>
      </c>
    </row>
    <row r="606" spans="1:94" s="162" customFormat="1" hidden="1" x14ac:dyDescent="0.25">
      <c r="A606" s="192"/>
      <c r="C606" s="491"/>
      <c r="E606" s="491"/>
      <c r="F606" s="491"/>
      <c r="G606" s="491"/>
      <c r="H606" s="491"/>
      <c r="I606" s="491"/>
      <c r="J606" s="491"/>
      <c r="K606" s="491"/>
      <c r="L606" s="491"/>
      <c r="M606" s="491"/>
      <c r="N606" s="491"/>
      <c r="O606" s="491"/>
      <c r="P606" s="491"/>
      <c r="V606" s="515"/>
      <c r="AA606" s="401"/>
      <c r="AB606" s="401"/>
      <c r="AD606" s="401"/>
      <c r="AE606" s="402"/>
      <c r="AH606" s="403"/>
      <c r="AI606" s="403"/>
      <c r="AK606" s="401"/>
      <c r="AR606" s="401"/>
      <c r="AV606" s="401"/>
      <c r="AX606" s="401"/>
      <c r="BB606" s="401"/>
      <c r="BC606" s="401"/>
      <c r="BE606" s="401"/>
      <c r="BH606" s="192"/>
      <c r="BI606" s="193"/>
      <c r="BJ606" s="194"/>
      <c r="BK606" s="194"/>
      <c r="BL606" s="194"/>
      <c r="BM606" s="195"/>
      <c r="BN606" s="195"/>
      <c r="BO606" s="195"/>
      <c r="BP606" s="194"/>
      <c r="BQ606" s="194"/>
      <c r="BR606" s="194"/>
      <c r="BS606" s="194"/>
      <c r="BT606" s="194"/>
      <c r="BU606" s="194"/>
      <c r="BV606" s="194"/>
      <c r="BW606" s="194"/>
      <c r="BX606" s="194"/>
      <c r="BY606" s="194"/>
      <c r="BZ606" s="194"/>
      <c r="CA606" s="194"/>
      <c r="CB606" s="194"/>
      <c r="CC606" s="194"/>
      <c r="CD606" s="194"/>
      <c r="CE606" s="194"/>
      <c r="CF606" s="194"/>
      <c r="CG606" s="194"/>
      <c r="CH606" s="194"/>
      <c r="CI606" s="194"/>
      <c r="CJ606" s="194"/>
      <c r="CK606" s="194"/>
      <c r="CL606" s="194"/>
      <c r="CM606" s="194"/>
      <c r="CN606" s="196"/>
      <c r="CO606" s="197"/>
      <c r="CP606" s="197">
        <f t="shared" si="381"/>
        <v>0</v>
      </c>
    </row>
    <row r="607" spans="1:94" s="162" customFormat="1" hidden="1" x14ac:dyDescent="0.25">
      <c r="A607" s="192"/>
      <c r="C607" s="491"/>
      <c r="E607" s="491"/>
      <c r="F607" s="491"/>
      <c r="G607" s="491"/>
      <c r="H607" s="491"/>
      <c r="I607" s="491"/>
      <c r="J607" s="491"/>
      <c r="K607" s="491"/>
      <c r="L607" s="491"/>
      <c r="M607" s="491"/>
      <c r="N607" s="491"/>
      <c r="O607" s="491"/>
      <c r="P607" s="491"/>
      <c r="V607" s="515"/>
      <c r="AA607" s="401"/>
      <c r="AB607" s="401"/>
      <c r="AD607" s="401"/>
      <c r="AE607" s="402"/>
      <c r="AH607" s="403"/>
      <c r="AI607" s="403"/>
      <c r="AK607" s="401"/>
      <c r="AR607" s="401"/>
      <c r="AV607" s="401"/>
      <c r="AX607" s="401"/>
      <c r="BB607" s="401"/>
      <c r="BC607" s="401"/>
      <c r="BE607" s="401"/>
      <c r="BH607" s="192"/>
      <c r="BI607" s="193"/>
      <c r="BJ607" s="194"/>
      <c r="BK607" s="194"/>
      <c r="BL607" s="194"/>
      <c r="BM607" s="195"/>
      <c r="BN607" s="195"/>
      <c r="BO607" s="195"/>
      <c r="BP607" s="194"/>
      <c r="BQ607" s="194"/>
      <c r="BR607" s="194"/>
      <c r="BS607" s="194"/>
      <c r="BT607" s="194"/>
      <c r="BU607" s="194"/>
      <c r="BV607" s="194"/>
      <c r="BW607" s="194"/>
      <c r="BX607" s="194"/>
      <c r="BY607" s="194"/>
      <c r="BZ607" s="194"/>
      <c r="CA607" s="194"/>
      <c r="CB607" s="194"/>
      <c r="CC607" s="194"/>
      <c r="CD607" s="194"/>
      <c r="CE607" s="194"/>
      <c r="CF607" s="194"/>
      <c r="CG607" s="194"/>
      <c r="CH607" s="194"/>
      <c r="CI607" s="194"/>
      <c r="CJ607" s="194"/>
      <c r="CK607" s="194"/>
      <c r="CL607" s="194"/>
      <c r="CM607" s="194"/>
      <c r="CN607" s="196"/>
      <c r="CO607" s="197"/>
      <c r="CP607" s="197">
        <f t="shared" si="381"/>
        <v>0</v>
      </c>
    </row>
    <row r="608" spans="1:94" s="162" customFormat="1" hidden="1" x14ac:dyDescent="0.25">
      <c r="A608" s="192"/>
      <c r="C608" s="491"/>
      <c r="E608" s="491"/>
      <c r="F608" s="491"/>
      <c r="G608" s="491"/>
      <c r="H608" s="491"/>
      <c r="I608" s="491"/>
      <c r="J608" s="491"/>
      <c r="K608" s="491"/>
      <c r="L608" s="491"/>
      <c r="M608" s="491"/>
      <c r="N608" s="491"/>
      <c r="O608" s="491"/>
      <c r="P608" s="491"/>
      <c r="V608" s="515"/>
      <c r="AA608" s="401"/>
      <c r="AB608" s="401"/>
      <c r="AD608" s="401"/>
      <c r="AE608" s="402"/>
      <c r="AH608" s="403"/>
      <c r="AI608" s="403"/>
      <c r="AK608" s="401"/>
      <c r="AR608" s="401"/>
      <c r="AV608" s="401"/>
      <c r="AX608" s="401"/>
      <c r="BB608" s="401"/>
      <c r="BC608" s="401"/>
      <c r="BE608" s="401"/>
      <c r="BH608" s="192"/>
      <c r="BI608" s="193"/>
      <c r="BJ608" s="194"/>
      <c r="BK608" s="194"/>
      <c r="BL608" s="194"/>
      <c r="BM608" s="195"/>
      <c r="BN608" s="195"/>
      <c r="BO608" s="195"/>
      <c r="BP608" s="194"/>
      <c r="BQ608" s="194"/>
      <c r="BR608" s="194"/>
      <c r="BS608" s="194"/>
      <c r="BT608" s="194"/>
      <c r="BU608" s="194"/>
      <c r="BV608" s="194"/>
      <c r="BW608" s="194"/>
      <c r="BX608" s="194"/>
      <c r="BY608" s="194"/>
      <c r="BZ608" s="194"/>
      <c r="CA608" s="194"/>
      <c r="CB608" s="194"/>
      <c r="CC608" s="194"/>
      <c r="CD608" s="194"/>
      <c r="CE608" s="194"/>
      <c r="CF608" s="194"/>
      <c r="CG608" s="194"/>
      <c r="CH608" s="194"/>
      <c r="CI608" s="194"/>
      <c r="CJ608" s="194"/>
      <c r="CK608" s="194"/>
      <c r="CL608" s="194"/>
      <c r="CM608" s="194"/>
      <c r="CN608" s="196"/>
      <c r="CO608" s="197"/>
      <c r="CP608" s="197">
        <f t="shared" si="381"/>
        <v>0</v>
      </c>
    </row>
    <row r="609" spans="1:94" s="162" customFormat="1" hidden="1" x14ac:dyDescent="0.25">
      <c r="A609" s="192"/>
      <c r="C609" s="491"/>
      <c r="E609" s="491"/>
      <c r="F609" s="491"/>
      <c r="G609" s="491"/>
      <c r="H609" s="491"/>
      <c r="I609" s="491"/>
      <c r="J609" s="491"/>
      <c r="K609" s="491"/>
      <c r="L609" s="491"/>
      <c r="M609" s="491"/>
      <c r="N609" s="491"/>
      <c r="O609" s="491"/>
      <c r="P609" s="491"/>
      <c r="V609" s="515"/>
      <c r="AA609" s="401"/>
      <c r="AB609" s="401"/>
      <c r="AD609" s="401"/>
      <c r="AE609" s="402"/>
      <c r="AH609" s="403"/>
      <c r="AI609" s="403"/>
      <c r="AK609" s="401"/>
      <c r="AR609" s="401"/>
      <c r="AV609" s="401"/>
      <c r="AX609" s="401"/>
      <c r="BB609" s="401"/>
      <c r="BC609" s="401"/>
      <c r="BE609" s="401"/>
      <c r="BH609" s="192"/>
      <c r="BI609" s="193"/>
      <c r="BJ609" s="194"/>
      <c r="BK609" s="194"/>
      <c r="BL609" s="194"/>
      <c r="BM609" s="195"/>
      <c r="BN609" s="195"/>
      <c r="BO609" s="195"/>
      <c r="BP609" s="194"/>
      <c r="BQ609" s="194"/>
      <c r="BR609" s="194"/>
      <c r="BS609" s="194"/>
      <c r="BT609" s="194"/>
      <c r="BU609" s="194"/>
      <c r="BV609" s="194"/>
      <c r="BW609" s="194"/>
      <c r="BX609" s="194"/>
      <c r="BY609" s="194"/>
      <c r="BZ609" s="194"/>
      <c r="CA609" s="194"/>
      <c r="CB609" s="194"/>
      <c r="CC609" s="194"/>
      <c r="CD609" s="194"/>
      <c r="CE609" s="194"/>
      <c r="CF609" s="194"/>
      <c r="CG609" s="194"/>
      <c r="CH609" s="194"/>
      <c r="CI609" s="194"/>
      <c r="CJ609" s="194"/>
      <c r="CK609" s="194"/>
      <c r="CL609" s="194"/>
      <c r="CM609" s="194"/>
      <c r="CN609" s="196"/>
      <c r="CO609" s="197"/>
      <c r="CP609" s="197">
        <f t="shared" si="381"/>
        <v>0</v>
      </c>
    </row>
    <row r="610" spans="1:94" s="162" customFormat="1" hidden="1" x14ac:dyDescent="0.25">
      <c r="A610" s="192"/>
      <c r="C610" s="491"/>
      <c r="E610" s="491"/>
      <c r="F610" s="491"/>
      <c r="G610" s="491"/>
      <c r="H610" s="491"/>
      <c r="I610" s="491"/>
      <c r="J610" s="491"/>
      <c r="K610" s="491"/>
      <c r="L610" s="491"/>
      <c r="M610" s="491"/>
      <c r="N610" s="491"/>
      <c r="O610" s="491"/>
      <c r="P610" s="491"/>
      <c r="V610" s="515"/>
      <c r="AA610" s="401"/>
      <c r="AB610" s="401"/>
      <c r="AD610" s="401"/>
      <c r="AE610" s="402"/>
      <c r="AH610" s="403"/>
      <c r="AI610" s="403"/>
      <c r="AK610" s="401"/>
      <c r="AR610" s="401"/>
      <c r="AV610" s="401"/>
      <c r="AX610" s="401"/>
      <c r="BB610" s="401"/>
      <c r="BC610" s="401"/>
      <c r="BE610" s="401"/>
      <c r="BH610" s="192"/>
      <c r="BI610" s="193"/>
      <c r="BJ610" s="194"/>
      <c r="BK610" s="194"/>
      <c r="BL610" s="194"/>
      <c r="BM610" s="195"/>
      <c r="BN610" s="195"/>
      <c r="BO610" s="195"/>
      <c r="BP610" s="194"/>
      <c r="BQ610" s="194"/>
      <c r="BR610" s="194"/>
      <c r="BS610" s="194"/>
      <c r="BT610" s="194"/>
      <c r="BU610" s="194"/>
      <c r="BV610" s="194"/>
      <c r="BW610" s="194"/>
      <c r="BX610" s="194"/>
      <c r="BY610" s="194"/>
      <c r="BZ610" s="194"/>
      <c r="CA610" s="194"/>
      <c r="CB610" s="194"/>
      <c r="CC610" s="194"/>
      <c r="CD610" s="194"/>
      <c r="CE610" s="194"/>
      <c r="CF610" s="194"/>
      <c r="CG610" s="194"/>
      <c r="CH610" s="194"/>
      <c r="CI610" s="194"/>
      <c r="CJ610" s="194"/>
      <c r="CK610" s="194"/>
      <c r="CL610" s="194"/>
      <c r="CM610" s="194"/>
      <c r="CN610" s="196"/>
      <c r="CO610" s="197"/>
      <c r="CP610" s="197">
        <f t="shared" si="381"/>
        <v>0</v>
      </c>
    </row>
    <row r="611" spans="1:94" s="162" customFormat="1" hidden="1" x14ac:dyDescent="0.25">
      <c r="A611" s="192"/>
      <c r="C611" s="491"/>
      <c r="E611" s="491"/>
      <c r="F611" s="491"/>
      <c r="G611" s="491"/>
      <c r="H611" s="491"/>
      <c r="I611" s="491"/>
      <c r="J611" s="491"/>
      <c r="K611" s="491"/>
      <c r="L611" s="491"/>
      <c r="M611" s="491"/>
      <c r="N611" s="491"/>
      <c r="O611" s="491"/>
      <c r="P611" s="491"/>
      <c r="V611" s="515"/>
      <c r="AA611" s="401"/>
      <c r="AB611" s="401"/>
      <c r="AD611" s="401"/>
      <c r="AE611" s="402"/>
      <c r="AH611" s="403"/>
      <c r="AI611" s="403"/>
      <c r="AK611" s="401"/>
      <c r="AR611" s="401"/>
      <c r="AV611" s="401"/>
      <c r="AX611" s="401"/>
      <c r="BB611" s="401"/>
      <c r="BC611" s="401"/>
      <c r="BE611" s="401"/>
      <c r="BH611" s="192"/>
      <c r="BI611" s="193"/>
      <c r="BJ611" s="194"/>
      <c r="BK611" s="194"/>
      <c r="BL611" s="194"/>
      <c r="BM611" s="195"/>
      <c r="BN611" s="195"/>
      <c r="BO611" s="195"/>
      <c r="BP611" s="194"/>
      <c r="BQ611" s="194"/>
      <c r="BR611" s="194"/>
      <c r="BS611" s="194"/>
      <c r="BT611" s="194"/>
      <c r="BU611" s="194"/>
      <c r="BV611" s="194"/>
      <c r="BW611" s="194"/>
      <c r="BX611" s="194"/>
      <c r="BY611" s="194"/>
      <c r="BZ611" s="194"/>
      <c r="CA611" s="194"/>
      <c r="CB611" s="194"/>
      <c r="CC611" s="194"/>
      <c r="CD611" s="194"/>
      <c r="CE611" s="194"/>
      <c r="CF611" s="194"/>
      <c r="CG611" s="194"/>
      <c r="CH611" s="194"/>
      <c r="CI611" s="194"/>
      <c r="CJ611" s="194"/>
      <c r="CK611" s="194"/>
      <c r="CL611" s="194"/>
      <c r="CM611" s="194"/>
      <c r="CN611" s="196"/>
      <c r="CO611" s="197"/>
      <c r="CP611" s="197">
        <f t="shared" si="381"/>
        <v>0</v>
      </c>
    </row>
    <row r="612" spans="1:94" s="162" customFormat="1" hidden="1" x14ac:dyDescent="0.25">
      <c r="A612" s="192"/>
      <c r="C612" s="491"/>
      <c r="E612" s="491"/>
      <c r="F612" s="491"/>
      <c r="G612" s="491"/>
      <c r="H612" s="491"/>
      <c r="I612" s="491"/>
      <c r="J612" s="491"/>
      <c r="K612" s="491"/>
      <c r="L612" s="491"/>
      <c r="M612" s="491"/>
      <c r="N612" s="491"/>
      <c r="O612" s="491"/>
      <c r="P612" s="491"/>
      <c r="V612" s="515"/>
      <c r="AA612" s="401"/>
      <c r="AB612" s="401"/>
      <c r="AD612" s="401"/>
      <c r="AE612" s="402"/>
      <c r="AH612" s="403"/>
      <c r="AI612" s="403"/>
      <c r="AK612" s="401"/>
      <c r="AR612" s="401"/>
      <c r="AV612" s="401"/>
      <c r="AX612" s="401"/>
      <c r="BB612" s="401"/>
      <c r="BC612" s="401"/>
      <c r="BE612" s="401"/>
      <c r="BH612" s="192"/>
      <c r="BI612" s="193"/>
      <c r="BJ612" s="194"/>
      <c r="BK612" s="194"/>
      <c r="BL612" s="194"/>
      <c r="BM612" s="195"/>
      <c r="BN612" s="195"/>
      <c r="BO612" s="195"/>
      <c r="BP612" s="194"/>
      <c r="BQ612" s="194"/>
      <c r="BR612" s="194"/>
      <c r="BS612" s="194"/>
      <c r="BT612" s="194"/>
      <c r="BU612" s="194"/>
      <c r="BV612" s="194"/>
      <c r="BW612" s="194"/>
      <c r="BX612" s="194"/>
      <c r="BY612" s="194"/>
      <c r="BZ612" s="194"/>
      <c r="CA612" s="194"/>
      <c r="CB612" s="194"/>
      <c r="CC612" s="194"/>
      <c r="CD612" s="194"/>
      <c r="CE612" s="194"/>
      <c r="CF612" s="194"/>
      <c r="CG612" s="194"/>
      <c r="CH612" s="194"/>
      <c r="CI612" s="194"/>
      <c r="CJ612" s="194"/>
      <c r="CK612" s="194"/>
      <c r="CL612" s="194"/>
      <c r="CM612" s="194"/>
      <c r="CN612" s="196"/>
      <c r="CO612" s="197"/>
      <c r="CP612" s="197">
        <f t="shared" si="381"/>
        <v>0</v>
      </c>
    </row>
    <row r="613" spans="1:94" s="162" customFormat="1" hidden="1" x14ac:dyDescent="0.25">
      <c r="A613" s="192"/>
      <c r="C613" s="491"/>
      <c r="E613" s="491"/>
      <c r="F613" s="491"/>
      <c r="G613" s="491"/>
      <c r="H613" s="491"/>
      <c r="I613" s="491"/>
      <c r="J613" s="491"/>
      <c r="K613" s="491"/>
      <c r="L613" s="491"/>
      <c r="M613" s="491"/>
      <c r="N613" s="491"/>
      <c r="O613" s="491"/>
      <c r="P613" s="491"/>
      <c r="V613" s="515"/>
      <c r="AA613" s="401"/>
      <c r="AB613" s="401"/>
      <c r="AD613" s="401"/>
      <c r="AE613" s="402"/>
      <c r="AH613" s="403"/>
      <c r="AI613" s="403"/>
      <c r="AK613" s="401"/>
      <c r="AR613" s="401"/>
      <c r="AV613" s="401"/>
      <c r="AX613" s="401"/>
      <c r="BB613" s="401"/>
      <c r="BC613" s="401"/>
      <c r="BE613" s="401"/>
      <c r="BH613" s="192"/>
      <c r="BI613" s="193"/>
      <c r="BJ613" s="194"/>
      <c r="BK613" s="194"/>
      <c r="BL613" s="194"/>
      <c r="BM613" s="195"/>
      <c r="BN613" s="195"/>
      <c r="BO613" s="195"/>
      <c r="BP613" s="194"/>
      <c r="BQ613" s="194"/>
      <c r="BR613" s="194"/>
      <c r="BS613" s="194"/>
      <c r="BT613" s="194"/>
      <c r="BU613" s="194"/>
      <c r="BV613" s="194"/>
      <c r="BW613" s="194"/>
      <c r="BX613" s="194"/>
      <c r="BY613" s="194"/>
      <c r="BZ613" s="194"/>
      <c r="CA613" s="194"/>
      <c r="CB613" s="194"/>
      <c r="CC613" s="194"/>
      <c r="CD613" s="194"/>
      <c r="CE613" s="194"/>
      <c r="CF613" s="194"/>
      <c r="CG613" s="194"/>
      <c r="CH613" s="194"/>
      <c r="CI613" s="194"/>
      <c r="CJ613" s="194"/>
      <c r="CK613" s="194"/>
      <c r="CL613" s="194"/>
      <c r="CM613" s="194"/>
      <c r="CN613" s="196"/>
      <c r="CO613" s="197"/>
      <c r="CP613" s="197">
        <f t="shared" si="381"/>
        <v>0</v>
      </c>
    </row>
    <row r="614" spans="1:94" s="162" customFormat="1" hidden="1" x14ac:dyDescent="0.25">
      <c r="A614" s="192"/>
      <c r="C614" s="491"/>
      <c r="E614" s="491"/>
      <c r="F614" s="491"/>
      <c r="G614" s="491"/>
      <c r="H614" s="491"/>
      <c r="I614" s="491"/>
      <c r="J614" s="491"/>
      <c r="K614" s="491"/>
      <c r="L614" s="491"/>
      <c r="M614" s="491"/>
      <c r="N614" s="491"/>
      <c r="O614" s="491"/>
      <c r="P614" s="491"/>
      <c r="V614" s="515"/>
      <c r="AA614" s="401"/>
      <c r="AB614" s="401"/>
      <c r="AD614" s="401"/>
      <c r="AE614" s="402"/>
      <c r="AH614" s="403"/>
      <c r="AI614" s="403"/>
      <c r="AK614" s="401"/>
      <c r="AR614" s="401"/>
      <c r="AV614" s="401"/>
      <c r="AX614" s="401"/>
      <c r="BB614" s="401"/>
      <c r="BC614" s="401"/>
      <c r="BE614" s="401"/>
      <c r="BH614" s="192"/>
      <c r="BI614" s="193"/>
      <c r="BJ614" s="194"/>
      <c r="BK614" s="194"/>
      <c r="BL614" s="194"/>
      <c r="BM614" s="195"/>
      <c r="BN614" s="195"/>
      <c r="BO614" s="195"/>
      <c r="BP614" s="194"/>
      <c r="BQ614" s="194"/>
      <c r="BR614" s="194"/>
      <c r="BS614" s="194"/>
      <c r="BT614" s="194"/>
      <c r="BU614" s="194"/>
      <c r="BV614" s="194"/>
      <c r="BW614" s="194"/>
      <c r="BX614" s="194"/>
      <c r="BY614" s="194"/>
      <c r="BZ614" s="194"/>
      <c r="CA614" s="194"/>
      <c r="CB614" s="194"/>
      <c r="CC614" s="194"/>
      <c r="CD614" s="194"/>
      <c r="CE614" s="194"/>
      <c r="CF614" s="194"/>
      <c r="CG614" s="194"/>
      <c r="CH614" s="194"/>
      <c r="CI614" s="194"/>
      <c r="CJ614" s="194"/>
      <c r="CK614" s="194"/>
      <c r="CL614" s="194"/>
      <c r="CM614" s="194"/>
      <c r="CN614" s="196"/>
      <c r="CO614" s="197"/>
      <c r="CP614" s="197">
        <f t="shared" si="381"/>
        <v>0</v>
      </c>
    </row>
    <row r="615" spans="1:94" s="162" customFormat="1" hidden="1" x14ac:dyDescent="0.25">
      <c r="A615" s="192"/>
      <c r="C615" s="491"/>
      <c r="E615" s="491"/>
      <c r="F615" s="491"/>
      <c r="G615" s="491"/>
      <c r="H615" s="491"/>
      <c r="I615" s="491"/>
      <c r="J615" s="491"/>
      <c r="K615" s="491"/>
      <c r="L615" s="491"/>
      <c r="M615" s="491"/>
      <c r="N615" s="491"/>
      <c r="O615" s="491"/>
      <c r="P615" s="491"/>
      <c r="V615" s="515"/>
      <c r="AA615" s="401"/>
      <c r="AB615" s="401"/>
      <c r="AD615" s="401"/>
      <c r="AE615" s="402"/>
      <c r="AH615" s="403"/>
      <c r="AI615" s="403"/>
      <c r="AK615" s="401"/>
      <c r="AR615" s="401"/>
      <c r="AV615" s="401"/>
      <c r="AX615" s="401"/>
      <c r="BB615" s="401"/>
      <c r="BC615" s="401"/>
      <c r="BE615" s="401"/>
      <c r="BH615" s="192"/>
      <c r="BI615" s="193"/>
      <c r="BJ615" s="194"/>
      <c r="BK615" s="194"/>
      <c r="BL615" s="194"/>
      <c r="BM615" s="195"/>
      <c r="BN615" s="195"/>
      <c r="BO615" s="195"/>
      <c r="BP615" s="194"/>
      <c r="BQ615" s="194"/>
      <c r="BR615" s="194"/>
      <c r="BS615" s="194"/>
      <c r="BT615" s="194"/>
      <c r="BU615" s="194"/>
      <c r="BV615" s="194"/>
      <c r="BW615" s="194"/>
      <c r="BX615" s="194"/>
      <c r="BY615" s="194"/>
      <c r="BZ615" s="194"/>
      <c r="CA615" s="194"/>
      <c r="CB615" s="194"/>
      <c r="CC615" s="194"/>
      <c r="CD615" s="194"/>
      <c r="CE615" s="194"/>
      <c r="CF615" s="194"/>
      <c r="CG615" s="194"/>
      <c r="CH615" s="194"/>
      <c r="CI615" s="194"/>
      <c r="CJ615" s="194"/>
      <c r="CK615" s="194"/>
      <c r="CL615" s="194"/>
      <c r="CM615" s="194"/>
      <c r="CN615" s="196"/>
      <c r="CO615" s="197"/>
      <c r="CP615" s="197">
        <f t="shared" si="381"/>
        <v>0</v>
      </c>
    </row>
    <row r="616" spans="1:94" s="162" customFormat="1" hidden="1" x14ac:dyDescent="0.25">
      <c r="A616" s="192"/>
      <c r="C616" s="491"/>
      <c r="E616" s="491"/>
      <c r="F616" s="491"/>
      <c r="G616" s="491"/>
      <c r="H616" s="491"/>
      <c r="I616" s="491"/>
      <c r="J616" s="491"/>
      <c r="K616" s="491"/>
      <c r="L616" s="491"/>
      <c r="M616" s="491"/>
      <c r="N616" s="491"/>
      <c r="O616" s="491"/>
      <c r="P616" s="491"/>
      <c r="V616" s="515"/>
      <c r="AA616" s="401"/>
      <c r="AB616" s="401"/>
      <c r="AD616" s="401"/>
      <c r="AE616" s="402"/>
      <c r="AH616" s="403"/>
      <c r="AI616" s="403"/>
      <c r="AK616" s="401"/>
      <c r="AR616" s="401"/>
      <c r="AV616" s="401"/>
      <c r="AX616" s="401"/>
      <c r="BB616" s="401"/>
      <c r="BC616" s="401"/>
      <c r="BE616" s="401"/>
      <c r="BH616" s="192"/>
      <c r="BI616" s="193"/>
      <c r="BJ616" s="194"/>
      <c r="BK616" s="194"/>
      <c r="BL616" s="194"/>
      <c r="BM616" s="195"/>
      <c r="BN616" s="195"/>
      <c r="BO616" s="195"/>
      <c r="BP616" s="194"/>
      <c r="BQ616" s="194"/>
      <c r="BR616" s="194"/>
      <c r="BS616" s="194"/>
      <c r="BT616" s="194"/>
      <c r="BU616" s="194"/>
      <c r="BV616" s="194"/>
      <c r="BW616" s="194"/>
      <c r="BX616" s="194"/>
      <c r="BY616" s="194"/>
      <c r="BZ616" s="194"/>
      <c r="CA616" s="194"/>
      <c r="CB616" s="194"/>
      <c r="CC616" s="194"/>
      <c r="CD616" s="194"/>
      <c r="CE616" s="194"/>
      <c r="CF616" s="194"/>
      <c r="CG616" s="194"/>
      <c r="CH616" s="194"/>
      <c r="CI616" s="194"/>
      <c r="CJ616" s="194"/>
      <c r="CK616" s="194"/>
      <c r="CL616" s="194"/>
      <c r="CM616" s="194"/>
      <c r="CN616" s="196"/>
      <c r="CO616" s="197"/>
      <c r="CP616" s="197"/>
    </row>
    <row r="617" spans="1:94" s="162" customFormat="1" hidden="1" x14ac:dyDescent="0.25">
      <c r="A617" s="192"/>
      <c r="C617" s="491"/>
      <c r="E617" s="491"/>
      <c r="F617" s="491"/>
      <c r="G617" s="491"/>
      <c r="H617" s="491"/>
      <c r="I617" s="491"/>
      <c r="J617" s="491"/>
      <c r="K617" s="491"/>
      <c r="L617" s="491"/>
      <c r="M617" s="491"/>
      <c r="N617" s="491"/>
      <c r="O617" s="491"/>
      <c r="P617" s="491"/>
      <c r="V617" s="515"/>
      <c r="AA617" s="401"/>
      <c r="AB617" s="401"/>
      <c r="AD617" s="401"/>
      <c r="AE617" s="402"/>
      <c r="AH617" s="403"/>
      <c r="AI617" s="403"/>
      <c r="AK617" s="401"/>
      <c r="AR617" s="401"/>
      <c r="AV617" s="401"/>
      <c r="AX617" s="401"/>
      <c r="BB617" s="401"/>
      <c r="BC617" s="401"/>
      <c r="BE617" s="401"/>
      <c r="BH617" s="192"/>
      <c r="BI617" s="193"/>
      <c r="BJ617" s="194"/>
      <c r="BK617" s="194"/>
      <c r="BL617" s="194"/>
      <c r="BM617" s="195"/>
      <c r="BN617" s="195"/>
      <c r="BO617" s="195"/>
      <c r="BP617" s="194"/>
      <c r="BQ617" s="194"/>
      <c r="BR617" s="194"/>
      <c r="BS617" s="194"/>
      <c r="BT617" s="194"/>
      <c r="BU617" s="194"/>
      <c r="BV617" s="194"/>
      <c r="BW617" s="194"/>
      <c r="BX617" s="194"/>
      <c r="BY617" s="194"/>
      <c r="BZ617" s="194"/>
      <c r="CA617" s="194"/>
      <c r="CB617" s="194"/>
      <c r="CC617" s="194"/>
      <c r="CD617" s="194"/>
      <c r="CE617" s="194"/>
      <c r="CF617" s="194"/>
      <c r="CG617" s="194"/>
      <c r="CH617" s="194"/>
      <c r="CI617" s="194"/>
      <c r="CJ617" s="194"/>
      <c r="CK617" s="194"/>
      <c r="CL617" s="194"/>
      <c r="CM617" s="194"/>
      <c r="CN617" s="196"/>
      <c r="CO617" s="197"/>
      <c r="CP617" s="197"/>
    </row>
    <row r="618" spans="1:94" s="162" customFormat="1" hidden="1" x14ac:dyDescent="0.25">
      <c r="A618" s="192"/>
      <c r="C618" s="491"/>
      <c r="E618" s="491"/>
      <c r="F618" s="491"/>
      <c r="G618" s="491"/>
      <c r="H618" s="491"/>
      <c r="I618" s="491"/>
      <c r="J618" s="491"/>
      <c r="K618" s="491"/>
      <c r="L618" s="491"/>
      <c r="M618" s="491"/>
      <c r="N618" s="491"/>
      <c r="O618" s="491"/>
      <c r="P618" s="491"/>
      <c r="V618" s="515"/>
      <c r="AA618" s="401"/>
      <c r="AB618" s="401"/>
      <c r="AD618" s="401"/>
      <c r="AE618" s="402"/>
      <c r="AH618" s="403"/>
      <c r="AI618" s="403"/>
      <c r="AK618" s="401"/>
      <c r="AR618" s="401"/>
      <c r="AV618" s="401"/>
      <c r="AX618" s="401"/>
      <c r="BB618" s="401"/>
      <c r="BC618" s="401"/>
      <c r="BE618" s="401"/>
      <c r="BH618" s="192"/>
      <c r="BI618" s="193"/>
      <c r="BJ618" s="194"/>
      <c r="BK618" s="194"/>
      <c r="BL618" s="194"/>
      <c r="BM618" s="195"/>
      <c r="BN618" s="195"/>
      <c r="BO618" s="195"/>
      <c r="BP618" s="194"/>
      <c r="BQ618" s="194"/>
      <c r="BR618" s="194"/>
      <c r="BS618" s="194"/>
      <c r="BT618" s="194"/>
      <c r="BU618" s="194"/>
      <c r="BV618" s="194"/>
      <c r="BW618" s="194"/>
      <c r="BX618" s="194"/>
      <c r="BY618" s="194"/>
      <c r="BZ618" s="194"/>
      <c r="CA618" s="194"/>
      <c r="CB618" s="194"/>
      <c r="CC618" s="194"/>
      <c r="CD618" s="194"/>
      <c r="CE618" s="194"/>
      <c r="CF618" s="194"/>
      <c r="CG618" s="194"/>
      <c r="CH618" s="194"/>
      <c r="CI618" s="194"/>
      <c r="CJ618" s="194"/>
      <c r="CK618" s="194"/>
      <c r="CL618" s="194"/>
      <c r="CM618" s="194"/>
      <c r="CN618" s="196"/>
      <c r="CO618" s="197"/>
      <c r="CP618" s="197"/>
    </row>
    <row r="619" spans="1:94" s="162" customFormat="1" hidden="1" x14ac:dyDescent="0.25">
      <c r="A619" s="192"/>
      <c r="C619" s="491"/>
      <c r="E619" s="491"/>
      <c r="F619" s="491"/>
      <c r="G619" s="491"/>
      <c r="H619" s="491"/>
      <c r="I619" s="491"/>
      <c r="J619" s="491"/>
      <c r="K619" s="491"/>
      <c r="L619" s="491"/>
      <c r="M619" s="491"/>
      <c r="N619" s="491"/>
      <c r="O619" s="491"/>
      <c r="P619" s="491"/>
      <c r="V619" s="515"/>
      <c r="AA619" s="401"/>
      <c r="AB619" s="401"/>
      <c r="AD619" s="401"/>
      <c r="AE619" s="402"/>
      <c r="AH619" s="403"/>
      <c r="AI619" s="403"/>
      <c r="AK619" s="401"/>
      <c r="AR619" s="401"/>
      <c r="AV619" s="401"/>
      <c r="AX619" s="401"/>
      <c r="BB619" s="401"/>
      <c r="BC619" s="401"/>
      <c r="BE619" s="401"/>
      <c r="BH619" s="192"/>
      <c r="BI619" s="193"/>
      <c r="BJ619" s="194"/>
      <c r="BK619" s="194"/>
      <c r="BL619" s="194"/>
      <c r="BM619" s="195"/>
      <c r="BN619" s="195"/>
      <c r="BO619" s="195"/>
      <c r="BP619" s="194"/>
      <c r="BQ619" s="194"/>
      <c r="BR619" s="194"/>
      <c r="BS619" s="194"/>
      <c r="BT619" s="194"/>
      <c r="BU619" s="194"/>
      <c r="BV619" s="194"/>
      <c r="BW619" s="194"/>
      <c r="BX619" s="194"/>
      <c r="BY619" s="194"/>
      <c r="BZ619" s="194"/>
      <c r="CA619" s="194"/>
      <c r="CB619" s="194"/>
      <c r="CC619" s="194"/>
      <c r="CD619" s="194"/>
      <c r="CE619" s="194"/>
      <c r="CF619" s="194"/>
      <c r="CG619" s="194"/>
      <c r="CH619" s="194"/>
      <c r="CI619" s="194"/>
      <c r="CJ619" s="194"/>
      <c r="CK619" s="194"/>
      <c r="CL619" s="194"/>
      <c r="CM619" s="194"/>
      <c r="CN619" s="196"/>
      <c r="CO619" s="197"/>
      <c r="CP619" s="197"/>
    </row>
    <row r="620" spans="1:94" s="162" customFormat="1" hidden="1" x14ac:dyDescent="0.25">
      <c r="A620" s="192"/>
      <c r="C620" s="491"/>
      <c r="E620" s="491"/>
      <c r="F620" s="491"/>
      <c r="G620" s="491"/>
      <c r="H620" s="491"/>
      <c r="I620" s="491"/>
      <c r="J620" s="491"/>
      <c r="K620" s="491"/>
      <c r="L620" s="491"/>
      <c r="M620" s="491"/>
      <c r="N620" s="491"/>
      <c r="O620" s="491"/>
      <c r="P620" s="491"/>
      <c r="V620" s="515"/>
      <c r="AA620" s="401"/>
      <c r="AB620" s="401"/>
      <c r="AD620" s="401"/>
      <c r="AE620" s="402"/>
      <c r="AH620" s="403"/>
      <c r="AI620" s="403"/>
      <c r="AK620" s="401"/>
      <c r="AR620" s="401"/>
      <c r="AV620" s="401"/>
      <c r="AX620" s="401"/>
      <c r="BB620" s="401"/>
      <c r="BC620" s="401"/>
      <c r="BE620" s="401"/>
      <c r="BH620" s="192"/>
      <c r="BI620" s="193"/>
      <c r="BJ620" s="194"/>
      <c r="BK620" s="194"/>
      <c r="BL620" s="194"/>
      <c r="BM620" s="195"/>
      <c r="BN620" s="195"/>
      <c r="BO620" s="195"/>
      <c r="BP620" s="194"/>
      <c r="BQ620" s="194"/>
      <c r="BR620" s="194"/>
      <c r="BS620" s="194"/>
      <c r="BT620" s="194"/>
      <c r="BU620" s="194"/>
      <c r="BV620" s="194"/>
      <c r="BW620" s="194"/>
      <c r="BX620" s="194"/>
      <c r="BY620" s="194"/>
      <c r="BZ620" s="194"/>
      <c r="CA620" s="194"/>
      <c r="CB620" s="194"/>
      <c r="CC620" s="194"/>
      <c r="CD620" s="194"/>
      <c r="CE620" s="194"/>
      <c r="CF620" s="194"/>
      <c r="CG620" s="194"/>
      <c r="CH620" s="194"/>
      <c r="CI620" s="194"/>
      <c r="CJ620" s="194"/>
      <c r="CK620" s="194"/>
      <c r="CL620" s="194"/>
      <c r="CM620" s="194"/>
      <c r="CN620" s="196"/>
      <c r="CO620" s="197"/>
      <c r="CP620" s="197"/>
    </row>
    <row r="621" spans="1:94" s="162" customFormat="1" hidden="1" x14ac:dyDescent="0.25">
      <c r="A621" s="192"/>
      <c r="C621" s="491"/>
      <c r="E621" s="491"/>
      <c r="F621" s="491"/>
      <c r="G621" s="491"/>
      <c r="H621" s="491"/>
      <c r="I621" s="491"/>
      <c r="J621" s="491"/>
      <c r="K621" s="491"/>
      <c r="L621" s="491"/>
      <c r="M621" s="491"/>
      <c r="N621" s="491"/>
      <c r="O621" s="491"/>
      <c r="P621" s="491"/>
      <c r="V621" s="515"/>
      <c r="AA621" s="401"/>
      <c r="AB621" s="401"/>
      <c r="AD621" s="401"/>
      <c r="AE621" s="402"/>
      <c r="AH621" s="403"/>
      <c r="AI621" s="403"/>
      <c r="AK621" s="401"/>
      <c r="AR621" s="401"/>
      <c r="AV621" s="401"/>
      <c r="AX621" s="401"/>
      <c r="BB621" s="401"/>
      <c r="BC621" s="401"/>
      <c r="BE621" s="401"/>
      <c r="BH621" s="192"/>
      <c r="BI621" s="193"/>
      <c r="BJ621" s="194"/>
      <c r="BK621" s="194"/>
      <c r="BL621" s="194"/>
      <c r="BM621" s="195"/>
      <c r="BN621" s="195"/>
      <c r="BO621" s="195"/>
      <c r="BP621" s="194"/>
      <c r="BQ621" s="194"/>
      <c r="BR621" s="194"/>
      <c r="BS621" s="194"/>
      <c r="BT621" s="194"/>
      <c r="BU621" s="194"/>
      <c r="BV621" s="194"/>
      <c r="BW621" s="194"/>
      <c r="BX621" s="194"/>
      <c r="BY621" s="194"/>
      <c r="BZ621" s="194"/>
      <c r="CA621" s="194"/>
      <c r="CB621" s="194"/>
      <c r="CC621" s="194"/>
      <c r="CD621" s="194"/>
      <c r="CE621" s="194"/>
      <c r="CF621" s="194"/>
      <c r="CG621" s="194"/>
      <c r="CH621" s="194"/>
      <c r="CI621" s="194"/>
      <c r="CJ621" s="194"/>
      <c r="CK621" s="194"/>
      <c r="CL621" s="194"/>
      <c r="CM621" s="194"/>
      <c r="CN621" s="196"/>
      <c r="CO621" s="197"/>
      <c r="CP621" s="197"/>
    </row>
    <row r="622" spans="1:94" s="162" customFormat="1" hidden="1" x14ac:dyDescent="0.25">
      <c r="A622" s="192"/>
      <c r="C622" s="491"/>
      <c r="E622" s="491"/>
      <c r="F622" s="491"/>
      <c r="G622" s="491"/>
      <c r="H622" s="491"/>
      <c r="I622" s="491"/>
      <c r="J622" s="491"/>
      <c r="K622" s="491"/>
      <c r="L622" s="491"/>
      <c r="M622" s="491"/>
      <c r="N622" s="491"/>
      <c r="O622" s="491"/>
      <c r="P622" s="491"/>
      <c r="V622" s="515"/>
      <c r="AA622" s="401"/>
      <c r="AB622" s="401"/>
      <c r="AD622" s="401"/>
      <c r="AE622" s="402"/>
      <c r="AH622" s="403"/>
      <c r="AI622" s="403"/>
      <c r="AK622" s="401"/>
      <c r="AR622" s="401"/>
      <c r="AV622" s="401"/>
      <c r="AX622" s="401"/>
      <c r="BB622" s="401"/>
      <c r="BC622" s="401"/>
      <c r="BE622" s="401"/>
      <c r="BH622" s="192"/>
      <c r="BI622" s="193"/>
      <c r="BJ622" s="194"/>
      <c r="BK622" s="194"/>
      <c r="BL622" s="194"/>
      <c r="BM622" s="195"/>
      <c r="BN622" s="195"/>
      <c r="BO622" s="195"/>
      <c r="BP622" s="194"/>
      <c r="BQ622" s="194"/>
      <c r="BR622" s="194"/>
      <c r="BS622" s="194"/>
      <c r="BT622" s="194"/>
      <c r="BU622" s="194"/>
      <c r="BV622" s="194"/>
      <c r="BW622" s="194"/>
      <c r="BX622" s="194"/>
      <c r="BY622" s="194"/>
      <c r="BZ622" s="194"/>
      <c r="CA622" s="194"/>
      <c r="CB622" s="194"/>
      <c r="CC622" s="194"/>
      <c r="CD622" s="194"/>
      <c r="CE622" s="194"/>
      <c r="CF622" s="194"/>
      <c r="CG622" s="194"/>
      <c r="CH622" s="194"/>
      <c r="CI622" s="194"/>
      <c r="CJ622" s="194"/>
      <c r="CK622" s="194"/>
      <c r="CL622" s="194"/>
      <c r="CM622" s="194"/>
      <c r="CN622" s="196"/>
      <c r="CO622" s="197"/>
      <c r="CP622" s="197"/>
    </row>
    <row r="623" spans="1:94" s="162" customFormat="1" hidden="1" x14ac:dyDescent="0.25">
      <c r="A623" s="192"/>
      <c r="C623" s="491"/>
      <c r="E623" s="491"/>
      <c r="F623" s="491"/>
      <c r="G623" s="491"/>
      <c r="H623" s="491"/>
      <c r="I623" s="491"/>
      <c r="J623" s="491"/>
      <c r="K623" s="491"/>
      <c r="L623" s="491"/>
      <c r="M623" s="491"/>
      <c r="N623" s="491"/>
      <c r="O623" s="491"/>
      <c r="P623" s="491"/>
      <c r="V623" s="515"/>
      <c r="AA623" s="401"/>
      <c r="AB623" s="401"/>
      <c r="AD623" s="401"/>
      <c r="AE623" s="402"/>
      <c r="AH623" s="403"/>
      <c r="AI623" s="403"/>
      <c r="AK623" s="401"/>
      <c r="AR623" s="401"/>
      <c r="AV623" s="401"/>
      <c r="AX623" s="401"/>
      <c r="BB623" s="401"/>
      <c r="BC623" s="401"/>
      <c r="BE623" s="401"/>
      <c r="BH623" s="192"/>
      <c r="BI623" s="193"/>
      <c r="BJ623" s="194"/>
      <c r="BK623" s="194"/>
      <c r="BL623" s="194"/>
      <c r="BM623" s="195"/>
      <c r="BN623" s="195"/>
      <c r="BO623" s="195"/>
      <c r="BP623" s="194"/>
      <c r="BQ623" s="194"/>
      <c r="BR623" s="194"/>
      <c r="BS623" s="194"/>
      <c r="BT623" s="194"/>
      <c r="BU623" s="194"/>
      <c r="BV623" s="194"/>
      <c r="BW623" s="194"/>
      <c r="BX623" s="194"/>
      <c r="BY623" s="194"/>
      <c r="BZ623" s="194"/>
      <c r="CA623" s="194"/>
      <c r="CB623" s="194"/>
      <c r="CC623" s="194"/>
      <c r="CD623" s="194"/>
      <c r="CE623" s="194"/>
      <c r="CF623" s="194"/>
      <c r="CG623" s="194"/>
      <c r="CH623" s="194"/>
      <c r="CI623" s="194"/>
      <c r="CJ623" s="194"/>
      <c r="CK623" s="194"/>
      <c r="CL623" s="194"/>
      <c r="CM623" s="194"/>
      <c r="CN623" s="196"/>
      <c r="CO623" s="197"/>
      <c r="CP623" s="197"/>
    </row>
    <row r="624" spans="1:9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sheetData>
  <sheetProtection algorithmName="SHA-512" hashValue="Q/Gs6qW71hLUYkWfPK6V0JuawiTAlwtkpsDcbDxfP0IL/zcx9nXxC15oEX32ucs8QiZFztxV/4oPeQqn7Y928w==" saltValue="mih6BrUQPn2LvdjF1r9bzg==" spinCount="100000" sheet="1" objects="1" scenarios="1" formatCells="0" formatColumns="0" formatRows="0" insertRows="0" deleteRows="0"/>
  <protectedRanges>
    <protectedRange algorithmName="SHA-512" hashValue="JkwGMkyN6uDZy9K3UnLYKHbONkTneyvcBkZbw832pf3/OvzPn47/tOjWWFkoHruJFqsDNzL3ZtFhUW1rxpiesQ==" saltValue="hiIEQ6ppq6xjmWFZjcvCAg==" spinCount="100000" sqref="BP214:BS215 BP199:BP213 BP231:BS232 BW214:BX215 BW231:BX232 CC214:CD215 CC231:CD232 CI214:CJ215 CI231:CJ232 BU214:BU215 BU231:BU232 BS213 BT213:BT215 BS200:BT212 BS218:BT229 BT230:BT232 BS230 CI218:CI230 CC218:CC230 BW218:BW230 BP218:BQ230" name="Rango1_10"/>
  </protectedRanges>
  <dataConsolidate/>
  <mergeCells count="324">
    <mergeCell ref="BU283:BU284"/>
    <mergeCell ref="BO283:BO284"/>
    <mergeCell ref="BN283:BN284"/>
    <mergeCell ref="BI216:BI217"/>
    <mergeCell ref="B164:B165"/>
    <mergeCell ref="X162:AD162"/>
    <mergeCell ref="AL163:AM163"/>
    <mergeCell ref="AS163:AT163"/>
    <mergeCell ref="BP216:CA216"/>
    <mergeCell ref="BQ283:BQ284"/>
    <mergeCell ref="D162:R162"/>
    <mergeCell ref="S162:W162"/>
    <mergeCell ref="AE162:AK162"/>
    <mergeCell ref="AL162:AR162"/>
    <mergeCell ref="AS162:AX162"/>
    <mergeCell ref="X163:Y163"/>
    <mergeCell ref="AE163:AF163"/>
    <mergeCell ref="BK256:BK257"/>
    <mergeCell ref="BM256:BM257"/>
    <mergeCell ref="BQ256:BQ257"/>
    <mergeCell ref="BS256:BS257"/>
    <mergeCell ref="BT256:BT257"/>
    <mergeCell ref="BU256:BU257"/>
    <mergeCell ref="BO256:BO257"/>
    <mergeCell ref="B57:B58"/>
    <mergeCell ref="B59:B60"/>
    <mergeCell ref="BS283:BS284"/>
    <mergeCell ref="BT283:BT284"/>
    <mergeCell ref="BG81:BG82"/>
    <mergeCell ref="D81:R81"/>
    <mergeCell ref="S81:W81"/>
    <mergeCell ref="X82:Y82"/>
    <mergeCell ref="AE82:AF82"/>
    <mergeCell ref="B81:B82"/>
    <mergeCell ref="BF67:BF68"/>
    <mergeCell ref="D67:R67"/>
    <mergeCell ref="AE67:AK67"/>
    <mergeCell ref="AL67:AR67"/>
    <mergeCell ref="BG67:BG68"/>
    <mergeCell ref="AS67:AX67"/>
    <mergeCell ref="AY67:BE67"/>
    <mergeCell ref="X68:Y68"/>
    <mergeCell ref="AE68:AF68"/>
    <mergeCell ref="BG89:BG90"/>
    <mergeCell ref="BF89:BF90"/>
    <mergeCell ref="AY89:BE89"/>
    <mergeCell ref="AY90:AZ90"/>
    <mergeCell ref="B103:BG103"/>
    <mergeCell ref="BF105:BF106"/>
    <mergeCell ref="D89:R89"/>
    <mergeCell ref="S89:W89"/>
    <mergeCell ref="BG98:BG99"/>
    <mergeCell ref="AE99:AF99"/>
    <mergeCell ref="AL99:AM99"/>
    <mergeCell ref="AS99:AT99"/>
    <mergeCell ref="X89:AD89"/>
    <mergeCell ref="B97:BG97"/>
    <mergeCell ref="AI435:AM435"/>
    <mergeCell ref="B104:BG104"/>
    <mergeCell ref="AL156:AM156"/>
    <mergeCell ref="AS156:AT156"/>
    <mergeCell ref="AY156:AZ156"/>
    <mergeCell ref="X155:AD155"/>
    <mergeCell ref="AE105:AK105"/>
    <mergeCell ref="BF155:BF156"/>
    <mergeCell ref="B127:BG127"/>
    <mergeCell ref="B154:BG154"/>
    <mergeCell ref="BG105:BG106"/>
    <mergeCell ref="X106:Y106"/>
    <mergeCell ref="AE106:AF106"/>
    <mergeCell ref="AL106:AM106"/>
    <mergeCell ref="AS106:AT106"/>
    <mergeCell ref="AY106:AZ106"/>
    <mergeCell ref="AS128:AX128"/>
    <mergeCell ref="B174:C174"/>
    <mergeCell ref="B167:C167"/>
    <mergeCell ref="B162:B163"/>
    <mergeCell ref="B157:B158"/>
    <mergeCell ref="B159:B160"/>
    <mergeCell ref="AL128:AR128"/>
    <mergeCell ref="B170:AA170"/>
    <mergeCell ref="D155:R155"/>
    <mergeCell ref="D128:R128"/>
    <mergeCell ref="BK555:BK556"/>
    <mergeCell ref="BM555:BM556"/>
    <mergeCell ref="AY128:BE128"/>
    <mergeCell ref="BF128:BF129"/>
    <mergeCell ref="AY162:BE162"/>
    <mergeCell ref="BI283:BI284"/>
    <mergeCell ref="BK283:BK284"/>
    <mergeCell ref="BM283:BM284"/>
    <mergeCell ref="BI484:BI485"/>
    <mergeCell ref="BK484:BK485"/>
    <mergeCell ref="BM484:BM485"/>
    <mergeCell ref="BM289:BM290"/>
    <mergeCell ref="BF162:BF163"/>
    <mergeCell ref="BG162:BG163"/>
    <mergeCell ref="AY163:AZ163"/>
    <mergeCell ref="BG155:BG156"/>
    <mergeCell ref="BI289:BI290"/>
    <mergeCell ref="BK289:BK290"/>
    <mergeCell ref="BI256:BI257"/>
    <mergeCell ref="BI233:BI234"/>
    <mergeCell ref="BM233:BM234"/>
    <mergeCell ref="BG128:BG129"/>
    <mergeCell ref="BN555:BN556"/>
    <mergeCell ref="BO555:BO556"/>
    <mergeCell ref="BO500:BO501"/>
    <mergeCell ref="BO435:BO436"/>
    <mergeCell ref="BO295:BO296"/>
    <mergeCell ref="BI307:BI308"/>
    <mergeCell ref="BK307:BK308"/>
    <mergeCell ref="BM307:BM308"/>
    <mergeCell ref="BN307:BN308"/>
    <mergeCell ref="BO307:BO308"/>
    <mergeCell ref="BO300:BO301"/>
    <mergeCell ref="BN300:BN301"/>
    <mergeCell ref="BI295:BI296"/>
    <mergeCell ref="BK295:BK296"/>
    <mergeCell ref="BM295:BM296"/>
    <mergeCell ref="BN295:BN296"/>
    <mergeCell ref="BO520:BO521"/>
    <mergeCell ref="BI520:BI521"/>
    <mergeCell ref="BK520:BK521"/>
    <mergeCell ref="BM520:BM521"/>
    <mergeCell ref="BN520:BN521"/>
    <mergeCell ref="BI500:BI501"/>
    <mergeCell ref="BI555:BI556"/>
    <mergeCell ref="BK413:BK414"/>
    <mergeCell ref="DI434:DJ434"/>
    <mergeCell ref="BT473:BT474"/>
    <mergeCell ref="BP473:BP474"/>
    <mergeCell ref="BR473:BR474"/>
    <mergeCell ref="BP434:BT434"/>
    <mergeCell ref="BK434:BO434"/>
    <mergeCell ref="BI473:BI474"/>
    <mergeCell ref="BK473:BK474"/>
    <mergeCell ref="BM473:BM474"/>
    <mergeCell ref="BN473:BN474"/>
    <mergeCell ref="BO473:BO474"/>
    <mergeCell ref="BT435:BT436"/>
    <mergeCell ref="CY434:CY435"/>
    <mergeCell ref="CZ434:DA434"/>
    <mergeCell ref="DB434:DB435"/>
    <mergeCell ref="DC434:DC435"/>
    <mergeCell ref="BM413:BM414"/>
    <mergeCell ref="BN413:BN414"/>
    <mergeCell ref="BO413:BO414"/>
    <mergeCell ref="BJ413:BJ414"/>
    <mergeCell ref="BN500:BN501"/>
    <mergeCell ref="BI300:BI301"/>
    <mergeCell ref="BK300:BK301"/>
    <mergeCell ref="BM300:BM301"/>
    <mergeCell ref="BI435:BI436"/>
    <mergeCell ref="BK435:BK436"/>
    <mergeCell ref="BM435:BM436"/>
    <mergeCell ref="BN435:BN436"/>
    <mergeCell ref="BN484:BN485"/>
    <mergeCell ref="BO484:BO485"/>
    <mergeCell ref="BK500:BK501"/>
    <mergeCell ref="BM500:BM501"/>
    <mergeCell ref="BI413:BI414"/>
    <mergeCell ref="BN289:BN290"/>
    <mergeCell ref="DD434:DD435"/>
    <mergeCell ref="DE434:DE435"/>
    <mergeCell ref="DF434:DF435"/>
    <mergeCell ref="DG434:DH434"/>
    <mergeCell ref="BS473:BS474"/>
    <mergeCell ref="BP435:BP436"/>
    <mergeCell ref="BR435:BR436"/>
    <mergeCell ref="BS435:BS436"/>
    <mergeCell ref="BQ300:BQ301"/>
    <mergeCell ref="BS300:BS301"/>
    <mergeCell ref="BT300:BT301"/>
    <mergeCell ref="BU300:BU301"/>
    <mergeCell ref="BO289:BO290"/>
    <mergeCell ref="BN256:BN257"/>
    <mergeCell ref="BK233:BK234"/>
    <mergeCell ref="CB216:CM216"/>
    <mergeCell ref="BK187:BK188"/>
    <mergeCell ref="BM187:BM188"/>
    <mergeCell ref="BO187:BO188"/>
    <mergeCell ref="BP187:CA187"/>
    <mergeCell ref="AE155:AK155"/>
    <mergeCell ref="AL155:AR155"/>
    <mergeCell ref="AS155:AX155"/>
    <mergeCell ref="AY155:BE155"/>
    <mergeCell ref="AE156:AF156"/>
    <mergeCell ref="CB187:CM187"/>
    <mergeCell ref="CB233:CM233"/>
    <mergeCell ref="BN187:BN188"/>
    <mergeCell ref="BN216:BN217"/>
    <mergeCell ref="BN233:BN234"/>
    <mergeCell ref="BK216:BK217"/>
    <mergeCell ref="BM216:BM217"/>
    <mergeCell ref="BO216:BO217"/>
    <mergeCell ref="BO233:BO234"/>
    <mergeCell ref="BP233:CA233"/>
    <mergeCell ref="BF37:BF38"/>
    <mergeCell ref="S67:W67"/>
    <mergeCell ref="BF81:BF82"/>
    <mergeCell ref="X81:AD81"/>
    <mergeCell ref="B105:B106"/>
    <mergeCell ref="C105:C106"/>
    <mergeCell ref="D105:R105"/>
    <mergeCell ref="S105:W105"/>
    <mergeCell ref="AE98:AK98"/>
    <mergeCell ref="AL98:AR98"/>
    <mergeCell ref="AS98:AX98"/>
    <mergeCell ref="AY98:BE98"/>
    <mergeCell ref="BF98:BF99"/>
    <mergeCell ref="B67:B68"/>
    <mergeCell ref="C67:C68"/>
    <mergeCell ref="X105:AD105"/>
    <mergeCell ref="AS68:AT68"/>
    <mergeCell ref="AL68:AM68"/>
    <mergeCell ref="AY99:AZ99"/>
    <mergeCell ref="B66:BG66"/>
    <mergeCell ref="BG37:BG38"/>
    <mergeCell ref="AL105:AR105"/>
    <mergeCell ref="AS105:AX105"/>
    <mergeCell ref="AY105:BE105"/>
    <mergeCell ref="AS129:AT129"/>
    <mergeCell ref="AY129:AZ129"/>
    <mergeCell ref="X90:Y90"/>
    <mergeCell ref="AE90:AF90"/>
    <mergeCell ref="AY68:AZ68"/>
    <mergeCell ref="X67:AD67"/>
    <mergeCell ref="AE81:AK81"/>
    <mergeCell ref="AL81:AR81"/>
    <mergeCell ref="AS81:AX81"/>
    <mergeCell ref="AY81:BE81"/>
    <mergeCell ref="AS82:AT82"/>
    <mergeCell ref="AY82:AZ82"/>
    <mergeCell ref="AL82:AM82"/>
    <mergeCell ref="AS89:AX89"/>
    <mergeCell ref="AS90:AT90"/>
    <mergeCell ref="B147:B148"/>
    <mergeCell ref="AL90:AM90"/>
    <mergeCell ref="AE89:AK89"/>
    <mergeCell ref="AL89:AR89"/>
    <mergeCell ref="B128:B129"/>
    <mergeCell ref="AE129:AF129"/>
    <mergeCell ref="AL129:AM129"/>
    <mergeCell ref="B137:B139"/>
    <mergeCell ref="B122:B123"/>
    <mergeCell ref="B89:B90"/>
    <mergeCell ref="C89:C90"/>
    <mergeCell ref="C128:C129"/>
    <mergeCell ref="B91:B92"/>
    <mergeCell ref="B95:AA95"/>
    <mergeCell ref="B101:AA101"/>
    <mergeCell ref="B98:B99"/>
    <mergeCell ref="C98:C99"/>
    <mergeCell ref="D98:R98"/>
    <mergeCell ref="S98:W98"/>
    <mergeCell ref="X98:AD98"/>
    <mergeCell ref="X99:Y99"/>
    <mergeCell ref="AE128:AK128"/>
    <mergeCell ref="B120:B121"/>
    <mergeCell ref="B145:B146"/>
    <mergeCell ref="AE38:AF38"/>
    <mergeCell ref="AL38:AM38"/>
    <mergeCell ref="AS38:AT38"/>
    <mergeCell ref="AY38:AZ38"/>
    <mergeCell ref="X14:Y14"/>
    <mergeCell ref="AE14:AF14"/>
    <mergeCell ref="AL14:AM14"/>
    <mergeCell ref="AS14:AT14"/>
    <mergeCell ref="AL13:AR13"/>
    <mergeCell ref="AE13:AK13"/>
    <mergeCell ref="X13:AD13"/>
    <mergeCell ref="B36:BG36"/>
    <mergeCell ref="AE37:AK37"/>
    <mergeCell ref="X37:AD37"/>
    <mergeCell ref="S37:W37"/>
    <mergeCell ref="AL37:AR37"/>
    <mergeCell ref="AY14:AZ14"/>
    <mergeCell ref="B29:B30"/>
    <mergeCell ref="B31:B32"/>
    <mergeCell ref="AS37:AX37"/>
    <mergeCell ref="AY37:BE37"/>
    <mergeCell ref="X38:Y38"/>
    <mergeCell ref="B37:B38"/>
    <mergeCell ref="C37:C38"/>
    <mergeCell ref="B4:AD4"/>
    <mergeCell ref="B11:BG11"/>
    <mergeCell ref="B12:BG12"/>
    <mergeCell ref="S13:W13"/>
    <mergeCell ref="BF13:BF14"/>
    <mergeCell ref="AY13:BE13"/>
    <mergeCell ref="AS13:AX13"/>
    <mergeCell ref="D1:W2"/>
    <mergeCell ref="C5:K5"/>
    <mergeCell ref="C7:K7"/>
    <mergeCell ref="C8:K8"/>
    <mergeCell ref="C9:K9"/>
    <mergeCell ref="BG13:BG14"/>
    <mergeCell ref="M5:AC5"/>
    <mergeCell ref="C2:C3"/>
    <mergeCell ref="C162:C163"/>
    <mergeCell ref="B155:B156"/>
    <mergeCell ref="M6:AC6"/>
    <mergeCell ref="M7:AC7"/>
    <mergeCell ref="M8:AC8"/>
    <mergeCell ref="M9:AC9"/>
    <mergeCell ref="D13:R13"/>
    <mergeCell ref="B13:B14"/>
    <mergeCell ref="C13:C14"/>
    <mergeCell ref="C155:C156"/>
    <mergeCell ref="B70:B71"/>
    <mergeCell ref="B72:B74"/>
    <mergeCell ref="B75:B77"/>
    <mergeCell ref="B78:B80"/>
    <mergeCell ref="S155:W155"/>
    <mergeCell ref="X129:Y129"/>
    <mergeCell ref="S128:W128"/>
    <mergeCell ref="X128:AD128"/>
    <mergeCell ref="X156:Y156"/>
    <mergeCell ref="D37:R37"/>
    <mergeCell ref="C81:C82"/>
    <mergeCell ref="B83:B84"/>
    <mergeCell ref="B85:B87"/>
    <mergeCell ref="C6:K6"/>
  </mergeCells>
  <dataValidations count="24">
    <dataValidation type="list" allowBlank="1" showInputMessage="1" showErrorMessage="1" sqref="C39:C42 C130:C133" xr:uid="{00000000-0002-0000-0500-000000000000}">
      <formula1>$BI$189:$BI$213</formula1>
    </dataValidation>
    <dataValidation type="list" allowBlank="1" showInputMessage="1" showErrorMessage="1" sqref="C31:C32 C59:C60 C122:C123 C147:C148" xr:uid="{00000000-0002-0000-0500-000001000000}">
      <formula1>$BI$291:$BI$292</formula1>
    </dataValidation>
    <dataValidation type="list" allowBlank="1" showInputMessage="1" showErrorMessage="1" sqref="C61 C149" xr:uid="{00000000-0002-0000-0500-000002000000}">
      <formula1>$BI$297</formula1>
    </dataValidation>
    <dataValidation type="list" allowBlank="1" showInputMessage="1" showErrorMessage="1" sqref="C62 C150" xr:uid="{00000000-0002-0000-0500-000003000000}">
      <formula1>$BI$302</formula1>
    </dataValidation>
    <dataValidation type="list" allowBlank="1" showInputMessage="1" showErrorMessage="1" sqref="C75:C77" xr:uid="{00000000-0002-0000-0500-000004000000}">
      <formula1>$BI$415:$BI$431</formula1>
    </dataValidation>
    <dataValidation type="list" allowBlank="1" showInputMessage="1" showErrorMessage="1" sqref="C57 C29 C145 C120" xr:uid="{00000000-0002-0000-0500-000005000000}">
      <formula1>$BI$285</formula1>
    </dataValidation>
    <dataValidation type="list" allowBlank="1" showInputMessage="1" showErrorMessage="1" sqref="C58 C30 C146 C121" xr:uid="{00000000-0002-0000-0500-000006000000}">
      <formula1>$BI$286</formula1>
    </dataValidation>
    <dataValidation type="list" allowBlank="1" showInputMessage="1" showErrorMessage="1" sqref="C73" xr:uid="{00000000-0002-0000-0500-000007000000}">
      <formula1>$BI$352</formula1>
    </dataValidation>
    <dataValidation type="list" allowBlank="1" showInputMessage="1" showErrorMessage="1" sqref="C157:C158" xr:uid="{00000000-0002-0000-0500-000008000000}">
      <formula1>$BI$557:$BI$566</formula1>
    </dataValidation>
    <dataValidation type="list" allowBlank="1" showInputMessage="1" showErrorMessage="1" sqref="C69" xr:uid="{00000000-0002-0000-0500-000009000000}">
      <formula1>$BI$311:$BI$315</formula1>
    </dataValidation>
    <dataValidation type="list" allowBlank="1" showInputMessage="1" showErrorMessage="1" sqref="C70:C71" xr:uid="{00000000-0002-0000-0500-00000A000000}">
      <formula1>$BI$309:$BI$310</formula1>
    </dataValidation>
    <dataValidation type="list" allowBlank="1" showInputMessage="1" showErrorMessage="1" sqref="C72" xr:uid="{00000000-0002-0000-0500-00000B000000}">
      <formula1>$BI$316:$BI$336</formula1>
    </dataValidation>
    <dataValidation type="list" allowBlank="1" showInputMessage="1" showErrorMessage="1" sqref="C16:C19 C107:C110 C134:C136 C43:C46" xr:uid="{00000000-0002-0000-0500-00000C000000}">
      <formula1>$BI$218:$BI$230</formula1>
    </dataValidation>
    <dataValidation type="list" allowBlank="1" showInputMessage="1" showErrorMessage="1" sqref="C20:C23 C47:C49 C111:C114 C137:C139" xr:uid="{00000000-0002-0000-0500-00000D000000}">
      <formula1>$BI$235:$BI$254</formula1>
    </dataValidation>
    <dataValidation type="list" allowBlank="1" showInputMessage="1" showErrorMessage="1" sqref="C74" xr:uid="{00000000-0002-0000-0500-00000E000000}">
      <formula1>$BI$337:$BI$351</formula1>
    </dataValidation>
    <dataValidation type="list" allowBlank="1" showInputMessage="1" showErrorMessage="1" sqref="C88" xr:uid="{00000000-0002-0000-0500-00000F000000}">
      <formula1>$BI$493:$BI$495</formula1>
    </dataValidation>
    <dataValidation type="list" allowBlank="1" showInputMessage="1" showErrorMessage="1" sqref="C85:C87" xr:uid="{00000000-0002-0000-0500-000010000000}">
      <formula1>$BI$486:$BI$492</formula1>
    </dataValidation>
    <dataValidation type="list" allowBlank="1" showInputMessage="1" showErrorMessage="1" sqref="C25:C28 C51:C56 C116:C119 C141:C144" xr:uid="{00000000-0002-0000-0500-000011000000}">
      <formula1>$BI$258:$BI$280</formula1>
    </dataValidation>
    <dataValidation type="list" allowBlank="1" showInputMessage="1" showErrorMessage="1" sqref="C83:C84" xr:uid="{00000000-0002-0000-0500-000012000000}">
      <formula1>$BI$475:$BI$481</formula1>
    </dataValidation>
    <dataValidation type="list" allowBlank="1" showInputMessage="1" showErrorMessage="1" sqref="C78:C80" xr:uid="{00000000-0002-0000-0500-000013000000}">
      <formula1>$BI$437:$BI$469</formula1>
    </dataValidation>
    <dataValidation type="list" allowBlank="1" showInputMessage="1" showErrorMessage="1" sqref="C100" xr:uid="{00000000-0002-0000-0500-000014000000}">
      <formula1>$BI$502:$BI$516</formula1>
    </dataValidation>
    <dataValidation type="list" allowBlank="1" showInputMessage="1" showErrorMessage="1" sqref="C164:C165" xr:uid="{00000000-0002-0000-0500-000015000000}">
      <formula1>$BI$522:$BI$551</formula1>
    </dataValidation>
    <dataValidation type="list" allowBlank="1" showInputMessage="1" showErrorMessage="1" sqref="C159:C160" xr:uid="{00000000-0002-0000-0500-000016000000}">
      <formula1>$BI$353:$BI$410</formula1>
    </dataValidation>
    <dataValidation type="list" allowBlank="1" showInputMessage="1" showErrorMessage="1" sqref="C91:C92" xr:uid="{00000000-0002-0000-0500-000017000000}">
      <formula1>$BI$354:$BI$410</formula1>
    </dataValidation>
  </dataValidations>
  <hyperlinks>
    <hyperlink ref="Q14" location="'INSTRUCCIONES INCERTIDUMBRE'!C21" display="TOTAL" xr:uid="{00000000-0004-0000-0500-000000000000}"/>
    <hyperlink ref="R14" location="'INSTRUCCIONES INCERTIDUMBRE'!C22" display="No. DATOS" xr:uid="{00000000-0004-0000-0500-000001000000}"/>
    <hyperlink ref="S14" location="'INSTRUCCIONES INCERTIDUMBRE'!C23" display="PROMEDIO" xr:uid="{00000000-0004-0000-0500-000002000000}"/>
    <hyperlink ref="T14" location="'INSTRUCCIONES INCERTIDUMBRE'!C24" display="DESVIACION ESTÁNDAR" xr:uid="{00000000-0004-0000-0500-000003000000}"/>
    <hyperlink ref="U14" location="'INSTRUCCIONES INCERTIDUMBRE'!C25" display="FACTOR T" xr:uid="{00000000-0004-0000-0500-000004000000}"/>
    <hyperlink ref="W14" location="'INSTRUCCIONES INCERTIDUMBRE'!C26" display="INCERTIDUMBRE" xr:uid="{00000000-0004-0000-0500-000005000000}"/>
    <hyperlink ref="BF13:BF14" location="'INSTRUCCIONES INCERTIDUMBRE'!C32" display="'INSTRUCCIONES INCERTIDUMBRE'!C32" xr:uid="{00000000-0004-0000-0500-000006000000}"/>
    <hyperlink ref="BG13:BG14" location="'INSTRUCCIONES INCERTIDUMBRE'!C34" display="INCERTIDUMBRE DE LA FUENTE" xr:uid="{00000000-0004-0000-0500-000007000000}"/>
    <hyperlink ref="B174" location="MENÚ!A1" display="MENÚ" xr:uid="{00000000-0004-0000-0500-000008000000}"/>
    <hyperlink ref="B174:C174" location="'INSTRUCCIONES INCERTIDUMBRE'!A1" display="INSTRUCCIONES" xr:uid="{00000000-0004-0000-0500-000009000000}"/>
    <hyperlink ref="D14" location="'INSTRUCCIONES INCERTIDUMBRE'!C19" display="UNIDAD" xr:uid="{00000000-0004-0000-0500-00000A000000}"/>
    <hyperlink ref="E14" location="'HC CORPORATIVA-INCERTIDUMBRE'!C20" display="DATO 1" xr:uid="{00000000-0004-0000-0500-00000B000000}"/>
    <hyperlink ref="BU271" r:id="rId1" xr:uid="{00000000-0004-0000-0500-00000C000000}"/>
    <hyperlink ref="BO277" r:id="rId2" xr:uid="{00000000-0004-0000-0500-00000D000000}"/>
    <hyperlink ref="Q38" location="'INSTRUCCIONES INCERTIDUMBRE'!C21" display="TOTAL" xr:uid="{00000000-0004-0000-0500-00000E000000}"/>
    <hyperlink ref="R38" location="'INSTRUCCIONES INCERTIDUMBRE'!C22" display="No. DATOS" xr:uid="{00000000-0004-0000-0500-00000F000000}"/>
    <hyperlink ref="S38" location="'INSTRUCCIONES INCERTIDUMBRE'!C23" display="PROMEDIO" xr:uid="{00000000-0004-0000-0500-000010000000}"/>
    <hyperlink ref="T38" location="'INSTRUCCIONES INCERTIDUMBRE'!C24" display="DESVIACION ESTÁNDAR" xr:uid="{00000000-0004-0000-0500-000011000000}"/>
    <hyperlink ref="U38" location="'INSTRUCCIONES INCERTIDUMBRE'!C25" display="FACTOR T" xr:uid="{00000000-0004-0000-0500-000012000000}"/>
    <hyperlink ref="W38" location="'INSTRUCCIONES INCERTIDUMBRE'!C26" display="INCERTIDUMBRE" xr:uid="{00000000-0004-0000-0500-000013000000}"/>
    <hyperlink ref="BF37:BF38" location="'INSTRUCCIONES INCERTIDUMBRE'!C32" display="'INSTRUCCIONES INCERTIDUMBRE'!C32" xr:uid="{00000000-0004-0000-0500-000014000000}"/>
    <hyperlink ref="BG37:BG38" location="'INSTRUCCIONES INCERTIDUMBRE'!C34" display="INCERTIDUMBRE DE LA FUENTE" xr:uid="{00000000-0004-0000-0500-000015000000}"/>
    <hyperlink ref="D38" location="'INSTRUCCIONES INCERTIDUMBRE'!C19" display="UNIDAD" xr:uid="{00000000-0004-0000-0500-000016000000}"/>
    <hyperlink ref="E38" location="'HC CORPORATIVA-INCERTIDUMBRE'!C20" display="DATO 1" xr:uid="{00000000-0004-0000-0500-000017000000}"/>
    <hyperlink ref="Q68" location="'INSTRUCCIONES INCERTIDUMBRE'!C21" display="TOTAL" xr:uid="{00000000-0004-0000-0500-000018000000}"/>
    <hyperlink ref="R68" location="'INSTRUCCIONES INCERTIDUMBRE'!C22" display="No. DATOS" xr:uid="{00000000-0004-0000-0500-000019000000}"/>
    <hyperlink ref="S68" location="'INSTRUCCIONES INCERTIDUMBRE'!C23" display="PROMEDIO" xr:uid="{00000000-0004-0000-0500-00001A000000}"/>
    <hyperlink ref="T68" location="'INSTRUCCIONES INCERTIDUMBRE'!C24" display="DESVIACION ESTÁNDAR" xr:uid="{00000000-0004-0000-0500-00001B000000}"/>
    <hyperlink ref="U68" location="'INSTRUCCIONES INCERTIDUMBRE'!C25" display="FACTOR T" xr:uid="{00000000-0004-0000-0500-00001C000000}"/>
    <hyperlink ref="W68" location="'INSTRUCCIONES INCERTIDUMBRE'!C26" display="INCERTIDUMBRE" xr:uid="{00000000-0004-0000-0500-00001D000000}"/>
    <hyperlink ref="BF67:BF68" location="'INSTRUCCIONES INCERTIDUMBRE'!C32" display="'INSTRUCCIONES INCERTIDUMBRE'!C32" xr:uid="{00000000-0004-0000-0500-00001E000000}"/>
    <hyperlink ref="BG67:BG68" location="'INSTRUCCIONES INCERTIDUMBRE'!C34" display="INCERTIDUMBRE DE LA FUENTE" xr:uid="{00000000-0004-0000-0500-00001F000000}"/>
    <hyperlink ref="D68" location="'INSTRUCCIONES INCERTIDUMBRE'!C19" display="UNIDAD" xr:uid="{00000000-0004-0000-0500-000020000000}"/>
    <hyperlink ref="E68" location="'HC CORPORATIVA-INCERTIDUMBRE'!C20" display="DATO 1" xr:uid="{00000000-0004-0000-0500-000021000000}"/>
    <hyperlink ref="Q82" location="'INSTRUCCIONES INCERTIDUMBRE'!C21" display="TOTAL" xr:uid="{00000000-0004-0000-0500-000022000000}"/>
    <hyperlink ref="R82" location="'INSTRUCCIONES INCERTIDUMBRE'!C22" display="No. DATOS" xr:uid="{00000000-0004-0000-0500-000023000000}"/>
    <hyperlink ref="S82" location="'INSTRUCCIONES INCERTIDUMBRE'!C23" display="PROMEDIO" xr:uid="{00000000-0004-0000-0500-000024000000}"/>
    <hyperlink ref="T82" location="'INSTRUCCIONES INCERTIDUMBRE'!C24" display="DESVIACION ESTÁNDAR" xr:uid="{00000000-0004-0000-0500-000025000000}"/>
    <hyperlink ref="U82" location="'INSTRUCCIONES INCERTIDUMBRE'!C25" display="FACTOR T" xr:uid="{00000000-0004-0000-0500-000026000000}"/>
    <hyperlink ref="W82" location="'INSTRUCCIONES INCERTIDUMBRE'!C26" display="INCERTIDUMBRE" xr:uid="{00000000-0004-0000-0500-000027000000}"/>
    <hyperlink ref="BF81:BF82" location="'INSTRUCCIONES INCERTIDUMBRE'!C32" display="'INSTRUCCIONES INCERTIDUMBRE'!C32" xr:uid="{00000000-0004-0000-0500-000028000000}"/>
    <hyperlink ref="BG81:BG82" location="'INSTRUCCIONES INCERTIDUMBRE'!C34" display="INCERTIDUMBRE DE LA FUENTE" xr:uid="{00000000-0004-0000-0500-000029000000}"/>
    <hyperlink ref="D82" location="'INSTRUCCIONES INCERTIDUMBRE'!C19" display="UNIDAD" xr:uid="{00000000-0004-0000-0500-00002A000000}"/>
    <hyperlink ref="E82" location="'HC CORPORATIVA-INCERTIDUMBRE'!C20" display="DATO 1" xr:uid="{00000000-0004-0000-0500-00002B000000}"/>
    <hyperlink ref="Q90" location="'INSTRUCCIONES INCERTIDUMBRE'!C21" display="TOTAL" xr:uid="{00000000-0004-0000-0500-00002C000000}"/>
    <hyperlink ref="R90" location="'INSTRUCCIONES INCERTIDUMBRE'!C22" display="No. DATOS" xr:uid="{00000000-0004-0000-0500-00002D000000}"/>
    <hyperlink ref="S90" location="'INSTRUCCIONES INCERTIDUMBRE'!C23" display="PROMEDIO" xr:uid="{00000000-0004-0000-0500-00002E000000}"/>
    <hyperlink ref="T90" location="'INSTRUCCIONES INCERTIDUMBRE'!C24" display="DESVIACION ESTÁNDAR" xr:uid="{00000000-0004-0000-0500-00002F000000}"/>
    <hyperlink ref="U90" location="'INSTRUCCIONES INCERTIDUMBRE'!C25" display="FACTOR T" xr:uid="{00000000-0004-0000-0500-000030000000}"/>
    <hyperlink ref="W90" location="'INSTRUCCIONES INCERTIDUMBRE'!C26" display="INCERTIDUMBRE" xr:uid="{00000000-0004-0000-0500-000031000000}"/>
    <hyperlink ref="BF89:BF90" location="'INSTRUCCIONES INCERTIDUMBRE'!C32" display="'INSTRUCCIONES INCERTIDUMBRE'!C32" xr:uid="{00000000-0004-0000-0500-000032000000}"/>
    <hyperlink ref="BG89:BG90" location="'INSTRUCCIONES INCERTIDUMBRE'!C34" display="INCERTIDUMBRE DE LA FUENTE" xr:uid="{00000000-0004-0000-0500-000033000000}"/>
    <hyperlink ref="D90" location="'INSTRUCCIONES INCERTIDUMBRE'!C19" display="UNIDAD" xr:uid="{00000000-0004-0000-0500-000034000000}"/>
    <hyperlink ref="E90" location="'HC CORPORATIVA-INCERTIDUMBRE'!C20" display="DATO 1" xr:uid="{00000000-0004-0000-0500-000035000000}"/>
    <hyperlink ref="Q99" location="'INSTRUCCIONES INCERTIDUMBRE'!C21" display="TOTAL" xr:uid="{00000000-0004-0000-0500-000036000000}"/>
    <hyperlink ref="R99" location="'INSTRUCCIONES INCERTIDUMBRE'!C22" display="No. DATOS" xr:uid="{00000000-0004-0000-0500-000037000000}"/>
    <hyperlink ref="S99" location="'INSTRUCCIONES INCERTIDUMBRE'!C23" display="PROMEDIO" xr:uid="{00000000-0004-0000-0500-000038000000}"/>
    <hyperlink ref="T99" location="'INSTRUCCIONES INCERTIDUMBRE'!C24" display="DESVIACION ESTÁNDAR" xr:uid="{00000000-0004-0000-0500-000039000000}"/>
    <hyperlink ref="U99" location="'INSTRUCCIONES INCERTIDUMBRE'!C25" display="FACTOR T" xr:uid="{00000000-0004-0000-0500-00003A000000}"/>
    <hyperlink ref="W99" location="'INSTRUCCIONES INCERTIDUMBRE'!C26" display="INCERTIDUMBRE" xr:uid="{00000000-0004-0000-0500-00003B000000}"/>
    <hyperlink ref="BF98:BF99" location="'INSTRUCCIONES INCERTIDUMBRE'!C32" display="'INSTRUCCIONES INCERTIDUMBRE'!C32" xr:uid="{00000000-0004-0000-0500-00003C000000}"/>
    <hyperlink ref="BG98:BG99" location="'INSTRUCCIONES INCERTIDUMBRE'!C34" display="INCERTIDUMBRE DE LA FUENTE" xr:uid="{00000000-0004-0000-0500-00003D000000}"/>
    <hyperlink ref="D99" location="'INSTRUCCIONES INCERTIDUMBRE'!C19" display="UNIDAD" xr:uid="{00000000-0004-0000-0500-00003E000000}"/>
    <hyperlink ref="E99" location="'HC CORPORATIVA-INCERTIDUMBRE'!C20" display="DATO 1" xr:uid="{00000000-0004-0000-0500-00003F000000}"/>
    <hyperlink ref="Q106" location="'INSTRUCCIONES INCERTIDUMBRE'!C21" display="TOTAL" xr:uid="{00000000-0004-0000-0500-000040000000}"/>
    <hyperlink ref="R106" location="'INSTRUCCIONES INCERTIDUMBRE'!C22" display="No. DATOS" xr:uid="{00000000-0004-0000-0500-000041000000}"/>
    <hyperlink ref="S106" location="'INSTRUCCIONES INCERTIDUMBRE'!C23" display="PROMEDIO" xr:uid="{00000000-0004-0000-0500-000042000000}"/>
    <hyperlink ref="T106" location="'INSTRUCCIONES INCERTIDUMBRE'!C24" display="DESVIACION ESTÁNDAR" xr:uid="{00000000-0004-0000-0500-000043000000}"/>
    <hyperlink ref="U106" location="'INSTRUCCIONES INCERTIDUMBRE'!C25" display="FACTOR T" xr:uid="{00000000-0004-0000-0500-000044000000}"/>
    <hyperlink ref="W106" location="'INSTRUCCIONES INCERTIDUMBRE'!C26" display="INCERTIDUMBRE" xr:uid="{00000000-0004-0000-0500-000045000000}"/>
    <hyperlink ref="BF105:BF106" location="'INSTRUCCIONES INCERTIDUMBRE'!C32" display="'INSTRUCCIONES INCERTIDUMBRE'!C32" xr:uid="{00000000-0004-0000-0500-000046000000}"/>
    <hyperlink ref="BG105:BG106" location="'INSTRUCCIONES INCERTIDUMBRE'!C34" display="INCERTIDUMBRE DE LA FUENTE" xr:uid="{00000000-0004-0000-0500-000047000000}"/>
    <hyperlink ref="D106" location="'INSTRUCCIONES INCERTIDUMBRE'!C19" display="UNIDAD" xr:uid="{00000000-0004-0000-0500-000048000000}"/>
    <hyperlink ref="E106" location="'HC CORPORATIVA-INCERTIDUMBRE'!C20" display="DATO 1" xr:uid="{00000000-0004-0000-0500-000049000000}"/>
    <hyperlink ref="Q129" location="'INSTRUCCIONES INCERTIDUMBRE'!C21" display="TOTAL" xr:uid="{00000000-0004-0000-0500-00004A000000}"/>
    <hyperlink ref="R129" location="'INSTRUCCIONES INCERTIDUMBRE'!C22" display="No. DATOS" xr:uid="{00000000-0004-0000-0500-00004B000000}"/>
    <hyperlink ref="S129" location="'INSTRUCCIONES INCERTIDUMBRE'!C23" display="PROMEDIO" xr:uid="{00000000-0004-0000-0500-00004C000000}"/>
    <hyperlink ref="T129" location="'INSTRUCCIONES INCERTIDUMBRE'!C24" display="DESVIACION ESTÁNDAR" xr:uid="{00000000-0004-0000-0500-00004D000000}"/>
    <hyperlink ref="U129" location="'INSTRUCCIONES INCERTIDUMBRE'!C25" display="FACTOR T" xr:uid="{00000000-0004-0000-0500-00004E000000}"/>
    <hyperlink ref="W129" location="'INSTRUCCIONES INCERTIDUMBRE'!C26" display="INCERTIDUMBRE" xr:uid="{00000000-0004-0000-0500-00004F000000}"/>
    <hyperlink ref="BF128:BF129" location="'INSTRUCCIONES INCERTIDUMBRE'!C32" display="'INSTRUCCIONES INCERTIDUMBRE'!C32" xr:uid="{00000000-0004-0000-0500-000050000000}"/>
    <hyperlink ref="BG128:BG129" location="'INSTRUCCIONES INCERTIDUMBRE'!C34" display="INCERTIDUMBRE DE LA FUENTE" xr:uid="{00000000-0004-0000-0500-000051000000}"/>
    <hyperlink ref="D129" location="'INSTRUCCIONES INCERTIDUMBRE'!C19" display="UNIDAD" xr:uid="{00000000-0004-0000-0500-000052000000}"/>
    <hyperlink ref="E129" location="'HC CORPORATIVA-INCERTIDUMBRE'!C20" display="DATO 1" xr:uid="{00000000-0004-0000-0500-000053000000}"/>
    <hyperlink ref="Q156" location="'INSTRUCCIONES INCERTIDUMBRE'!C21" display="TOTAL" xr:uid="{00000000-0004-0000-0500-000054000000}"/>
    <hyperlink ref="R156" location="'INSTRUCCIONES INCERTIDUMBRE'!C22" display="No. DATOS" xr:uid="{00000000-0004-0000-0500-000055000000}"/>
    <hyperlink ref="S156" location="'INSTRUCCIONES INCERTIDUMBRE'!C23" display="PROMEDIO" xr:uid="{00000000-0004-0000-0500-000056000000}"/>
    <hyperlink ref="T156" location="'INSTRUCCIONES INCERTIDUMBRE'!C24" display="DESVIACION ESTÁNDAR" xr:uid="{00000000-0004-0000-0500-000057000000}"/>
    <hyperlink ref="U156" location="'INSTRUCCIONES INCERTIDUMBRE'!C25" display="FACTOR T" xr:uid="{00000000-0004-0000-0500-000058000000}"/>
    <hyperlink ref="W156" location="'INSTRUCCIONES INCERTIDUMBRE'!C26" display="INCERTIDUMBRE" xr:uid="{00000000-0004-0000-0500-000059000000}"/>
    <hyperlink ref="BF155:BF156" location="'INSTRUCCIONES INCERTIDUMBRE'!C32" display="'INSTRUCCIONES INCERTIDUMBRE'!C32" xr:uid="{00000000-0004-0000-0500-00005A000000}"/>
    <hyperlink ref="BG155:BG156" location="'INSTRUCCIONES INCERTIDUMBRE'!C34" display="INCERTIDUMBRE DE LA FUENTE" xr:uid="{00000000-0004-0000-0500-00005B000000}"/>
    <hyperlink ref="D156" location="'INSTRUCCIONES INCERTIDUMBRE'!C19" display="UNIDAD" xr:uid="{00000000-0004-0000-0500-00005C000000}"/>
    <hyperlink ref="E156" location="'HC CORPORATIVA-INCERTIDUMBRE'!C20" display="DATO 1" xr:uid="{00000000-0004-0000-0500-00005D000000}"/>
    <hyperlink ref="Q163" location="'INSTRUCCIONES INCERTIDUMBRE'!C21" display="TOTAL" xr:uid="{00000000-0004-0000-0500-00005E000000}"/>
    <hyperlink ref="R163" location="'INSTRUCCIONES INCERTIDUMBRE'!C22" display="No. DATOS" xr:uid="{00000000-0004-0000-0500-00005F000000}"/>
    <hyperlink ref="S163" location="'INSTRUCCIONES INCERTIDUMBRE'!C23" display="PROMEDIO" xr:uid="{00000000-0004-0000-0500-000060000000}"/>
    <hyperlink ref="T163" location="'INSTRUCCIONES INCERTIDUMBRE'!C24" display="DESVIACION ESTÁNDAR" xr:uid="{00000000-0004-0000-0500-000061000000}"/>
    <hyperlink ref="U163" location="'INSTRUCCIONES INCERTIDUMBRE'!C25" display="FACTOR T" xr:uid="{00000000-0004-0000-0500-000062000000}"/>
    <hyperlink ref="W163" location="'INSTRUCCIONES INCERTIDUMBRE'!C26" display="INCERTIDUMBRE" xr:uid="{00000000-0004-0000-0500-000063000000}"/>
    <hyperlink ref="BF162:BF163" location="'INSTRUCCIONES INCERTIDUMBRE'!C32" display="'INSTRUCCIONES INCERTIDUMBRE'!C32" xr:uid="{00000000-0004-0000-0500-000064000000}"/>
    <hyperlink ref="BG162:BG163" location="'INSTRUCCIONES INCERTIDUMBRE'!C34" display="INCERTIDUMBRE DE LA FUENTE" xr:uid="{00000000-0004-0000-0500-000065000000}"/>
    <hyperlink ref="D163" location="'INSTRUCCIONES INCERTIDUMBRE'!C19" display="UNIDAD" xr:uid="{00000000-0004-0000-0500-000066000000}"/>
    <hyperlink ref="E163" location="'HC CORPORATIVA-INCERTIDUMBRE'!C20" display="DATO 1" xr:uid="{00000000-0004-0000-0500-000067000000}"/>
  </hyperlinks>
  <pageMargins left="0.7" right="0.7" top="0.75" bottom="0.75" header="0.3" footer="0.3"/>
  <pageSetup orientation="portrait" r:id="rId3"/>
  <drawing r:id="rId4"/>
  <legacy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39997558519241921"/>
  </sheetPr>
  <dimension ref="A1:DU189"/>
  <sheetViews>
    <sheetView showGridLines="0" topLeftCell="A5" zoomScale="80" zoomScaleNormal="80" workbookViewId="0">
      <selection activeCell="B16" sqref="B16"/>
    </sheetView>
  </sheetViews>
  <sheetFormatPr baseColWidth="10" defaultColWidth="11.42578125" defaultRowHeight="15" x14ac:dyDescent="0.25"/>
  <cols>
    <col min="1" max="1" width="16.42578125" style="130" customWidth="1"/>
    <col min="2" max="2" width="25.7109375" style="130" customWidth="1"/>
    <col min="3" max="3" width="24.42578125" style="130" customWidth="1"/>
    <col min="4" max="4" width="18.7109375" style="652" customWidth="1"/>
    <col min="5" max="10" width="18.7109375" style="130" customWidth="1"/>
    <col min="11" max="16384" width="11.42578125" style="130"/>
  </cols>
  <sheetData>
    <row r="1" spans="1:125" s="161" customFormat="1" ht="30" customHeight="1" x14ac:dyDescent="0.25">
      <c r="A1" s="130"/>
      <c r="B1" s="183" t="s">
        <v>838</v>
      </c>
      <c r="C1" s="183"/>
      <c r="D1" s="820" t="s">
        <v>767</v>
      </c>
      <c r="E1" s="821"/>
      <c r="F1" s="821"/>
      <c r="G1" s="821"/>
      <c r="H1" s="821"/>
      <c r="I1" s="821"/>
      <c r="J1" s="822"/>
      <c r="K1" s="610"/>
      <c r="L1" s="610"/>
      <c r="M1" s="610"/>
      <c r="N1" s="610"/>
      <c r="O1" s="611"/>
      <c r="P1" s="612"/>
      <c r="Q1" s="613"/>
      <c r="R1" s="614"/>
      <c r="S1" s="614"/>
      <c r="T1" s="613"/>
      <c r="U1" s="614"/>
      <c r="V1" s="615"/>
      <c r="W1" s="612"/>
      <c r="X1" s="613"/>
      <c r="Y1" s="616"/>
      <c r="Z1" s="616"/>
      <c r="AA1" s="613"/>
      <c r="AB1" s="614"/>
      <c r="AC1" s="611"/>
      <c r="AD1" s="612"/>
      <c r="AE1" s="613"/>
      <c r="AF1" s="613"/>
      <c r="AG1" s="613"/>
      <c r="AH1" s="613"/>
      <c r="AI1" s="614"/>
      <c r="AJ1" s="611"/>
      <c r="AK1" s="612"/>
      <c r="AL1" s="613"/>
      <c r="AM1" s="614"/>
      <c r="AN1" s="613"/>
      <c r="AO1" s="614"/>
      <c r="AP1" s="611"/>
      <c r="AQ1" s="612"/>
      <c r="AR1" s="613"/>
      <c r="AS1" s="614"/>
      <c r="AT1" s="614"/>
      <c r="AU1" s="613"/>
      <c r="AV1" s="614"/>
      <c r="AW1" s="617"/>
      <c r="AX1" s="618"/>
      <c r="AY1" s="162"/>
      <c r="AZ1" s="193"/>
      <c r="BA1" s="194"/>
      <c r="BB1" s="194"/>
      <c r="BC1" s="194"/>
      <c r="BD1" s="195"/>
      <c r="BE1" s="195"/>
      <c r="BF1" s="195"/>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6"/>
      <c r="CF1" s="197"/>
      <c r="CG1" s="197"/>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3"/>
      <c r="DO1" s="163"/>
      <c r="DP1" s="163"/>
      <c r="DQ1" s="163"/>
      <c r="DR1" s="163"/>
      <c r="DS1" s="163"/>
      <c r="DT1" s="163"/>
      <c r="DU1" s="163"/>
    </row>
    <row r="2" spans="1:125" s="161" customFormat="1" ht="30" customHeight="1" x14ac:dyDescent="0.25">
      <c r="A2" s="183"/>
      <c r="B2" s="619"/>
      <c r="C2" s="952"/>
      <c r="D2" s="942"/>
      <c r="E2" s="943"/>
      <c r="F2" s="943"/>
      <c r="G2" s="943"/>
      <c r="H2" s="943"/>
      <c r="I2" s="943"/>
      <c r="J2" s="944"/>
      <c r="K2" s="620"/>
      <c r="L2" s="620"/>
      <c r="M2" s="620"/>
      <c r="N2" s="620"/>
      <c r="O2" s="611"/>
      <c r="P2" s="612"/>
      <c r="Q2" s="613"/>
      <c r="R2" s="614"/>
      <c r="S2" s="614"/>
      <c r="T2" s="613"/>
      <c r="U2" s="614"/>
      <c r="V2" s="615"/>
      <c r="W2" s="612"/>
      <c r="X2" s="613"/>
      <c r="Y2" s="616"/>
      <c r="Z2" s="616"/>
      <c r="AA2" s="613"/>
      <c r="AB2" s="614"/>
      <c r="AC2" s="611"/>
      <c r="AD2" s="612"/>
      <c r="AE2" s="613"/>
      <c r="AF2" s="613"/>
      <c r="AG2" s="613"/>
      <c r="AH2" s="613"/>
      <c r="AI2" s="614"/>
      <c r="AJ2" s="611"/>
      <c r="AK2" s="612"/>
      <c r="AL2" s="613"/>
      <c r="AM2" s="614"/>
      <c r="AN2" s="613"/>
      <c r="AO2" s="614"/>
      <c r="AP2" s="611"/>
      <c r="AQ2" s="612"/>
      <c r="AR2" s="613"/>
      <c r="AS2" s="614"/>
      <c r="AT2" s="614"/>
      <c r="AU2" s="613"/>
      <c r="AV2" s="614"/>
      <c r="AW2" s="621"/>
      <c r="AX2" s="613"/>
      <c r="AY2" s="162"/>
      <c r="AZ2" s="193"/>
      <c r="BA2" s="194"/>
      <c r="BB2" s="194"/>
      <c r="BC2" s="194"/>
      <c r="BD2" s="195"/>
      <c r="BE2" s="195"/>
      <c r="BF2" s="195"/>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6"/>
      <c r="CF2" s="197"/>
      <c r="CG2" s="197"/>
      <c r="CH2" s="162"/>
      <c r="CI2" s="162"/>
      <c r="CJ2" s="162"/>
      <c r="CK2" s="162"/>
      <c r="CL2" s="162"/>
      <c r="CM2" s="162"/>
      <c r="CN2" s="162"/>
      <c r="CO2" s="162"/>
      <c r="CP2" s="162"/>
      <c r="CQ2" s="162"/>
      <c r="CR2" s="162"/>
      <c r="CS2" s="162"/>
      <c r="CT2" s="162"/>
      <c r="CU2" s="162"/>
      <c r="CV2" s="162"/>
      <c r="CW2" s="162"/>
      <c r="CX2" s="162"/>
      <c r="CY2" s="162"/>
      <c r="CZ2" s="162"/>
      <c r="DA2" s="162"/>
      <c r="DB2" s="162"/>
      <c r="DC2" s="162"/>
      <c r="DD2" s="162"/>
      <c r="DE2" s="162"/>
      <c r="DF2" s="162"/>
      <c r="DG2" s="162"/>
      <c r="DH2" s="162"/>
      <c r="DI2" s="162"/>
      <c r="DJ2" s="162"/>
      <c r="DK2" s="162"/>
      <c r="DL2" s="162"/>
      <c r="DM2" s="162"/>
      <c r="DN2" s="163"/>
      <c r="DO2" s="163"/>
      <c r="DP2" s="163"/>
      <c r="DQ2" s="163"/>
      <c r="DR2" s="163"/>
      <c r="DS2" s="163"/>
      <c r="DT2" s="163"/>
      <c r="DU2" s="163"/>
    </row>
    <row r="3" spans="1:125" ht="15" customHeight="1" thickBot="1" x14ac:dyDescent="0.3">
      <c r="A3" s="183"/>
      <c r="B3" s="200"/>
      <c r="C3" s="952"/>
      <c r="D3" s="823"/>
      <c r="E3" s="824"/>
      <c r="F3" s="824"/>
      <c r="G3" s="824"/>
      <c r="H3" s="824"/>
      <c r="I3" s="824"/>
      <c r="J3" s="825"/>
      <c r="K3" s="620"/>
      <c r="L3" s="620"/>
      <c r="M3" s="620"/>
      <c r="N3" s="620"/>
    </row>
    <row r="6" spans="1:125" ht="66" x14ac:dyDescent="0.25">
      <c r="A6" s="622" t="s">
        <v>768</v>
      </c>
      <c r="B6" s="622" t="s">
        <v>769</v>
      </c>
      <c r="C6" s="623" t="s">
        <v>770</v>
      </c>
      <c r="D6" s="623" t="s">
        <v>771</v>
      </c>
      <c r="E6" s="623" t="s">
        <v>772</v>
      </c>
      <c r="F6" s="623" t="s">
        <v>773</v>
      </c>
      <c r="G6" s="623" t="s">
        <v>774</v>
      </c>
      <c r="H6" s="623" t="s">
        <v>775</v>
      </c>
      <c r="I6" s="624" t="s">
        <v>776</v>
      </c>
      <c r="J6" s="623" t="s">
        <v>777</v>
      </c>
    </row>
    <row r="7" spans="1:125" ht="15.75" x14ac:dyDescent="0.25">
      <c r="A7" s="947">
        <v>1</v>
      </c>
      <c r="B7" s="625" t="s">
        <v>378</v>
      </c>
      <c r="C7" s="626">
        <f>'HC CORPORATIVA-INCERTIDUMBRE'!AB34</f>
        <v>615.08252670000002</v>
      </c>
      <c r="D7" s="626">
        <f>'HC CORPORATIVA-INCERTIDUMBRE'!AI34</f>
        <v>0.19740099511999998</v>
      </c>
      <c r="E7" s="626">
        <f>'HC CORPORATIVA-INCERTIDUMBRE'!AP34</f>
        <v>0.71492175409999992</v>
      </c>
      <c r="F7" s="626">
        <f>'HC CORPORATIVA-INCERTIDUMBRE'!AV34</f>
        <v>0</v>
      </c>
      <c r="G7" s="626">
        <f>'HC CORPORATIVA-INCERTIDUMBRE'!BC34</f>
        <v>0</v>
      </c>
      <c r="H7" s="626">
        <f>'HC CORPORATIVA-INCERTIDUMBRE'!BF34</f>
        <v>615.99484944921994</v>
      </c>
      <c r="I7" s="627">
        <f>IFERROR(+H7/$H$17,0)</f>
        <v>0.9339303820524707</v>
      </c>
      <c r="J7" s="628">
        <f>'HC CORPORATIVA-INCERTIDUMBRE'!BG34</f>
        <v>8.2909853648518841E-2</v>
      </c>
    </row>
    <row r="8" spans="1:125" ht="15.75" x14ac:dyDescent="0.25">
      <c r="A8" s="947"/>
      <c r="B8" s="625" t="s">
        <v>377</v>
      </c>
      <c r="C8" s="626">
        <f>'HC CORPORATIVA-INCERTIDUMBRE'!AB64</f>
        <v>1.9586684080656001</v>
      </c>
      <c r="D8" s="626">
        <f>'HC CORPORATIVA-INCERTIDUMBRE'!AI64</f>
        <v>0</v>
      </c>
      <c r="E8" s="626">
        <f>'HC CORPORATIVA-INCERTIDUMBRE'!AP64</f>
        <v>0</v>
      </c>
      <c r="F8" s="626">
        <f>'HC CORPORATIVA-INCERTIDUMBRE'!AV64</f>
        <v>0</v>
      </c>
      <c r="G8" s="626">
        <f>'HC CORPORATIVA-INCERTIDUMBRE'!BC64</f>
        <v>0</v>
      </c>
      <c r="H8" s="626">
        <f>'HC CORPORATIVA-INCERTIDUMBRE'!BF64</f>
        <v>1.9586684080656001</v>
      </c>
      <c r="I8" s="627">
        <f t="shared" ref="I8:I17" si="0">IFERROR(+H8/$H$17,0)</f>
        <v>2.96960264569486E-3</v>
      </c>
      <c r="J8" s="628">
        <f>'HC CORPORATIVA-INCERTIDUMBRE'!BG64</f>
        <v>0.70710678118654757</v>
      </c>
    </row>
    <row r="9" spans="1:125" ht="15.75" x14ac:dyDescent="0.25">
      <c r="A9" s="947"/>
      <c r="B9" s="625" t="s">
        <v>778</v>
      </c>
      <c r="C9" s="626">
        <f>'HC CORPORATIVA-INCERTIDUMBRE'!AB93</f>
        <v>0</v>
      </c>
      <c r="D9" s="626">
        <f>'HC CORPORATIVA-INCERTIDUMBRE'!AI93</f>
        <v>0</v>
      </c>
      <c r="E9" s="626">
        <f>'HC CORPORATIVA-INCERTIDUMBRE'!AP93</f>
        <v>0</v>
      </c>
      <c r="F9" s="626">
        <f>'HC CORPORATIVA-INCERTIDUMBRE'!AV93</f>
        <v>0</v>
      </c>
      <c r="G9" s="626">
        <f>'HC CORPORATIVA-INCERTIDUMBRE'!BC93</f>
        <v>0</v>
      </c>
      <c r="H9" s="626">
        <f>'HC CORPORATIVA-INCERTIDUMBRE'!BF93</f>
        <v>0</v>
      </c>
      <c r="I9" s="627">
        <f t="shared" si="0"/>
        <v>0</v>
      </c>
      <c r="J9" s="628">
        <f>'HC CORPORATIVA-INCERTIDUMBRE'!BG93</f>
        <v>0</v>
      </c>
    </row>
    <row r="10" spans="1:125" ht="21.95" customHeight="1" x14ac:dyDescent="0.25">
      <c r="A10" s="947"/>
      <c r="B10" s="629" t="s">
        <v>779</v>
      </c>
      <c r="C10" s="630">
        <f>'HC CORPORATIVA-INCERTIDUMBRE'!AB95</f>
        <v>617.04119510806561</v>
      </c>
      <c r="D10" s="630">
        <f>'HC CORPORATIVA-INCERTIDUMBRE'!AI95</f>
        <v>0.19740099511999998</v>
      </c>
      <c r="E10" s="630">
        <f>'HC CORPORATIVA-INCERTIDUMBRE'!AP95</f>
        <v>0.71492175409999992</v>
      </c>
      <c r="F10" s="630">
        <f>'HC CORPORATIVA-INCERTIDUMBRE'!AV95</f>
        <v>0</v>
      </c>
      <c r="G10" s="630">
        <f>'HC CORPORATIVA-INCERTIDUMBRE'!BC95</f>
        <v>0</v>
      </c>
      <c r="H10" s="630">
        <f>'HC CORPORATIVA-INCERTIDUMBRE'!BF95</f>
        <v>617.95351785728553</v>
      </c>
      <c r="I10" s="631">
        <f t="shared" si="0"/>
        <v>0.93689998469816549</v>
      </c>
      <c r="J10" s="632">
        <f>'HC CORPORATIVA-INCERTIDUMBRE'!BG95</f>
        <v>8.2677446044865002E-2</v>
      </c>
    </row>
    <row r="11" spans="1:125" ht="15.75" x14ac:dyDescent="0.25">
      <c r="A11" s="948">
        <v>2</v>
      </c>
      <c r="B11" s="633" t="s">
        <v>780</v>
      </c>
      <c r="C11" s="634">
        <f>'HC CORPORATIVA-INCERTIDUMBRE'!AB100</f>
        <v>41.619038392</v>
      </c>
      <c r="D11" s="634">
        <f>'HC CORPORATIVA-INCERTIDUMBRE'!AI100</f>
        <v>0</v>
      </c>
      <c r="E11" s="634">
        <f>'HC CORPORATIVA-INCERTIDUMBRE'!AP100</f>
        <v>0</v>
      </c>
      <c r="F11" s="634">
        <f>'HC CORPORATIVA-INCERTIDUMBRE'!AV100</f>
        <v>0</v>
      </c>
      <c r="G11" s="634">
        <f>'HC CORPORATIVA-INCERTIDUMBRE'!BC100</f>
        <v>0</v>
      </c>
      <c r="H11" s="634">
        <f>'HC CORPORATIVA-INCERTIDUMBRE'!BF100</f>
        <v>41.619038392</v>
      </c>
      <c r="I11" s="635">
        <f t="shared" si="0"/>
        <v>6.3100015301834483E-2</v>
      </c>
      <c r="J11" s="636">
        <f>'HC CORPORATIVA-INCERTIDUMBRE'!BG100</f>
        <v>0.13556481415155391</v>
      </c>
    </row>
    <row r="12" spans="1:125" ht="21.95" customHeight="1" x14ac:dyDescent="0.25">
      <c r="A12" s="948"/>
      <c r="B12" s="637" t="s">
        <v>779</v>
      </c>
      <c r="C12" s="638">
        <f>'HC CORPORATIVA-INCERTIDUMBRE'!AB101</f>
        <v>41.619038392</v>
      </c>
      <c r="D12" s="638">
        <f>'HC CORPORATIVA-INCERTIDUMBRE'!AI101</f>
        <v>0</v>
      </c>
      <c r="E12" s="638">
        <f>'HC CORPORATIVA-INCERTIDUMBRE'!AP101</f>
        <v>0</v>
      </c>
      <c r="F12" s="638">
        <f>'HC CORPORATIVA-INCERTIDUMBRE'!AV101</f>
        <v>0</v>
      </c>
      <c r="G12" s="638">
        <f>'HC CORPORATIVA-INCERTIDUMBRE'!BC101</f>
        <v>0</v>
      </c>
      <c r="H12" s="638">
        <f>'HC CORPORATIVA-INCERTIDUMBRE'!BF101</f>
        <v>41.619038392</v>
      </c>
      <c r="I12" s="639">
        <f t="shared" si="0"/>
        <v>6.3100015301834483E-2</v>
      </c>
      <c r="J12" s="640">
        <f>'HC CORPORATIVA-INCERTIDUMBRE'!BG101</f>
        <v>0.13556481415155391</v>
      </c>
    </row>
    <row r="13" spans="1:125" ht="15.75" x14ac:dyDescent="0.25">
      <c r="A13" s="949">
        <v>3</v>
      </c>
      <c r="B13" s="641" t="s">
        <v>378</v>
      </c>
      <c r="C13" s="642">
        <f>'HC CORPORATIVA-INCERTIDUMBRE'!AB125</f>
        <v>0</v>
      </c>
      <c r="D13" s="642">
        <f>'HC CORPORATIVA-INCERTIDUMBRE'!AI125</f>
        <v>0</v>
      </c>
      <c r="E13" s="642">
        <f>'HC CORPORATIVA-INCERTIDUMBRE'!AP125</f>
        <v>0</v>
      </c>
      <c r="F13" s="642">
        <f>'HC CORPORATIVA-INCERTIDUMBRE'!AV125</f>
        <v>0</v>
      </c>
      <c r="G13" s="642">
        <f>'HC CORPORATIVA-INCERTIDUMBRE'!BC125</f>
        <v>0</v>
      </c>
      <c r="H13" s="642">
        <f>'HC CORPORATIVA-INCERTIDUMBRE'!BF125</f>
        <v>0</v>
      </c>
      <c r="I13" s="643">
        <f t="shared" si="0"/>
        <v>0</v>
      </c>
      <c r="J13" s="644">
        <f>'HC CORPORATIVA-INCERTIDUMBRE'!BG125</f>
        <v>0</v>
      </c>
    </row>
    <row r="14" spans="1:125" ht="15.75" x14ac:dyDescent="0.25">
      <c r="A14" s="949"/>
      <c r="B14" s="641" t="s">
        <v>377</v>
      </c>
      <c r="C14" s="642">
        <f>'HC CORPORATIVA-INCERTIDUMBRE'!AB152</f>
        <v>0</v>
      </c>
      <c r="D14" s="642">
        <f>'HC CORPORATIVA-INCERTIDUMBRE'!AI152</f>
        <v>0</v>
      </c>
      <c r="E14" s="642">
        <f>'HC CORPORATIVA-INCERTIDUMBRE'!AP152</f>
        <v>0</v>
      </c>
      <c r="F14" s="642">
        <f>'HC CORPORATIVA-INCERTIDUMBRE'!AV152</f>
        <v>0</v>
      </c>
      <c r="G14" s="642">
        <f>'HC CORPORATIVA-INCERTIDUMBRE'!BC152</f>
        <v>0</v>
      </c>
      <c r="H14" s="642">
        <f>'HC CORPORATIVA-INCERTIDUMBRE'!BF152</f>
        <v>0</v>
      </c>
      <c r="I14" s="643">
        <f t="shared" si="0"/>
        <v>0</v>
      </c>
      <c r="J14" s="644">
        <f>'HC CORPORATIVA-INCERTIDUMBRE'!BG152</f>
        <v>0</v>
      </c>
    </row>
    <row r="15" spans="1:125" ht="15.75" x14ac:dyDescent="0.25">
      <c r="A15" s="949"/>
      <c r="B15" s="641" t="s">
        <v>781</v>
      </c>
      <c r="C15" s="642">
        <f>'HC CORPORATIVA-INCERTIDUMBRE'!AB168</f>
        <v>0</v>
      </c>
      <c r="D15" s="642">
        <f>'HC CORPORATIVA-INCERTIDUMBRE'!AI168</f>
        <v>0</v>
      </c>
      <c r="E15" s="642">
        <f>'HC CORPORATIVA-INCERTIDUMBRE'!AP168</f>
        <v>0</v>
      </c>
      <c r="F15" s="642">
        <f>'HC CORPORATIVA-INCERTIDUMBRE'!AV168</f>
        <v>0</v>
      </c>
      <c r="G15" s="642">
        <f>'HC CORPORATIVA-INCERTIDUMBRE'!BC168</f>
        <v>0</v>
      </c>
      <c r="H15" s="642">
        <f>'HC CORPORATIVA-INCERTIDUMBRE'!BF168</f>
        <v>0</v>
      </c>
      <c r="I15" s="643">
        <f t="shared" si="0"/>
        <v>0</v>
      </c>
      <c r="J15" s="644">
        <f>'HC CORPORATIVA-INCERTIDUMBRE'!BG168</f>
        <v>0</v>
      </c>
    </row>
    <row r="16" spans="1:125" ht="21.95" customHeight="1" x14ac:dyDescent="0.25">
      <c r="A16" s="949"/>
      <c r="B16" s="645" t="s">
        <v>779</v>
      </c>
      <c r="C16" s="646">
        <f>'HC CORPORATIVA-INCERTIDUMBRE'!AB170</f>
        <v>0</v>
      </c>
      <c r="D16" s="646">
        <f>'HC CORPORATIVA-INCERTIDUMBRE'!AI170</f>
        <v>0</v>
      </c>
      <c r="E16" s="646">
        <f>'HC CORPORATIVA-INCERTIDUMBRE'!AP170</f>
        <v>0</v>
      </c>
      <c r="F16" s="646">
        <f>'HC CORPORATIVA-INCERTIDUMBRE'!AV170</f>
        <v>0</v>
      </c>
      <c r="G16" s="646">
        <f>'HC CORPORATIVA-INCERTIDUMBRE'!BC170</f>
        <v>0</v>
      </c>
      <c r="H16" s="646">
        <f>'HC CORPORATIVA-INCERTIDUMBRE'!BF170</f>
        <v>0</v>
      </c>
      <c r="I16" s="647">
        <f t="shared" si="0"/>
        <v>0</v>
      </c>
      <c r="J16" s="648">
        <f>'HC CORPORATIVA-INCERTIDUMBRE'!BG170</f>
        <v>0</v>
      </c>
    </row>
    <row r="17" spans="1:10" ht="30" customHeight="1" x14ac:dyDescent="0.25">
      <c r="A17" s="950" t="s">
        <v>782</v>
      </c>
      <c r="B17" s="950"/>
      <c r="C17" s="649">
        <f>'HC CORPORATIVA-INCERTIDUMBRE'!AB172</f>
        <v>658.6602335000656</v>
      </c>
      <c r="D17" s="649">
        <f>'HC CORPORATIVA-INCERTIDUMBRE'!AI172</f>
        <v>0.19740099511999998</v>
      </c>
      <c r="E17" s="649">
        <f>'HC CORPORATIVA-INCERTIDUMBRE'!AP172</f>
        <v>0.71492175409999992</v>
      </c>
      <c r="F17" s="649">
        <f>'HC CORPORATIVA-INCERTIDUMBRE'!AV172</f>
        <v>0</v>
      </c>
      <c r="G17" s="649">
        <f>'HC CORPORATIVA-INCERTIDUMBRE'!BC172</f>
        <v>0</v>
      </c>
      <c r="H17" s="649">
        <f>'HC CORPORATIVA-INCERTIDUMBRE'!BF172</f>
        <v>659.57255624928553</v>
      </c>
      <c r="I17" s="650">
        <f t="shared" si="0"/>
        <v>1</v>
      </c>
      <c r="J17" s="651">
        <f>'HC CORPORATIVA-INCERTIDUMBRE'!BG172</f>
        <v>7.793139343664425E-2</v>
      </c>
    </row>
    <row r="18" spans="1:10" x14ac:dyDescent="0.25">
      <c r="H18" s="653" t="str">
        <f>IF((H10+H12+H16)=H17,"Correcto","Error")</f>
        <v>Correcto</v>
      </c>
    </row>
    <row r="19" spans="1:10" ht="60.75" customHeight="1" x14ac:dyDescent="0.25">
      <c r="A19" s="946" t="s">
        <v>783</v>
      </c>
      <c r="B19" s="946" t="s">
        <v>769</v>
      </c>
      <c r="C19" s="654" t="s">
        <v>784</v>
      </c>
      <c r="D19" s="654" t="s">
        <v>776</v>
      </c>
      <c r="E19" s="654" t="s">
        <v>785</v>
      </c>
    </row>
    <row r="20" spans="1:10" x14ac:dyDescent="0.25">
      <c r="A20" s="951" t="s">
        <v>786</v>
      </c>
      <c r="B20" s="655" t="s">
        <v>378</v>
      </c>
      <c r="C20" s="655">
        <f>'HC CORPORATIVA-BIOMASA'!AE19</f>
        <v>38.662208059999998</v>
      </c>
      <c r="D20" s="656">
        <f>+C20/$C$23</f>
        <v>1</v>
      </c>
      <c r="E20" s="657">
        <f>'HC CORPORATIVA-BIOMASA'!AF19</f>
        <v>8.3250521735157318E-2</v>
      </c>
    </row>
    <row r="21" spans="1:10" x14ac:dyDescent="0.25">
      <c r="A21" s="951"/>
      <c r="B21" s="655" t="s">
        <v>377</v>
      </c>
      <c r="C21" s="655">
        <f>'HC CORPORATIVA-BIOMASA'!AE32</f>
        <v>0</v>
      </c>
      <c r="D21" s="656">
        <f>+C21/$C$23</f>
        <v>0</v>
      </c>
      <c r="E21" s="657">
        <f>'HC CORPORATIVA-BIOMASA'!AF32</f>
        <v>0</v>
      </c>
    </row>
    <row r="22" spans="1:10" x14ac:dyDescent="0.25">
      <c r="A22" s="951"/>
      <c r="B22" s="655" t="s">
        <v>778</v>
      </c>
      <c r="C22" s="655">
        <f>'HC CORPORATIVA-BIOMASA'!AE38</f>
        <v>0</v>
      </c>
      <c r="D22" s="656">
        <f>+C22/$C$23</f>
        <v>0</v>
      </c>
      <c r="E22" s="657">
        <f>'HC CORPORATIVA-BIOMASA'!AF38</f>
        <v>0</v>
      </c>
    </row>
    <row r="23" spans="1:10" ht="18" x14ac:dyDescent="0.25">
      <c r="A23" s="945" t="s">
        <v>787</v>
      </c>
      <c r="B23" s="945"/>
      <c r="C23" s="658">
        <f>'HC CORPORATIVA-BIOMASA'!AE40</f>
        <v>38.662208059999998</v>
      </c>
      <c r="D23" s="659">
        <f>+C23/$C$23</f>
        <v>1</v>
      </c>
      <c r="E23" s="660">
        <f>'HC CORPORATIVA-BIOMASA'!AF40</f>
        <v>8.3250521735157318E-2</v>
      </c>
    </row>
    <row r="27" spans="1:10" x14ac:dyDescent="0.25">
      <c r="A27" s="661" t="s">
        <v>788</v>
      </c>
    </row>
    <row r="29" spans="1:10" ht="33" x14ac:dyDescent="0.25">
      <c r="B29" s="662" t="s">
        <v>789</v>
      </c>
      <c r="C29" s="662" t="s">
        <v>790</v>
      </c>
    </row>
    <row r="30" spans="1:10" x14ac:dyDescent="0.25">
      <c r="B30" s="663" t="s">
        <v>791</v>
      </c>
      <c r="C30" s="664">
        <f>+H10</f>
        <v>617.95351785728553</v>
      </c>
    </row>
    <row r="31" spans="1:10" x14ac:dyDescent="0.25">
      <c r="B31" s="663" t="s">
        <v>792</v>
      </c>
      <c r="C31" s="664">
        <f>+H12</f>
        <v>41.619038392</v>
      </c>
    </row>
    <row r="32" spans="1:10" x14ac:dyDescent="0.25">
      <c r="B32" s="663" t="s">
        <v>793</v>
      </c>
      <c r="C32" s="664">
        <f>+H16</f>
        <v>0</v>
      </c>
    </row>
    <row r="33" spans="1:5" x14ac:dyDescent="0.25">
      <c r="B33" s="665" t="s">
        <v>782</v>
      </c>
      <c r="C33" s="666">
        <f>SUM(C30:C32)</f>
        <v>659.57255624928553</v>
      </c>
    </row>
    <row r="36" spans="1:5" x14ac:dyDescent="0.25">
      <c r="A36" s="661" t="s">
        <v>794</v>
      </c>
    </row>
    <row r="38" spans="1:5" ht="48" x14ac:dyDescent="0.25">
      <c r="B38" s="662" t="s">
        <v>795</v>
      </c>
      <c r="C38" s="662" t="s">
        <v>796</v>
      </c>
      <c r="D38" s="662" t="s">
        <v>797</v>
      </c>
      <c r="E38" s="662" t="s">
        <v>798</v>
      </c>
    </row>
    <row r="39" spans="1:5" ht="18" x14ac:dyDescent="0.25">
      <c r="B39" s="663" t="s">
        <v>799</v>
      </c>
      <c r="C39" s="664">
        <f>D39/'HC CORPORATIVA-INCERTIDUMBRE'!$BJ$592</f>
        <v>617.04119510806561</v>
      </c>
      <c r="D39" s="664">
        <f>'HC CORPORATIVA-INCERTIDUMBRE'!AB95</f>
        <v>617.04119510806561</v>
      </c>
      <c r="E39" s="667">
        <f>D39/D44</f>
        <v>0.99852363855394255</v>
      </c>
    </row>
    <row r="40" spans="1:5" ht="18" x14ac:dyDescent="0.25">
      <c r="B40" s="663" t="s">
        <v>800</v>
      </c>
      <c r="C40" s="664">
        <f>D40/'HC CORPORATIVA-INCERTIDUMBRE'!$BJ$593</f>
        <v>7.0500355399999992E-3</v>
      </c>
      <c r="D40" s="664">
        <f>'HC CORPORATIVA-INCERTIDUMBRE'!AI95</f>
        <v>0.19740099511999998</v>
      </c>
      <c r="E40" s="667">
        <f>D40/D44</f>
        <v>3.1944311249246596E-4</v>
      </c>
    </row>
    <row r="41" spans="1:5" ht="18" x14ac:dyDescent="0.25">
      <c r="B41" s="663" t="s">
        <v>801</v>
      </c>
      <c r="C41" s="664">
        <f>D41/'HC CORPORATIVA-INCERTIDUMBRE'!$BJ$594</f>
        <v>2.6978179399999996E-3</v>
      </c>
      <c r="D41" s="664">
        <f>'HC CORPORATIVA-INCERTIDUMBRE'!AP95</f>
        <v>0.71492175409999992</v>
      </c>
      <c r="E41" s="667">
        <f>D41/D44</f>
        <v>1.1569183335648698E-3</v>
      </c>
    </row>
    <row r="42" spans="1:5" x14ac:dyDescent="0.25">
      <c r="B42" s="663" t="s">
        <v>802</v>
      </c>
      <c r="C42" s="664" t="s">
        <v>803</v>
      </c>
      <c r="D42" s="664">
        <f>'HC CORPORATIVA-INCERTIDUMBRE'!AV95</f>
        <v>0</v>
      </c>
      <c r="E42" s="667">
        <f>D42/D44</f>
        <v>0</v>
      </c>
    </row>
    <row r="43" spans="1:5" ht="18" x14ac:dyDescent="0.25">
      <c r="B43" s="663" t="s">
        <v>804</v>
      </c>
      <c r="C43" s="664">
        <f>D43/'HC CORPORATIVA-INCERTIDUMBRE'!$BJ$595</f>
        <v>0</v>
      </c>
      <c r="D43" s="664">
        <f>'HC CORPORATIVA-INCERTIDUMBRE'!BC95</f>
        <v>0</v>
      </c>
      <c r="E43" s="667">
        <f>D43/D44</f>
        <v>0</v>
      </c>
    </row>
    <row r="44" spans="1:5" x14ac:dyDescent="0.25">
      <c r="B44" s="665" t="s">
        <v>355</v>
      </c>
      <c r="C44" s="668" t="s">
        <v>803</v>
      </c>
      <c r="D44" s="666">
        <f>SUM(D39:D43)</f>
        <v>617.95351785728565</v>
      </c>
      <c r="E44" s="669">
        <f>SUM(E39:E43)</f>
        <v>0.99999999999999989</v>
      </c>
    </row>
    <row r="48" spans="1:5" x14ac:dyDescent="0.25">
      <c r="A48" s="661" t="s">
        <v>805</v>
      </c>
    </row>
    <row r="50" spans="1:10" ht="33" x14ac:dyDescent="0.25">
      <c r="B50" s="662" t="s">
        <v>795</v>
      </c>
      <c r="C50" s="662" t="s">
        <v>796</v>
      </c>
      <c r="D50" s="662" t="s">
        <v>806</v>
      </c>
      <c r="E50" s="662" t="s">
        <v>776</v>
      </c>
    </row>
    <row r="51" spans="1:10" ht="18" x14ac:dyDescent="0.25">
      <c r="B51" s="663" t="s">
        <v>799</v>
      </c>
      <c r="C51" s="664">
        <f>D51/'HC CORPORATIVA-INCERTIDUMBRE'!$BJ$592</f>
        <v>658.6602335000656</v>
      </c>
      <c r="D51" s="664">
        <f>'HC CORPORATIVA-INCERTIDUMBRE'!AB172</f>
        <v>658.6602335000656</v>
      </c>
      <c r="E51" s="667">
        <f>D51/D56</f>
        <v>0.99861679698377981</v>
      </c>
    </row>
    <row r="52" spans="1:10" ht="18" x14ac:dyDescent="0.25">
      <c r="B52" s="663" t="s">
        <v>800</v>
      </c>
      <c r="C52" s="664">
        <f>D52/'HC CORPORATIVA-INCERTIDUMBRE'!$BJ$593</f>
        <v>7.0500355399999992E-3</v>
      </c>
      <c r="D52" s="664">
        <f>'HC CORPORATIVA-INCERTIDUMBRE'!AI172</f>
        <v>0.19740099511999998</v>
      </c>
      <c r="E52" s="667">
        <f>D52/D56</f>
        <v>2.9928624720612575E-4</v>
      </c>
    </row>
    <row r="53" spans="1:10" ht="18" x14ac:dyDescent="0.25">
      <c r="B53" s="663" t="s">
        <v>801</v>
      </c>
      <c r="C53" s="664">
        <f>D53/'HC CORPORATIVA-INCERTIDUMBRE'!$BJ$594</f>
        <v>2.6978179399999996E-3</v>
      </c>
      <c r="D53" s="664">
        <f>'HC CORPORATIVA-INCERTIDUMBRE'!AP172</f>
        <v>0.71492175409999992</v>
      </c>
      <c r="E53" s="667">
        <f>D53/D56</f>
        <v>1.0839167690139537E-3</v>
      </c>
    </row>
    <row r="54" spans="1:10" x14ac:dyDescent="0.25">
      <c r="B54" s="663" t="s">
        <v>802</v>
      </c>
      <c r="C54" s="664" t="s">
        <v>803</v>
      </c>
      <c r="D54" s="664">
        <f>'HC CORPORATIVA-INCERTIDUMBRE'!AV172</f>
        <v>0</v>
      </c>
      <c r="E54" s="667">
        <f>D54/D56</f>
        <v>0</v>
      </c>
    </row>
    <row r="55" spans="1:10" ht="18" x14ac:dyDescent="0.25">
      <c r="B55" s="663" t="s">
        <v>804</v>
      </c>
      <c r="C55" s="664">
        <f>D55/'HC CORPORATIVA-INCERTIDUMBRE'!$BJ$595</f>
        <v>0</v>
      </c>
      <c r="D55" s="664">
        <f>'HC CORPORATIVA-INCERTIDUMBRE'!BC172</f>
        <v>0</v>
      </c>
      <c r="E55" s="667">
        <f>D55/D56</f>
        <v>0</v>
      </c>
    </row>
    <row r="56" spans="1:10" x14ac:dyDescent="0.25">
      <c r="B56" s="665" t="s">
        <v>807</v>
      </c>
      <c r="C56" s="668" t="s">
        <v>803</v>
      </c>
      <c r="D56" s="666">
        <f>SUM(D51:D55)</f>
        <v>659.57255624928564</v>
      </c>
      <c r="E56" s="669">
        <f>SUM(E51:E55)</f>
        <v>0.99999999999999989</v>
      </c>
    </row>
    <row r="61" spans="1:10" ht="15.75" thickBot="1" x14ac:dyDescent="0.3"/>
    <row r="62" spans="1:10" ht="23.25" x14ac:dyDescent="0.25">
      <c r="A62" s="661"/>
      <c r="B62" s="670" t="s">
        <v>808</v>
      </c>
      <c r="C62" s="671"/>
      <c r="D62" s="671"/>
      <c r="E62" s="672"/>
      <c r="F62" s="671"/>
      <c r="G62" s="671"/>
      <c r="H62" s="671"/>
      <c r="I62" s="671"/>
      <c r="J62" s="673"/>
    </row>
    <row r="63" spans="1:10" ht="15.75" x14ac:dyDescent="0.25">
      <c r="B63" s="674" t="s">
        <v>809</v>
      </c>
      <c r="C63" s="675"/>
      <c r="D63" s="675"/>
      <c r="E63" s="676"/>
      <c r="F63" s="675"/>
      <c r="G63" s="675"/>
      <c r="H63" s="675"/>
      <c r="I63" s="675"/>
      <c r="J63" s="677"/>
    </row>
    <row r="64" spans="1:10" ht="15.75" x14ac:dyDescent="0.25">
      <c r="B64" s="674" t="s">
        <v>810</v>
      </c>
      <c r="C64" s="675"/>
      <c r="D64" s="675"/>
      <c r="E64" s="676"/>
      <c r="F64" s="675"/>
      <c r="G64" s="675"/>
      <c r="H64" s="675"/>
      <c r="I64" s="675"/>
      <c r="J64" s="677"/>
    </row>
    <row r="65" spans="2:10" ht="15.75" x14ac:dyDescent="0.25">
      <c r="B65" s="674" t="s">
        <v>811</v>
      </c>
      <c r="C65" s="675"/>
      <c r="D65" s="675"/>
      <c r="E65" s="676"/>
      <c r="F65" s="675"/>
      <c r="G65" s="675"/>
      <c r="H65" s="675"/>
      <c r="I65" s="675"/>
      <c r="J65" s="677"/>
    </row>
    <row r="66" spans="2:10" ht="15.75" x14ac:dyDescent="0.25">
      <c r="B66" s="678" t="s">
        <v>812</v>
      </c>
      <c r="C66" s="675"/>
      <c r="D66" s="675"/>
      <c r="E66" s="676"/>
      <c r="F66" s="675"/>
      <c r="G66" s="675"/>
      <c r="H66" s="675"/>
      <c r="I66" s="675"/>
      <c r="J66" s="677"/>
    </row>
    <row r="67" spans="2:10" ht="15.75" x14ac:dyDescent="0.25">
      <c r="B67" s="674" t="s">
        <v>813</v>
      </c>
      <c r="C67" s="675"/>
      <c r="D67" s="675"/>
      <c r="E67" s="676"/>
      <c r="F67" s="675"/>
      <c r="G67" s="675"/>
      <c r="H67" s="675"/>
      <c r="I67" s="675"/>
      <c r="J67" s="677"/>
    </row>
    <row r="68" spans="2:10" ht="15.75" x14ac:dyDescent="0.25">
      <c r="B68" s="678" t="s">
        <v>814</v>
      </c>
      <c r="C68" s="675"/>
      <c r="D68" s="675"/>
      <c r="E68" s="676"/>
      <c r="F68" s="675"/>
      <c r="G68" s="675"/>
      <c r="H68" s="675"/>
      <c r="I68" s="675"/>
      <c r="J68" s="677"/>
    </row>
    <row r="69" spans="2:10" ht="15.75" x14ac:dyDescent="0.25">
      <c r="B69" s="678" t="s">
        <v>815</v>
      </c>
      <c r="C69" s="675"/>
      <c r="D69" s="675"/>
      <c r="E69" s="676"/>
      <c r="F69" s="675"/>
      <c r="G69" s="675"/>
      <c r="H69" s="675"/>
      <c r="I69" s="675"/>
      <c r="J69" s="677"/>
    </row>
    <row r="70" spans="2:10" ht="15.75" x14ac:dyDescent="0.25">
      <c r="B70" s="678" t="s">
        <v>816</v>
      </c>
      <c r="C70" s="675"/>
      <c r="D70" s="675"/>
      <c r="E70" s="676"/>
      <c r="F70" s="675"/>
      <c r="G70" s="675"/>
      <c r="H70" s="675"/>
      <c r="I70" s="675"/>
      <c r="J70" s="677"/>
    </row>
    <row r="71" spans="2:10" ht="15.75" x14ac:dyDescent="0.25">
      <c r="B71" s="678" t="s">
        <v>817</v>
      </c>
      <c r="C71" s="675"/>
      <c r="D71" s="675"/>
      <c r="E71" s="676"/>
      <c r="F71" s="675"/>
      <c r="G71" s="675"/>
      <c r="H71" s="675"/>
      <c r="I71" s="675"/>
      <c r="J71" s="677"/>
    </row>
    <row r="72" spans="2:10" ht="15.75" x14ac:dyDescent="0.25">
      <c r="B72" s="678" t="s">
        <v>818</v>
      </c>
      <c r="C72" s="675"/>
      <c r="D72" s="675"/>
      <c r="E72" s="676"/>
      <c r="F72" s="675"/>
      <c r="G72" s="675"/>
      <c r="H72" s="675"/>
      <c r="I72" s="675"/>
      <c r="J72" s="677"/>
    </row>
    <row r="73" spans="2:10" ht="16.5" thickBot="1" x14ac:dyDescent="0.3">
      <c r="B73" s="679" t="s">
        <v>819</v>
      </c>
      <c r="C73" s="680"/>
      <c r="D73" s="680"/>
      <c r="E73" s="681"/>
      <c r="F73" s="680"/>
      <c r="G73" s="680"/>
      <c r="H73" s="680"/>
      <c r="I73" s="680"/>
      <c r="J73" s="682"/>
    </row>
    <row r="76" spans="2:10" x14ac:dyDescent="0.25">
      <c r="B76" s="661" t="s">
        <v>820</v>
      </c>
    </row>
    <row r="77" spans="2:10" x14ac:dyDescent="0.25">
      <c r="B77" s="661"/>
    </row>
    <row r="78" spans="2:10" x14ac:dyDescent="0.25">
      <c r="B78" s="661" t="s">
        <v>821</v>
      </c>
    </row>
    <row r="79" spans="2:10" x14ac:dyDescent="0.25">
      <c r="B79" s="683" t="s">
        <v>841</v>
      </c>
      <c r="C79" s="130" t="s">
        <v>822</v>
      </c>
    </row>
    <row r="80" spans="2:10" x14ac:dyDescent="0.25">
      <c r="B80" s="683" t="s">
        <v>842</v>
      </c>
      <c r="C80" s="130" t="s">
        <v>840</v>
      </c>
    </row>
    <row r="81" spans="2:2" x14ac:dyDescent="0.25">
      <c r="B81" s="684"/>
    </row>
    <row r="82" spans="2:2" x14ac:dyDescent="0.25">
      <c r="B82" s="684"/>
    </row>
    <row r="83" spans="2:2" x14ac:dyDescent="0.25">
      <c r="B83" s="684"/>
    </row>
    <row r="84" spans="2:2" x14ac:dyDescent="0.25">
      <c r="B84" s="684"/>
    </row>
    <row r="85" spans="2:2" x14ac:dyDescent="0.25">
      <c r="B85" s="684"/>
    </row>
    <row r="86" spans="2:2" x14ac:dyDescent="0.25">
      <c r="B86" s="684"/>
    </row>
    <row r="87" spans="2:2" x14ac:dyDescent="0.25">
      <c r="B87" s="684"/>
    </row>
    <row r="88" spans="2:2" x14ac:dyDescent="0.25">
      <c r="B88" s="684"/>
    </row>
    <row r="89" spans="2:2" x14ac:dyDescent="0.25">
      <c r="B89" s="684"/>
    </row>
    <row r="90" spans="2:2" x14ac:dyDescent="0.25">
      <c r="B90" s="684"/>
    </row>
    <row r="91" spans="2:2" x14ac:dyDescent="0.25">
      <c r="B91" s="684"/>
    </row>
    <row r="92" spans="2:2" x14ac:dyDescent="0.25">
      <c r="B92" s="684"/>
    </row>
    <row r="93" spans="2:2" x14ac:dyDescent="0.25">
      <c r="B93" s="684"/>
    </row>
    <row r="94" spans="2:2" x14ac:dyDescent="0.25">
      <c r="B94" s="684"/>
    </row>
    <row r="95" spans="2:2" x14ac:dyDescent="0.25">
      <c r="B95" s="684"/>
    </row>
    <row r="96" spans="2:2" x14ac:dyDescent="0.25">
      <c r="B96" s="684"/>
    </row>
    <row r="97" spans="2:2" x14ac:dyDescent="0.25">
      <c r="B97" s="684"/>
    </row>
    <row r="98" spans="2:2" x14ac:dyDescent="0.25">
      <c r="B98" s="684"/>
    </row>
    <row r="99" spans="2:2" x14ac:dyDescent="0.25">
      <c r="B99" s="684"/>
    </row>
    <row r="100" spans="2:2" x14ac:dyDescent="0.25">
      <c r="B100" s="684"/>
    </row>
    <row r="101" spans="2:2" x14ac:dyDescent="0.25">
      <c r="B101" s="684"/>
    </row>
    <row r="102" spans="2:2" x14ac:dyDescent="0.25">
      <c r="B102" s="684"/>
    </row>
    <row r="103" spans="2:2" x14ac:dyDescent="0.25">
      <c r="B103" s="684"/>
    </row>
    <row r="104" spans="2:2" x14ac:dyDescent="0.25">
      <c r="B104" s="684"/>
    </row>
    <row r="105" spans="2:2" x14ac:dyDescent="0.25">
      <c r="B105" s="684"/>
    </row>
    <row r="106" spans="2:2" x14ac:dyDescent="0.25">
      <c r="B106" s="684"/>
    </row>
    <row r="107" spans="2:2" x14ac:dyDescent="0.25">
      <c r="B107" s="684"/>
    </row>
    <row r="108" spans="2:2" x14ac:dyDescent="0.25">
      <c r="B108" s="684"/>
    </row>
    <row r="109" spans="2:2" x14ac:dyDescent="0.25">
      <c r="B109" s="684"/>
    </row>
    <row r="110" spans="2:2" x14ac:dyDescent="0.25">
      <c r="B110" s="684"/>
    </row>
    <row r="111" spans="2:2" x14ac:dyDescent="0.25">
      <c r="B111" s="684"/>
    </row>
    <row r="112" spans="2:2" x14ac:dyDescent="0.25">
      <c r="B112" s="684"/>
    </row>
    <row r="113" spans="2:2" x14ac:dyDescent="0.25">
      <c r="B113" s="684"/>
    </row>
    <row r="114" spans="2:2" x14ac:dyDescent="0.25">
      <c r="B114" s="684"/>
    </row>
    <row r="115" spans="2:2" x14ac:dyDescent="0.25">
      <c r="B115" s="684"/>
    </row>
    <row r="116" spans="2:2" x14ac:dyDescent="0.25">
      <c r="B116" s="684"/>
    </row>
    <row r="117" spans="2:2" x14ac:dyDescent="0.25">
      <c r="B117" s="684"/>
    </row>
    <row r="118" spans="2:2" x14ac:dyDescent="0.25">
      <c r="B118" s="684"/>
    </row>
    <row r="119" spans="2:2" x14ac:dyDescent="0.25">
      <c r="B119" s="684"/>
    </row>
    <row r="120" spans="2:2" x14ac:dyDescent="0.25">
      <c r="B120" s="684"/>
    </row>
    <row r="121" spans="2:2" x14ac:dyDescent="0.25">
      <c r="B121" s="684"/>
    </row>
    <row r="122" spans="2:2" x14ac:dyDescent="0.25">
      <c r="B122" s="684"/>
    </row>
    <row r="123" spans="2:2" x14ac:dyDescent="0.25">
      <c r="B123" s="684"/>
    </row>
    <row r="124" spans="2:2" x14ac:dyDescent="0.25">
      <c r="B124" s="684"/>
    </row>
    <row r="125" spans="2:2" x14ac:dyDescent="0.25">
      <c r="B125" s="684"/>
    </row>
    <row r="126" spans="2:2" x14ac:dyDescent="0.25">
      <c r="B126" s="684"/>
    </row>
    <row r="127" spans="2:2" x14ac:dyDescent="0.25">
      <c r="B127" s="684"/>
    </row>
    <row r="128" spans="2:2" x14ac:dyDescent="0.25">
      <c r="B128" s="684"/>
    </row>
    <row r="129" spans="2:2" x14ac:dyDescent="0.25">
      <c r="B129" s="684"/>
    </row>
    <row r="130" spans="2:2" x14ac:dyDescent="0.25">
      <c r="B130" s="684"/>
    </row>
    <row r="131" spans="2:2" x14ac:dyDescent="0.25">
      <c r="B131" s="684"/>
    </row>
    <row r="132" spans="2:2" x14ac:dyDescent="0.25">
      <c r="B132" s="684"/>
    </row>
    <row r="133" spans="2:2" x14ac:dyDescent="0.25">
      <c r="B133" s="684"/>
    </row>
    <row r="134" spans="2:2" x14ac:dyDescent="0.25">
      <c r="B134" s="684"/>
    </row>
    <row r="135" spans="2:2" x14ac:dyDescent="0.25">
      <c r="B135" s="684"/>
    </row>
    <row r="136" spans="2:2" x14ac:dyDescent="0.25">
      <c r="B136" s="684"/>
    </row>
    <row r="137" spans="2:2" x14ac:dyDescent="0.25">
      <c r="B137" s="684"/>
    </row>
    <row r="138" spans="2:2" x14ac:dyDescent="0.25">
      <c r="B138" s="684"/>
    </row>
    <row r="139" spans="2:2" x14ac:dyDescent="0.25">
      <c r="B139" s="684"/>
    </row>
    <row r="140" spans="2:2" x14ac:dyDescent="0.25">
      <c r="B140" s="684"/>
    </row>
    <row r="141" spans="2:2" x14ac:dyDescent="0.25">
      <c r="B141" s="684"/>
    </row>
    <row r="142" spans="2:2" x14ac:dyDescent="0.25">
      <c r="B142" s="684"/>
    </row>
    <row r="143" spans="2:2" x14ac:dyDescent="0.25">
      <c r="B143" s="684"/>
    </row>
    <row r="144" spans="2:2" x14ac:dyDescent="0.25">
      <c r="B144" s="684"/>
    </row>
    <row r="145" spans="2:2" x14ac:dyDescent="0.25">
      <c r="B145" s="684"/>
    </row>
    <row r="146" spans="2:2" x14ac:dyDescent="0.25">
      <c r="B146" s="684"/>
    </row>
    <row r="147" spans="2:2" x14ac:dyDescent="0.25">
      <c r="B147" s="684"/>
    </row>
    <row r="148" spans="2:2" x14ac:dyDescent="0.25">
      <c r="B148" s="684"/>
    </row>
    <row r="149" spans="2:2" x14ac:dyDescent="0.25">
      <c r="B149" s="684"/>
    </row>
    <row r="150" spans="2:2" x14ac:dyDescent="0.25">
      <c r="B150" s="684"/>
    </row>
    <row r="151" spans="2:2" x14ac:dyDescent="0.25">
      <c r="B151" s="684"/>
    </row>
    <row r="152" spans="2:2" x14ac:dyDescent="0.25">
      <c r="B152" s="684"/>
    </row>
    <row r="153" spans="2:2" x14ac:dyDescent="0.25">
      <c r="B153" s="684"/>
    </row>
    <row r="154" spans="2:2" x14ac:dyDescent="0.25">
      <c r="B154" s="684"/>
    </row>
    <row r="155" spans="2:2" x14ac:dyDescent="0.25">
      <c r="B155" s="684"/>
    </row>
    <row r="156" spans="2:2" x14ac:dyDescent="0.25">
      <c r="B156" s="684"/>
    </row>
    <row r="157" spans="2:2" x14ac:dyDescent="0.25">
      <c r="B157" s="684"/>
    </row>
    <row r="158" spans="2:2" x14ac:dyDescent="0.25">
      <c r="B158" s="684"/>
    </row>
    <row r="159" spans="2:2" x14ac:dyDescent="0.25">
      <c r="B159" s="684"/>
    </row>
    <row r="160" spans="2:2" x14ac:dyDescent="0.25">
      <c r="B160" s="684"/>
    </row>
    <row r="161" spans="2:2" x14ac:dyDescent="0.25">
      <c r="B161" s="684"/>
    </row>
    <row r="162" spans="2:2" x14ac:dyDescent="0.25">
      <c r="B162" s="684"/>
    </row>
    <row r="163" spans="2:2" x14ac:dyDescent="0.25">
      <c r="B163" s="684"/>
    </row>
    <row r="164" spans="2:2" x14ac:dyDescent="0.25">
      <c r="B164" s="684"/>
    </row>
    <row r="165" spans="2:2" x14ac:dyDescent="0.25">
      <c r="B165" s="684"/>
    </row>
    <row r="166" spans="2:2" x14ac:dyDescent="0.25">
      <c r="B166" s="684"/>
    </row>
    <row r="167" spans="2:2" x14ac:dyDescent="0.25">
      <c r="B167" s="684"/>
    </row>
    <row r="168" spans="2:2" x14ac:dyDescent="0.25">
      <c r="B168" s="684"/>
    </row>
    <row r="169" spans="2:2" x14ac:dyDescent="0.25">
      <c r="B169" s="684"/>
    </row>
    <row r="170" spans="2:2" x14ac:dyDescent="0.25">
      <c r="B170" s="684"/>
    </row>
    <row r="171" spans="2:2" x14ac:dyDescent="0.25">
      <c r="B171" s="684"/>
    </row>
    <row r="172" spans="2:2" x14ac:dyDescent="0.25">
      <c r="B172" s="684"/>
    </row>
    <row r="173" spans="2:2" x14ac:dyDescent="0.25">
      <c r="B173" s="684"/>
    </row>
    <row r="174" spans="2:2" x14ac:dyDescent="0.25">
      <c r="B174" s="684"/>
    </row>
    <row r="175" spans="2:2" x14ac:dyDescent="0.25">
      <c r="B175" s="684"/>
    </row>
    <row r="176" spans="2:2" x14ac:dyDescent="0.25">
      <c r="B176" s="684"/>
    </row>
    <row r="177" spans="2:2" x14ac:dyDescent="0.25">
      <c r="B177" s="684"/>
    </row>
    <row r="178" spans="2:2" x14ac:dyDescent="0.25">
      <c r="B178" s="684"/>
    </row>
    <row r="179" spans="2:2" x14ac:dyDescent="0.25">
      <c r="B179" s="684"/>
    </row>
    <row r="180" spans="2:2" x14ac:dyDescent="0.25">
      <c r="B180" s="684"/>
    </row>
    <row r="181" spans="2:2" x14ac:dyDescent="0.25">
      <c r="B181" s="684"/>
    </row>
    <row r="182" spans="2:2" x14ac:dyDescent="0.25">
      <c r="B182" s="684"/>
    </row>
    <row r="183" spans="2:2" x14ac:dyDescent="0.25">
      <c r="B183" s="684"/>
    </row>
    <row r="184" spans="2:2" x14ac:dyDescent="0.25">
      <c r="B184" s="684"/>
    </row>
    <row r="185" spans="2:2" x14ac:dyDescent="0.25">
      <c r="B185" s="684"/>
    </row>
    <row r="186" spans="2:2" x14ac:dyDescent="0.25">
      <c r="B186" s="684"/>
    </row>
    <row r="187" spans="2:2" x14ac:dyDescent="0.25">
      <c r="B187" s="684"/>
    </row>
    <row r="188" spans="2:2" x14ac:dyDescent="0.25">
      <c r="B188" s="684"/>
    </row>
    <row r="189" spans="2:2" x14ac:dyDescent="0.25">
      <c r="B189" s="684"/>
    </row>
  </sheetData>
  <sheetProtection algorithmName="SHA-512" hashValue="JttoRc8r0YaCT67dFM8L+uoztRiCSsT1IxNwyT/cq1iwn7dAjljYuM3CkzYkFUjzq7+hGUi0uy+ouyYcmtgazA==" saltValue="2UL7GSQGv8KqIJTgmMQIOQ==" spinCount="100000" sheet="1" scenarios="1" formatCells="0" formatColumns="0" formatRows="0" pivotTables="0"/>
  <mergeCells count="9">
    <mergeCell ref="D1:J3"/>
    <mergeCell ref="A23:B23"/>
    <mergeCell ref="A19:B19"/>
    <mergeCell ref="A7:A10"/>
    <mergeCell ref="A11:A12"/>
    <mergeCell ref="A13:A16"/>
    <mergeCell ref="A17:B17"/>
    <mergeCell ref="A20:A22"/>
    <mergeCell ref="C2:C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4"/>
  <sheetViews>
    <sheetView tabSelected="1" topLeftCell="A10" workbookViewId="0">
      <selection activeCell="D17" sqref="D17"/>
    </sheetView>
  </sheetViews>
  <sheetFormatPr baseColWidth="10" defaultRowHeight="15" x14ac:dyDescent="0.25"/>
  <cols>
    <col min="1" max="1" width="20.28515625" customWidth="1"/>
    <col min="2" max="2" width="20.5703125" customWidth="1"/>
    <col min="7" max="7" width="20.85546875" customWidth="1"/>
  </cols>
  <sheetData>
    <row r="1" spans="1:7" ht="18" customHeight="1" x14ac:dyDescent="0.25">
      <c r="A1" s="820" t="s">
        <v>982</v>
      </c>
      <c r="B1" s="821"/>
      <c r="C1" s="821"/>
      <c r="D1" s="821"/>
      <c r="E1" s="821"/>
      <c r="F1" s="821"/>
      <c r="G1" s="822"/>
    </row>
    <row r="2" spans="1:7" ht="18" customHeight="1" x14ac:dyDescent="0.25">
      <c r="A2" s="942"/>
      <c r="B2" s="954"/>
      <c r="C2" s="954"/>
      <c r="D2" s="954"/>
      <c r="E2" s="954"/>
      <c r="F2" s="954"/>
      <c r="G2" s="944"/>
    </row>
    <row r="3" spans="1:7" ht="38.25" customHeight="1" x14ac:dyDescent="0.25">
      <c r="A3" s="942"/>
      <c r="B3" s="954"/>
      <c r="C3" s="954"/>
      <c r="D3" s="954"/>
      <c r="E3" s="954"/>
      <c r="F3" s="954"/>
      <c r="G3" s="944"/>
    </row>
    <row r="4" spans="1:7" x14ac:dyDescent="0.25">
      <c r="A4" s="713"/>
      <c r="B4" s="714"/>
      <c r="C4" s="714"/>
      <c r="D4" s="714"/>
      <c r="E4" s="714"/>
      <c r="F4" s="714"/>
      <c r="G4" s="715"/>
    </row>
    <row r="5" spans="1:7" x14ac:dyDescent="0.25">
      <c r="A5" s="713"/>
      <c r="B5" s="714"/>
      <c r="C5" s="714"/>
      <c r="D5" s="714"/>
      <c r="E5" s="714"/>
      <c r="F5" s="714"/>
      <c r="G5" s="715"/>
    </row>
    <row r="6" spans="1:7" x14ac:dyDescent="0.25">
      <c r="A6" s="713"/>
      <c r="B6" s="714"/>
      <c r="C6" s="714"/>
      <c r="D6" s="714"/>
      <c r="E6" s="714"/>
      <c r="F6" s="714"/>
      <c r="G6" s="715"/>
    </row>
    <row r="7" spans="1:7" x14ac:dyDescent="0.25">
      <c r="A7" s="713"/>
      <c r="B7" s="714"/>
      <c r="C7" s="714"/>
      <c r="D7" s="714"/>
      <c r="E7" s="714"/>
      <c r="F7" s="714"/>
      <c r="G7" s="715"/>
    </row>
    <row r="8" spans="1:7" x14ac:dyDescent="0.25">
      <c r="A8" s="713"/>
      <c r="B8" s="714"/>
      <c r="C8" s="714"/>
      <c r="D8" s="714"/>
      <c r="E8" s="714"/>
      <c r="F8" s="714"/>
      <c r="G8" s="715"/>
    </row>
    <row r="9" spans="1:7" x14ac:dyDescent="0.25">
      <c r="A9" s="713"/>
      <c r="B9" s="714"/>
      <c r="C9" s="714"/>
      <c r="D9" s="714"/>
      <c r="E9" s="714"/>
      <c r="F9" s="714"/>
      <c r="G9" s="715"/>
    </row>
    <row r="10" spans="1:7" ht="42.75" customHeight="1" x14ac:dyDescent="0.25">
      <c r="A10" s="713"/>
      <c r="B10" s="718" t="s">
        <v>949</v>
      </c>
      <c r="C10" s="714"/>
      <c r="D10" s="714"/>
      <c r="E10" s="955" t="s">
        <v>950</v>
      </c>
      <c r="F10" s="955"/>
      <c r="G10" s="715"/>
    </row>
    <row r="11" spans="1:7" ht="15" customHeight="1" x14ac:dyDescent="0.25">
      <c r="A11" s="713"/>
      <c r="B11" s="956">
        <f>'Resumen y Gráfica '!H17</f>
        <v>659.57255624928553</v>
      </c>
      <c r="C11" s="714"/>
      <c r="D11" s="714"/>
      <c r="E11" s="957">
        <f>B11*6</f>
        <v>3957.4353374957132</v>
      </c>
      <c r="F11" s="957"/>
      <c r="G11" s="715"/>
    </row>
    <row r="12" spans="1:7" ht="15" customHeight="1" x14ac:dyDescent="0.25">
      <c r="A12" s="713"/>
      <c r="B12" s="956"/>
      <c r="C12" s="714"/>
      <c r="D12" s="714"/>
      <c r="E12" s="957"/>
      <c r="F12" s="957"/>
      <c r="G12" s="715"/>
    </row>
    <row r="13" spans="1:7" x14ac:dyDescent="0.25">
      <c r="A13" s="713"/>
      <c r="B13" s="717" t="s">
        <v>980</v>
      </c>
      <c r="C13" s="714"/>
      <c r="D13" s="714"/>
      <c r="E13" s="953" t="s">
        <v>981</v>
      </c>
      <c r="F13" s="953"/>
      <c r="G13" s="715"/>
    </row>
    <row r="14" spans="1:7" x14ac:dyDescent="0.25">
      <c r="A14" s="713"/>
      <c r="B14" s="717"/>
      <c r="C14" s="714"/>
      <c r="D14" s="714"/>
      <c r="E14" s="717"/>
      <c r="F14" s="717"/>
      <c r="G14" s="715"/>
    </row>
    <row r="15" spans="1:7" x14ac:dyDescent="0.25">
      <c r="A15" s="713"/>
      <c r="B15" s="714"/>
      <c r="C15" s="714"/>
      <c r="D15" s="714"/>
      <c r="E15" s="714"/>
      <c r="F15" s="714"/>
      <c r="G15" s="715"/>
    </row>
    <row r="16" spans="1:7" x14ac:dyDescent="0.25">
      <c r="A16" s="713"/>
      <c r="B16" s="714"/>
      <c r="C16" s="714"/>
      <c r="D16" s="714"/>
      <c r="E16" s="714"/>
      <c r="F16" s="714"/>
      <c r="G16" s="715"/>
    </row>
    <row r="17" spans="1:7" x14ac:dyDescent="0.25">
      <c r="A17" s="713"/>
      <c r="B17" s="714"/>
      <c r="C17" s="714"/>
      <c r="D17" s="714"/>
      <c r="E17" s="714"/>
      <c r="F17" s="714"/>
      <c r="G17" s="715"/>
    </row>
    <row r="18" spans="1:7" x14ac:dyDescent="0.25">
      <c r="A18" s="713"/>
      <c r="B18" s="714"/>
      <c r="C18" s="714"/>
      <c r="D18" s="714"/>
      <c r="E18" s="714"/>
      <c r="F18" s="714"/>
      <c r="G18" s="715"/>
    </row>
    <row r="19" spans="1:7" x14ac:dyDescent="0.25">
      <c r="A19" s="958" t="s">
        <v>983</v>
      </c>
      <c r="B19" s="959"/>
      <c r="C19" s="959"/>
      <c r="D19" s="714"/>
      <c r="E19" s="959" t="s">
        <v>983</v>
      </c>
      <c r="F19" s="959"/>
      <c r="G19" s="960"/>
    </row>
    <row r="20" spans="1:7" ht="15.75" x14ac:dyDescent="0.25">
      <c r="A20" s="961" t="s">
        <v>986</v>
      </c>
      <c r="B20" s="962"/>
      <c r="C20" s="962"/>
      <c r="D20" s="714"/>
      <c r="E20" s="962" t="s">
        <v>991</v>
      </c>
      <c r="F20" s="962"/>
      <c r="G20" s="963"/>
    </row>
    <row r="21" spans="1:7" x14ac:dyDescent="0.25">
      <c r="A21" s="958" t="s">
        <v>987</v>
      </c>
      <c r="B21" s="959"/>
      <c r="C21" s="959"/>
      <c r="D21" s="714"/>
      <c r="E21" s="959" t="s">
        <v>988</v>
      </c>
      <c r="F21" s="959"/>
      <c r="G21" s="960"/>
    </row>
    <row r="22" spans="1:7" x14ac:dyDescent="0.25">
      <c r="A22" s="958" t="s">
        <v>989</v>
      </c>
      <c r="B22" s="959"/>
      <c r="C22" s="959"/>
      <c r="D22" s="714"/>
      <c r="E22" s="959" t="s">
        <v>990</v>
      </c>
      <c r="F22" s="959"/>
      <c r="G22" s="960"/>
    </row>
    <row r="23" spans="1:7" x14ac:dyDescent="0.25">
      <c r="A23" s="958" t="s">
        <v>984</v>
      </c>
      <c r="B23" s="959"/>
      <c r="C23" s="959"/>
      <c r="D23" s="714"/>
      <c r="E23" s="959" t="s">
        <v>985</v>
      </c>
      <c r="F23" s="959"/>
      <c r="G23" s="960"/>
    </row>
    <row r="24" spans="1:7" ht="15.75" thickBot="1" x14ac:dyDescent="0.3">
      <c r="A24" s="964"/>
      <c r="B24" s="965"/>
      <c r="C24" s="965"/>
      <c r="D24" s="716"/>
      <c r="E24" s="965"/>
      <c r="F24" s="965"/>
      <c r="G24" s="966"/>
    </row>
  </sheetData>
  <mergeCells count="17">
    <mergeCell ref="A22:C22"/>
    <mergeCell ref="E22:G22"/>
    <mergeCell ref="A24:C24"/>
    <mergeCell ref="E24:G24"/>
    <mergeCell ref="A23:C23"/>
    <mergeCell ref="E23:G23"/>
    <mergeCell ref="A19:C19"/>
    <mergeCell ref="E19:G19"/>
    <mergeCell ref="A20:C20"/>
    <mergeCell ref="E20:G20"/>
    <mergeCell ref="A21:C21"/>
    <mergeCell ref="E21:G21"/>
    <mergeCell ref="E13:F13"/>
    <mergeCell ref="A1:G3"/>
    <mergeCell ref="E10:F10"/>
    <mergeCell ref="B11:B12"/>
    <mergeCell ref="E11:F12"/>
  </mergeCells>
  <printOptions horizontalCentered="1" verticalCentered="1"/>
  <pageMargins left="0.70866141732283472" right="0.70866141732283472" top="0.74803149606299213" bottom="0.74803149606299213" header="0.31496062992125984" footer="0.31496062992125984"/>
  <pageSetup paperSize="9" orientation="landscape"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F589C-9E16-45C6-99AF-314A92E16F43}">
  <dimension ref="A1:D33"/>
  <sheetViews>
    <sheetView workbookViewId="0">
      <selection sqref="A1:D1"/>
    </sheetView>
  </sheetViews>
  <sheetFormatPr baseColWidth="10" defaultRowHeight="15" x14ac:dyDescent="0.25"/>
  <sheetData>
    <row r="1" spans="1:4" x14ac:dyDescent="0.25">
      <c r="A1" s="967" t="s">
        <v>979</v>
      </c>
      <c r="B1" s="967"/>
      <c r="C1" s="967"/>
      <c r="D1" s="967"/>
    </row>
    <row r="2" spans="1:4" x14ac:dyDescent="0.25">
      <c r="A2" s="968" t="s">
        <v>963</v>
      </c>
      <c r="B2" s="968"/>
      <c r="C2" s="968"/>
      <c r="D2" s="968"/>
    </row>
    <row r="3" spans="1:4" ht="30" x14ac:dyDescent="0.25">
      <c r="A3" s="702" t="s">
        <v>964</v>
      </c>
      <c r="B3" s="703" t="s">
        <v>965</v>
      </c>
      <c r="C3" s="704">
        <v>0.92</v>
      </c>
      <c r="D3" s="704">
        <v>0.08</v>
      </c>
    </row>
    <row r="4" spans="1:4" x14ac:dyDescent="0.25">
      <c r="A4" s="705" t="s">
        <v>966</v>
      </c>
      <c r="B4" s="706">
        <v>4712</v>
      </c>
      <c r="C4" s="707">
        <f>B4*92%</f>
        <v>4335.04</v>
      </c>
      <c r="D4" s="707">
        <f>B4*8%</f>
        <v>376.96</v>
      </c>
    </row>
    <row r="5" spans="1:4" x14ac:dyDescent="0.25">
      <c r="A5" s="705" t="s">
        <v>967</v>
      </c>
      <c r="B5" s="706">
        <v>3003</v>
      </c>
      <c r="C5" s="707">
        <f t="shared" ref="C5:C15" si="0">B5*92%</f>
        <v>2762.76</v>
      </c>
      <c r="D5" s="707">
        <f t="shared" ref="D5:D15" si="1">B5*8%</f>
        <v>240.24</v>
      </c>
    </row>
    <row r="6" spans="1:4" x14ac:dyDescent="0.25">
      <c r="A6" s="705" t="s">
        <v>968</v>
      </c>
      <c r="B6" s="706">
        <v>3092</v>
      </c>
      <c r="C6" s="707">
        <f t="shared" si="0"/>
        <v>2844.6400000000003</v>
      </c>
      <c r="D6" s="707">
        <f t="shared" si="1"/>
        <v>247.36</v>
      </c>
    </row>
    <row r="7" spans="1:4" x14ac:dyDescent="0.25">
      <c r="A7" s="705" t="s">
        <v>969</v>
      </c>
      <c r="B7" s="706">
        <v>3834</v>
      </c>
      <c r="C7" s="707">
        <f t="shared" si="0"/>
        <v>3527.28</v>
      </c>
      <c r="D7" s="707">
        <f t="shared" si="1"/>
        <v>306.72000000000003</v>
      </c>
    </row>
    <row r="8" spans="1:4" x14ac:dyDescent="0.25">
      <c r="A8" s="705" t="s">
        <v>970</v>
      </c>
      <c r="B8" s="706">
        <v>3832</v>
      </c>
      <c r="C8" s="707">
        <f t="shared" si="0"/>
        <v>3525.44</v>
      </c>
      <c r="D8" s="707">
        <f t="shared" si="1"/>
        <v>306.56</v>
      </c>
    </row>
    <row r="9" spans="1:4" x14ac:dyDescent="0.25">
      <c r="A9" s="705" t="s">
        <v>971</v>
      </c>
      <c r="B9" s="706">
        <v>3798</v>
      </c>
      <c r="C9" s="707">
        <f t="shared" si="0"/>
        <v>3494.1600000000003</v>
      </c>
      <c r="D9" s="707">
        <f t="shared" si="1"/>
        <v>303.84000000000003</v>
      </c>
    </row>
    <row r="10" spans="1:4" x14ac:dyDescent="0.25">
      <c r="A10" s="705" t="s">
        <v>972</v>
      </c>
      <c r="B10" s="706">
        <v>4677</v>
      </c>
      <c r="C10" s="707">
        <f t="shared" si="0"/>
        <v>4302.84</v>
      </c>
      <c r="D10" s="707">
        <f t="shared" si="1"/>
        <v>374.16</v>
      </c>
    </row>
    <row r="11" spans="1:4" x14ac:dyDescent="0.25">
      <c r="A11" s="705" t="s">
        <v>973</v>
      </c>
      <c r="B11" s="706">
        <v>4436</v>
      </c>
      <c r="C11" s="707">
        <f t="shared" si="0"/>
        <v>4081.1200000000003</v>
      </c>
      <c r="D11" s="707">
        <f t="shared" si="1"/>
        <v>354.88</v>
      </c>
    </row>
    <row r="12" spans="1:4" x14ac:dyDescent="0.25">
      <c r="A12" s="705" t="s">
        <v>974</v>
      </c>
      <c r="B12" s="706">
        <v>4446</v>
      </c>
      <c r="C12" s="707">
        <f t="shared" si="0"/>
        <v>4090.32</v>
      </c>
      <c r="D12" s="707">
        <f t="shared" si="1"/>
        <v>355.68</v>
      </c>
    </row>
    <row r="13" spans="1:4" x14ac:dyDescent="0.25">
      <c r="A13" s="705" t="s">
        <v>975</v>
      </c>
      <c r="B13" s="706">
        <v>4978</v>
      </c>
      <c r="C13" s="707">
        <f t="shared" si="0"/>
        <v>4579.76</v>
      </c>
      <c r="D13" s="707">
        <f t="shared" si="1"/>
        <v>398.24</v>
      </c>
    </row>
    <row r="14" spans="1:4" x14ac:dyDescent="0.25">
      <c r="A14" s="705" t="s">
        <v>976</v>
      </c>
      <c r="B14" s="706">
        <v>4492</v>
      </c>
      <c r="C14" s="707">
        <f t="shared" si="0"/>
        <v>4132.6400000000003</v>
      </c>
      <c r="D14" s="707">
        <f t="shared" si="1"/>
        <v>359.36</v>
      </c>
    </row>
    <row r="15" spans="1:4" x14ac:dyDescent="0.25">
      <c r="A15" s="705" t="s">
        <v>977</v>
      </c>
      <c r="B15" s="706">
        <v>4265</v>
      </c>
      <c r="C15" s="707">
        <f t="shared" si="0"/>
        <v>3923.8</v>
      </c>
      <c r="D15" s="707">
        <f t="shared" si="1"/>
        <v>341.2</v>
      </c>
    </row>
    <row r="16" spans="1:4" x14ac:dyDescent="0.25">
      <c r="A16" s="708" t="s">
        <v>978</v>
      </c>
      <c r="B16" s="709">
        <f>SUM(B4:B15)</f>
        <v>49565</v>
      </c>
      <c r="C16" s="710">
        <f>SUM(C4:C15)</f>
        <v>45599.8</v>
      </c>
      <c r="D16" s="710">
        <f>SUM(D4:D15)</f>
        <v>3965.2000000000003</v>
      </c>
    </row>
    <row r="17" spans="1:4" x14ac:dyDescent="0.25">
      <c r="A17" s="705"/>
      <c r="B17" s="706"/>
      <c r="C17" s="705"/>
      <c r="D17" s="705"/>
    </row>
    <row r="18" spans="1:4" ht="30" x14ac:dyDescent="0.25">
      <c r="A18" s="702" t="s">
        <v>964</v>
      </c>
      <c r="B18" s="703" t="s">
        <v>965</v>
      </c>
      <c r="C18" s="704">
        <v>0.9</v>
      </c>
      <c r="D18" s="704">
        <v>0.1</v>
      </c>
    </row>
    <row r="19" spans="1:4" x14ac:dyDescent="0.25">
      <c r="A19" s="705"/>
      <c r="B19" s="711"/>
      <c r="C19" s="711"/>
      <c r="D19" s="711"/>
    </row>
    <row r="20" spans="1:4" x14ac:dyDescent="0.25">
      <c r="A20" s="705" t="s">
        <v>966</v>
      </c>
      <c r="B20" s="706">
        <v>2174</v>
      </c>
      <c r="C20" s="707">
        <f>B20*90%</f>
        <v>1956.6000000000001</v>
      </c>
      <c r="D20" s="707">
        <f>B20*10%</f>
        <v>217.4</v>
      </c>
    </row>
    <row r="21" spans="1:4" x14ac:dyDescent="0.25">
      <c r="A21" s="705" t="s">
        <v>967</v>
      </c>
      <c r="B21" s="706">
        <v>1447</v>
      </c>
      <c r="C21" s="707">
        <f t="shared" ref="C21:C31" si="2">B21*90%</f>
        <v>1302.3</v>
      </c>
      <c r="D21" s="707">
        <f t="shared" ref="D21:D31" si="3">B21*10%</f>
        <v>144.70000000000002</v>
      </c>
    </row>
    <row r="22" spans="1:4" x14ac:dyDescent="0.25">
      <c r="A22" s="705" t="s">
        <v>968</v>
      </c>
      <c r="B22" s="706">
        <v>1270</v>
      </c>
      <c r="C22" s="707">
        <f t="shared" si="2"/>
        <v>1143</v>
      </c>
      <c r="D22" s="707">
        <f t="shared" si="3"/>
        <v>127</v>
      </c>
    </row>
    <row r="23" spans="1:4" x14ac:dyDescent="0.25">
      <c r="A23" s="705" t="s">
        <v>969</v>
      </c>
      <c r="B23" s="706">
        <v>1727</v>
      </c>
      <c r="C23" s="707">
        <f t="shared" si="2"/>
        <v>1554.3</v>
      </c>
      <c r="D23" s="707">
        <f t="shared" si="3"/>
        <v>172.70000000000002</v>
      </c>
    </row>
    <row r="24" spans="1:4" x14ac:dyDescent="0.25">
      <c r="A24" s="705" t="s">
        <v>970</v>
      </c>
      <c r="B24" s="706">
        <v>2490</v>
      </c>
      <c r="C24" s="707">
        <f t="shared" si="2"/>
        <v>2241</v>
      </c>
      <c r="D24" s="707">
        <f t="shared" si="3"/>
        <v>249</v>
      </c>
    </row>
    <row r="25" spans="1:4" x14ac:dyDescent="0.25">
      <c r="A25" s="705" t="s">
        <v>971</v>
      </c>
      <c r="B25" s="706">
        <v>1523</v>
      </c>
      <c r="C25" s="707">
        <f t="shared" si="2"/>
        <v>1370.7</v>
      </c>
      <c r="D25" s="707">
        <f t="shared" si="3"/>
        <v>152.30000000000001</v>
      </c>
    </row>
    <row r="26" spans="1:4" x14ac:dyDescent="0.25">
      <c r="A26" s="705" t="s">
        <v>972</v>
      </c>
      <c r="B26" s="706">
        <v>1364</v>
      </c>
      <c r="C26" s="707">
        <f t="shared" si="2"/>
        <v>1227.6000000000001</v>
      </c>
      <c r="D26" s="707">
        <f t="shared" si="3"/>
        <v>136.4</v>
      </c>
    </row>
    <row r="27" spans="1:4" x14ac:dyDescent="0.25">
      <c r="A27" s="705" t="s">
        <v>973</v>
      </c>
      <c r="B27" s="706">
        <v>1392</v>
      </c>
      <c r="C27" s="707">
        <f t="shared" si="2"/>
        <v>1252.8</v>
      </c>
      <c r="D27" s="707">
        <f t="shared" si="3"/>
        <v>139.20000000000002</v>
      </c>
    </row>
    <row r="28" spans="1:4" x14ac:dyDescent="0.25">
      <c r="A28" s="705" t="s">
        <v>974</v>
      </c>
      <c r="B28" s="706">
        <v>1697</v>
      </c>
      <c r="C28" s="707">
        <f t="shared" si="2"/>
        <v>1527.3</v>
      </c>
      <c r="D28" s="707">
        <f t="shared" si="3"/>
        <v>169.70000000000002</v>
      </c>
    </row>
    <row r="29" spans="1:4" x14ac:dyDescent="0.25">
      <c r="A29" s="705" t="s">
        <v>975</v>
      </c>
      <c r="B29" s="706">
        <v>1814</v>
      </c>
      <c r="C29" s="707">
        <f t="shared" si="2"/>
        <v>1632.6000000000001</v>
      </c>
      <c r="D29" s="707">
        <f t="shared" si="3"/>
        <v>181.4</v>
      </c>
    </row>
    <row r="30" spans="1:4" x14ac:dyDescent="0.25">
      <c r="A30" s="705" t="s">
        <v>976</v>
      </c>
      <c r="B30" s="706">
        <v>1054</v>
      </c>
      <c r="C30" s="707">
        <f t="shared" si="2"/>
        <v>948.6</v>
      </c>
      <c r="D30" s="707">
        <f t="shared" si="3"/>
        <v>105.4</v>
      </c>
    </row>
    <row r="31" spans="1:4" x14ac:dyDescent="0.25">
      <c r="A31" s="705" t="s">
        <v>977</v>
      </c>
      <c r="B31" s="706">
        <v>1258</v>
      </c>
      <c r="C31" s="707">
        <f t="shared" si="2"/>
        <v>1132.2</v>
      </c>
      <c r="D31" s="707">
        <f t="shared" si="3"/>
        <v>125.80000000000001</v>
      </c>
    </row>
    <row r="32" spans="1:4" x14ac:dyDescent="0.25">
      <c r="A32" s="708" t="s">
        <v>978</v>
      </c>
      <c r="B32" s="709">
        <f>SUM(B20:B31)</f>
        <v>19210</v>
      </c>
      <c r="C32" s="709">
        <f t="shared" ref="C32:D32" si="4">SUM(C20:C31)</f>
        <v>17289</v>
      </c>
      <c r="D32" s="709">
        <f t="shared" si="4"/>
        <v>1921.0000000000005</v>
      </c>
    </row>
    <row r="33" spans="2:2" x14ac:dyDescent="0.25">
      <c r="B33" s="712"/>
    </row>
  </sheetData>
  <mergeCells count="2">
    <mergeCell ref="A1:D1"/>
    <mergeCell ref="A2:D2"/>
  </mergeCells>
  <printOptions horizontalCentered="1"/>
  <pageMargins left="0.70866141732283472" right="0.70866141732283472" top="0.74803149606299213" bottom="0.74803149606299213" header="0.31496062992125984" footer="0.31496062992125984"/>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5"/>
  <sheetViews>
    <sheetView topLeftCell="A19" workbookViewId="0">
      <selection activeCell="E16" sqref="E16"/>
    </sheetView>
  </sheetViews>
  <sheetFormatPr baseColWidth="10" defaultColWidth="11.42578125" defaultRowHeight="15" x14ac:dyDescent="0.25"/>
  <cols>
    <col min="1" max="1" width="60.28515625" bestFit="1" customWidth="1"/>
    <col min="2" max="2" width="13" customWidth="1"/>
    <col min="3" max="3" width="15.42578125" customWidth="1"/>
    <col min="5" max="5" width="11.5703125" bestFit="1" customWidth="1"/>
    <col min="7" max="7" width="14.42578125" customWidth="1"/>
  </cols>
  <sheetData>
    <row r="1" spans="1:13" ht="26.25" customHeight="1" x14ac:dyDescent="0.25">
      <c r="A1" s="99" t="s">
        <v>823</v>
      </c>
      <c r="B1" s="970" t="s">
        <v>800</v>
      </c>
      <c r="C1" s="970"/>
      <c r="D1" s="970"/>
      <c r="E1" s="970" t="s">
        <v>801</v>
      </c>
      <c r="F1" s="970"/>
      <c r="G1" s="970"/>
      <c r="H1" s="970"/>
      <c r="I1" s="970"/>
      <c r="J1" s="970"/>
      <c r="K1" s="970"/>
      <c r="M1" s="51"/>
    </row>
    <row r="2" spans="1:13" ht="26.25" customHeight="1" x14ac:dyDescent="0.25">
      <c r="A2" s="99"/>
      <c r="B2" s="99"/>
      <c r="C2" s="99"/>
      <c r="D2" s="99"/>
      <c r="G2" s="100" t="s">
        <v>824</v>
      </c>
      <c r="I2" s="100" t="s">
        <v>825</v>
      </c>
      <c r="L2" s="51"/>
      <c r="M2" s="51"/>
    </row>
    <row r="3" spans="1:13" ht="33" customHeight="1" x14ac:dyDescent="0.25">
      <c r="A3" s="100" t="s">
        <v>560</v>
      </c>
      <c r="B3" s="969" t="s">
        <v>826</v>
      </c>
      <c r="C3" s="969" t="s">
        <v>827</v>
      </c>
      <c r="D3" s="969"/>
      <c r="E3" s="971" t="s">
        <v>563</v>
      </c>
      <c r="F3" s="969" t="s">
        <v>564</v>
      </c>
      <c r="G3" s="969" t="s">
        <v>565</v>
      </c>
      <c r="H3" s="969" t="s">
        <v>828</v>
      </c>
      <c r="I3" s="969" t="s">
        <v>829</v>
      </c>
      <c r="J3" s="969" t="s">
        <v>827</v>
      </c>
      <c r="K3" s="969"/>
      <c r="L3" s="969" t="s">
        <v>830</v>
      </c>
      <c r="M3" s="969"/>
    </row>
    <row r="4" spans="1:13" x14ac:dyDescent="0.25">
      <c r="A4" s="100"/>
      <c r="B4" s="969"/>
      <c r="C4" s="98">
        <v>1995</v>
      </c>
      <c r="D4" s="100">
        <v>2007</v>
      </c>
      <c r="E4" s="971"/>
      <c r="F4" s="969"/>
      <c r="G4" s="969"/>
      <c r="H4" s="969"/>
      <c r="I4" s="969"/>
      <c r="J4" s="100">
        <v>1995</v>
      </c>
      <c r="K4" s="100">
        <v>2007</v>
      </c>
      <c r="L4" s="100">
        <v>1995</v>
      </c>
      <c r="M4" s="100">
        <v>2007</v>
      </c>
    </row>
    <row r="5" spans="1:13" x14ac:dyDescent="0.25">
      <c r="A5" s="100">
        <v>0</v>
      </c>
      <c r="B5" s="98">
        <v>0</v>
      </c>
      <c r="C5" s="98">
        <v>0</v>
      </c>
      <c r="D5" s="100">
        <v>0</v>
      </c>
      <c r="E5" s="100">
        <v>0</v>
      </c>
      <c r="F5" s="98">
        <v>0</v>
      </c>
      <c r="G5" s="98">
        <v>0</v>
      </c>
      <c r="H5" s="98">
        <v>0</v>
      </c>
      <c r="I5" s="98">
        <v>0</v>
      </c>
      <c r="J5" s="100">
        <v>0</v>
      </c>
      <c r="K5" s="100">
        <v>0</v>
      </c>
      <c r="L5" s="100">
        <v>0</v>
      </c>
      <c r="M5" s="100">
        <v>0</v>
      </c>
    </row>
    <row r="6" spans="1:13" x14ac:dyDescent="0.25">
      <c r="A6" t="s">
        <v>598</v>
      </c>
      <c r="B6">
        <v>1</v>
      </c>
      <c r="C6" s="52">
        <f>+B6*21</f>
        <v>21</v>
      </c>
      <c r="D6" s="52">
        <f>+B6*25</f>
        <v>25</v>
      </c>
      <c r="E6">
        <v>40</v>
      </c>
      <c r="F6">
        <v>0.99</v>
      </c>
      <c r="G6" s="52">
        <f>+E6*F6</f>
        <v>39.6</v>
      </c>
      <c r="H6">
        <v>0.02</v>
      </c>
      <c r="I6" s="53">
        <f>+G6*H6*44/28</f>
        <v>1.2445714285714284</v>
      </c>
      <c r="J6" s="53">
        <f>+I6*310</f>
        <v>385.81714285714281</v>
      </c>
      <c r="K6" s="53">
        <f>+I6*298</f>
        <v>370.88228571428567</v>
      </c>
      <c r="L6" s="54">
        <f>+C6+J6</f>
        <v>406.81714285714281</v>
      </c>
      <c r="M6" s="54">
        <f>+D6+K6</f>
        <v>395.88228571428567</v>
      </c>
    </row>
    <row r="7" spans="1:13" x14ac:dyDescent="0.25">
      <c r="A7" t="s">
        <v>601</v>
      </c>
      <c r="B7">
        <v>1</v>
      </c>
      <c r="C7" s="52">
        <f t="shared" ref="C7:C35" si="0">+B7*21</f>
        <v>21</v>
      </c>
      <c r="D7" s="52">
        <f t="shared" ref="D7:D35" si="1">+B7*25</f>
        <v>25</v>
      </c>
      <c r="E7">
        <v>40</v>
      </c>
      <c r="F7">
        <v>0.99</v>
      </c>
      <c r="G7" s="52">
        <f t="shared" ref="G7:G35" si="2">+E7*F7</f>
        <v>39.6</v>
      </c>
      <c r="H7">
        <v>0.02</v>
      </c>
      <c r="I7" s="53">
        <f t="shared" ref="I7:I35" si="3">+G7*H7*44/28</f>
        <v>1.2445714285714284</v>
      </c>
      <c r="J7" s="53">
        <f t="shared" ref="J7:J35" si="4">+I7*310</f>
        <v>385.81714285714281</v>
      </c>
      <c r="K7" s="53">
        <f t="shared" ref="K7:K35" si="5">+I7*298</f>
        <v>370.88228571428567</v>
      </c>
      <c r="L7" s="54">
        <f t="shared" ref="L7:L35" si="6">+C7+J7</f>
        <v>406.81714285714281</v>
      </c>
      <c r="M7" s="54">
        <f t="shared" ref="M7:M35" si="7">+D7+K7</f>
        <v>395.88228571428567</v>
      </c>
    </row>
    <row r="8" spans="1:13" x14ac:dyDescent="0.25">
      <c r="A8" t="s">
        <v>603</v>
      </c>
      <c r="B8">
        <v>1</v>
      </c>
      <c r="C8" s="52">
        <f t="shared" si="0"/>
        <v>21</v>
      </c>
      <c r="D8" s="52">
        <f t="shared" si="1"/>
        <v>25</v>
      </c>
      <c r="E8">
        <v>40</v>
      </c>
      <c r="F8">
        <v>0.99</v>
      </c>
      <c r="G8" s="52">
        <f t="shared" si="2"/>
        <v>39.6</v>
      </c>
      <c r="H8">
        <v>0.02</v>
      </c>
      <c r="I8" s="53">
        <f t="shared" si="3"/>
        <v>1.2445714285714284</v>
      </c>
      <c r="J8" s="53">
        <f t="shared" si="4"/>
        <v>385.81714285714281</v>
      </c>
      <c r="K8" s="53">
        <f t="shared" si="5"/>
        <v>370.88228571428567</v>
      </c>
      <c r="L8" s="54">
        <f t="shared" si="6"/>
        <v>406.81714285714281</v>
      </c>
      <c r="M8" s="54">
        <f t="shared" si="7"/>
        <v>395.88228571428567</v>
      </c>
    </row>
    <row r="9" spans="1:13" x14ac:dyDescent="0.25">
      <c r="A9" t="s">
        <v>595</v>
      </c>
      <c r="B9">
        <v>0</v>
      </c>
      <c r="C9" s="52">
        <f t="shared" si="0"/>
        <v>0</v>
      </c>
      <c r="D9" s="52">
        <f t="shared" si="1"/>
        <v>0</v>
      </c>
      <c r="E9">
        <v>70</v>
      </c>
      <c r="F9">
        <v>0.36</v>
      </c>
      <c r="G9" s="52">
        <f t="shared" si="2"/>
        <v>25.2</v>
      </c>
      <c r="H9">
        <v>0.02</v>
      </c>
      <c r="I9" s="53">
        <f t="shared" si="3"/>
        <v>0.79200000000000004</v>
      </c>
      <c r="J9" s="53">
        <f t="shared" si="4"/>
        <v>245.52</v>
      </c>
      <c r="K9" s="53">
        <f t="shared" si="5"/>
        <v>236.01600000000002</v>
      </c>
      <c r="L9" s="54">
        <f t="shared" si="6"/>
        <v>245.52</v>
      </c>
      <c r="M9" s="54">
        <f t="shared" si="7"/>
        <v>236.01600000000002</v>
      </c>
    </row>
    <row r="10" spans="1:13" x14ac:dyDescent="0.25">
      <c r="A10" t="s">
        <v>600</v>
      </c>
      <c r="B10">
        <v>1</v>
      </c>
      <c r="C10" s="52">
        <f t="shared" si="0"/>
        <v>21</v>
      </c>
      <c r="D10" s="52">
        <f t="shared" si="1"/>
        <v>25</v>
      </c>
      <c r="E10">
        <v>70</v>
      </c>
      <c r="F10">
        <v>0.36</v>
      </c>
      <c r="G10" s="52">
        <f t="shared" si="2"/>
        <v>25.2</v>
      </c>
      <c r="H10">
        <v>0.02</v>
      </c>
      <c r="I10" s="53">
        <f t="shared" si="3"/>
        <v>0.79200000000000004</v>
      </c>
      <c r="J10" s="53">
        <f t="shared" si="4"/>
        <v>245.52</v>
      </c>
      <c r="K10" s="53">
        <f t="shared" si="5"/>
        <v>236.01600000000002</v>
      </c>
      <c r="L10" s="54">
        <f t="shared" si="6"/>
        <v>266.52</v>
      </c>
      <c r="M10" s="54">
        <f t="shared" si="7"/>
        <v>261.01600000000002</v>
      </c>
    </row>
    <row r="11" spans="1:13" x14ac:dyDescent="0.25">
      <c r="A11" t="s">
        <v>602</v>
      </c>
      <c r="B11">
        <v>2</v>
      </c>
      <c r="C11" s="52">
        <f t="shared" si="0"/>
        <v>42</v>
      </c>
      <c r="D11" s="52">
        <f t="shared" si="1"/>
        <v>50</v>
      </c>
      <c r="E11">
        <v>70</v>
      </c>
      <c r="F11">
        <v>0.36</v>
      </c>
      <c r="G11" s="52">
        <f t="shared" si="2"/>
        <v>25.2</v>
      </c>
      <c r="H11">
        <v>0.02</v>
      </c>
      <c r="I11" s="53">
        <f t="shared" si="3"/>
        <v>0.79200000000000004</v>
      </c>
      <c r="J11" s="53">
        <f t="shared" si="4"/>
        <v>245.52</v>
      </c>
      <c r="K11" s="53">
        <f t="shared" si="5"/>
        <v>236.01600000000002</v>
      </c>
      <c r="L11" s="54">
        <f t="shared" si="6"/>
        <v>287.52</v>
      </c>
      <c r="M11" s="54">
        <f t="shared" si="7"/>
        <v>286.01600000000002</v>
      </c>
    </row>
    <row r="12" spans="1:13" x14ac:dyDescent="0.25">
      <c r="A12" t="s">
        <v>604</v>
      </c>
      <c r="B12">
        <v>1.2E-2</v>
      </c>
      <c r="C12" s="52">
        <f t="shared" si="0"/>
        <v>0.252</v>
      </c>
      <c r="D12" s="52">
        <f t="shared" si="1"/>
        <v>0.3</v>
      </c>
      <c r="E12">
        <v>0.6</v>
      </c>
      <c r="F12">
        <v>0.42</v>
      </c>
      <c r="G12" s="52">
        <f t="shared" si="2"/>
        <v>0.252</v>
      </c>
      <c r="H12">
        <v>0.02</v>
      </c>
      <c r="I12" s="53">
        <f t="shared" si="3"/>
        <v>7.92E-3</v>
      </c>
      <c r="J12" s="53">
        <f t="shared" si="4"/>
        <v>2.4552</v>
      </c>
      <c r="K12" s="53">
        <f t="shared" si="5"/>
        <v>2.36016</v>
      </c>
      <c r="L12" s="54">
        <f t="shared" si="6"/>
        <v>2.7072000000000003</v>
      </c>
      <c r="M12" s="54">
        <f t="shared" si="7"/>
        <v>2.6601599999999999</v>
      </c>
    </row>
    <row r="13" spans="1:13" x14ac:dyDescent="0.25">
      <c r="A13" t="s">
        <v>608</v>
      </c>
      <c r="B13">
        <v>1.7999999999999999E-2</v>
      </c>
      <c r="C13" s="52">
        <f t="shared" si="0"/>
        <v>0.37799999999999995</v>
      </c>
      <c r="D13" s="52">
        <f t="shared" si="1"/>
        <v>0.44999999999999996</v>
      </c>
      <c r="E13">
        <v>0.6</v>
      </c>
      <c r="F13">
        <v>0.42</v>
      </c>
      <c r="G13" s="52">
        <f t="shared" si="2"/>
        <v>0.252</v>
      </c>
      <c r="H13">
        <v>0.02</v>
      </c>
      <c r="I13" s="53">
        <f t="shared" si="3"/>
        <v>7.92E-3</v>
      </c>
      <c r="J13" s="53">
        <f t="shared" si="4"/>
        <v>2.4552</v>
      </c>
      <c r="K13" s="53">
        <f t="shared" si="5"/>
        <v>2.36016</v>
      </c>
      <c r="L13" s="54">
        <f t="shared" si="6"/>
        <v>2.8332000000000002</v>
      </c>
      <c r="M13" s="54">
        <f t="shared" si="7"/>
        <v>2.8101599999999998</v>
      </c>
    </row>
    <row r="14" spans="1:13" x14ac:dyDescent="0.25">
      <c r="A14" t="s">
        <v>609</v>
      </c>
      <c r="B14">
        <v>2.3E-2</v>
      </c>
      <c r="C14" s="52">
        <f t="shared" si="0"/>
        <v>0.48299999999999998</v>
      </c>
      <c r="D14" s="52">
        <f t="shared" si="1"/>
        <v>0.57499999999999996</v>
      </c>
      <c r="E14">
        <v>0.6</v>
      </c>
      <c r="F14">
        <v>0.42</v>
      </c>
      <c r="G14" s="52">
        <f t="shared" si="2"/>
        <v>0.252</v>
      </c>
      <c r="H14">
        <v>0.02</v>
      </c>
      <c r="I14" s="53">
        <f t="shared" si="3"/>
        <v>7.92E-3</v>
      </c>
      <c r="J14" s="53">
        <f t="shared" si="4"/>
        <v>2.4552</v>
      </c>
      <c r="K14" s="53">
        <f t="shared" si="5"/>
        <v>2.36016</v>
      </c>
      <c r="L14" s="54">
        <f t="shared" si="6"/>
        <v>2.9382000000000001</v>
      </c>
      <c r="M14" s="54">
        <f t="shared" si="7"/>
        <v>2.9351599999999998</v>
      </c>
    </row>
    <row r="15" spans="1:13" x14ac:dyDescent="0.25">
      <c r="A15" t="s">
        <v>610</v>
      </c>
      <c r="B15">
        <v>0.1</v>
      </c>
      <c r="C15" s="52">
        <f t="shared" si="0"/>
        <v>2.1</v>
      </c>
      <c r="D15" s="52">
        <f t="shared" si="1"/>
        <v>2.5</v>
      </c>
      <c r="E15">
        <v>12</v>
      </c>
      <c r="F15">
        <v>1</v>
      </c>
      <c r="G15" s="52">
        <f t="shared" si="2"/>
        <v>12</v>
      </c>
      <c r="H15">
        <v>0.02</v>
      </c>
      <c r="I15" s="53">
        <f t="shared" si="3"/>
        <v>0.37714285714285711</v>
      </c>
      <c r="J15" s="53">
        <f t="shared" si="4"/>
        <v>116.91428571428571</v>
      </c>
      <c r="K15" s="53">
        <f t="shared" si="5"/>
        <v>112.38857142857142</v>
      </c>
      <c r="L15" s="54">
        <f t="shared" si="6"/>
        <v>119.01428571428571</v>
      </c>
      <c r="M15" s="54">
        <f t="shared" si="7"/>
        <v>114.88857142857142</v>
      </c>
    </row>
    <row r="16" spans="1:13" x14ac:dyDescent="0.25">
      <c r="A16" t="s">
        <v>831</v>
      </c>
      <c r="B16">
        <v>0.16</v>
      </c>
      <c r="C16" s="52">
        <f t="shared" si="0"/>
        <v>3.36</v>
      </c>
      <c r="D16" s="52">
        <f t="shared" si="1"/>
        <v>4</v>
      </c>
      <c r="E16">
        <v>12</v>
      </c>
      <c r="F16">
        <v>1</v>
      </c>
      <c r="G16" s="52">
        <f t="shared" si="2"/>
        <v>12</v>
      </c>
      <c r="H16">
        <v>0.02</v>
      </c>
      <c r="I16" s="53">
        <f t="shared" si="3"/>
        <v>0.37714285714285711</v>
      </c>
      <c r="J16" s="53">
        <f t="shared" si="4"/>
        <v>116.91428571428571</v>
      </c>
      <c r="K16" s="53">
        <f t="shared" si="5"/>
        <v>112.38857142857142</v>
      </c>
      <c r="L16" s="54">
        <f t="shared" si="6"/>
        <v>120.27428571428571</v>
      </c>
      <c r="M16" s="54">
        <f t="shared" si="7"/>
        <v>116.38857142857142</v>
      </c>
    </row>
    <row r="17" spans="1:13" x14ac:dyDescent="0.25">
      <c r="A17" t="s">
        <v>612</v>
      </c>
      <c r="B17">
        <v>0.21</v>
      </c>
      <c r="C17" s="52">
        <f t="shared" si="0"/>
        <v>4.41</v>
      </c>
      <c r="D17" s="52">
        <f t="shared" si="1"/>
        <v>5.25</v>
      </c>
      <c r="E17">
        <v>12</v>
      </c>
      <c r="F17">
        <v>1</v>
      </c>
      <c r="G17" s="52">
        <f t="shared" si="2"/>
        <v>12</v>
      </c>
      <c r="H17">
        <v>0.02</v>
      </c>
      <c r="I17" s="53">
        <f t="shared" si="3"/>
        <v>0.37714285714285711</v>
      </c>
      <c r="J17" s="53">
        <f t="shared" si="4"/>
        <v>116.91428571428571</v>
      </c>
      <c r="K17" s="53">
        <f t="shared" si="5"/>
        <v>112.38857142857142</v>
      </c>
      <c r="L17" s="54">
        <f t="shared" si="6"/>
        <v>121.32428571428571</v>
      </c>
      <c r="M17" s="54">
        <f t="shared" si="7"/>
        <v>117.63857142857142</v>
      </c>
    </row>
    <row r="18" spans="1:13" x14ac:dyDescent="0.25">
      <c r="A18" t="s">
        <v>614</v>
      </c>
      <c r="B18">
        <v>0</v>
      </c>
      <c r="C18" s="52">
        <f t="shared" si="0"/>
        <v>0</v>
      </c>
      <c r="D18" s="52">
        <f t="shared" si="1"/>
        <v>0</v>
      </c>
      <c r="E18">
        <v>16</v>
      </c>
      <c r="F18">
        <v>0.51</v>
      </c>
      <c r="G18" s="52">
        <f t="shared" si="2"/>
        <v>8.16</v>
      </c>
      <c r="H18">
        <v>0.02</v>
      </c>
      <c r="I18" s="53">
        <f t="shared" si="3"/>
        <v>0.25645714285714288</v>
      </c>
      <c r="J18" s="53">
        <f t="shared" si="4"/>
        <v>79.5017142857143</v>
      </c>
      <c r="K18" s="53">
        <f t="shared" si="5"/>
        <v>76.424228571428586</v>
      </c>
      <c r="L18" s="54">
        <f t="shared" si="6"/>
        <v>79.5017142857143</v>
      </c>
      <c r="M18" s="54">
        <f t="shared" si="7"/>
        <v>76.424228571428586</v>
      </c>
    </row>
    <row r="19" spans="1:13" x14ac:dyDescent="0.25">
      <c r="A19" t="s">
        <v>832</v>
      </c>
      <c r="B19">
        <v>1</v>
      </c>
      <c r="C19" s="52">
        <f t="shared" si="0"/>
        <v>21</v>
      </c>
      <c r="D19" s="52">
        <f t="shared" si="1"/>
        <v>25</v>
      </c>
      <c r="E19">
        <v>16</v>
      </c>
      <c r="F19">
        <v>0.51</v>
      </c>
      <c r="G19" s="52">
        <f t="shared" si="2"/>
        <v>8.16</v>
      </c>
      <c r="H19">
        <v>0.02</v>
      </c>
      <c r="I19" s="53">
        <f t="shared" si="3"/>
        <v>0.25645714285714288</v>
      </c>
      <c r="J19" s="53">
        <f t="shared" si="4"/>
        <v>79.5017142857143</v>
      </c>
      <c r="K19" s="53">
        <f t="shared" si="5"/>
        <v>76.424228571428586</v>
      </c>
      <c r="L19" s="54">
        <f t="shared" si="6"/>
        <v>100.5017142857143</v>
      </c>
      <c r="M19" s="54">
        <f t="shared" si="7"/>
        <v>101.42422857142859</v>
      </c>
    </row>
    <row r="20" spans="1:13" x14ac:dyDescent="0.25">
      <c r="A20" t="s">
        <v>618</v>
      </c>
      <c r="B20">
        <v>2</v>
      </c>
      <c r="C20" s="52">
        <f t="shared" si="0"/>
        <v>42</v>
      </c>
      <c r="D20" s="52">
        <f t="shared" si="1"/>
        <v>50</v>
      </c>
      <c r="E20">
        <v>16</v>
      </c>
      <c r="F20">
        <v>0.51</v>
      </c>
      <c r="G20" s="52">
        <f t="shared" si="2"/>
        <v>8.16</v>
      </c>
      <c r="H20">
        <v>0.02</v>
      </c>
      <c r="I20" s="53">
        <f t="shared" si="3"/>
        <v>0.25645714285714288</v>
      </c>
      <c r="J20" s="53">
        <f t="shared" si="4"/>
        <v>79.5017142857143</v>
      </c>
      <c r="K20" s="53">
        <f t="shared" si="5"/>
        <v>76.424228571428586</v>
      </c>
      <c r="L20" s="54">
        <f t="shared" si="6"/>
        <v>121.5017142857143</v>
      </c>
      <c r="M20" s="54">
        <f t="shared" si="7"/>
        <v>126.42422857142859</v>
      </c>
    </row>
    <row r="21" spans="1:13" x14ac:dyDescent="0.25">
      <c r="A21" t="s">
        <v>833</v>
      </c>
      <c r="B21">
        <v>0</v>
      </c>
      <c r="C21" s="52">
        <f t="shared" si="0"/>
        <v>0</v>
      </c>
      <c r="D21" s="52">
        <f t="shared" si="1"/>
        <v>0</v>
      </c>
      <c r="E21">
        <v>16</v>
      </c>
      <c r="F21">
        <v>0.4</v>
      </c>
      <c r="G21" s="52">
        <f t="shared" si="2"/>
        <v>6.4</v>
      </c>
      <c r="H21">
        <v>5.0000000000000001E-3</v>
      </c>
      <c r="I21" s="53">
        <f t="shared" si="3"/>
        <v>5.0285714285714281E-2</v>
      </c>
      <c r="J21" s="53">
        <f t="shared" si="4"/>
        <v>15.588571428571427</v>
      </c>
      <c r="K21" s="53">
        <f t="shared" si="5"/>
        <v>14.985142857142856</v>
      </c>
      <c r="L21" s="54">
        <f t="shared" si="6"/>
        <v>15.588571428571427</v>
      </c>
      <c r="M21" s="54">
        <f t="shared" si="7"/>
        <v>14.985142857142856</v>
      </c>
    </row>
    <row r="22" spans="1:13" x14ac:dyDescent="0.25">
      <c r="A22" t="s">
        <v>834</v>
      </c>
      <c r="B22">
        <v>1</v>
      </c>
      <c r="C22" s="52">
        <f t="shared" si="0"/>
        <v>21</v>
      </c>
      <c r="D22" s="52">
        <f t="shared" si="1"/>
        <v>25</v>
      </c>
      <c r="E22">
        <v>16</v>
      </c>
      <c r="F22">
        <v>0.4</v>
      </c>
      <c r="G22" s="52">
        <f t="shared" si="2"/>
        <v>6.4</v>
      </c>
      <c r="H22">
        <v>5.0000000000000001E-3</v>
      </c>
      <c r="I22" s="53">
        <f t="shared" si="3"/>
        <v>5.0285714285714281E-2</v>
      </c>
      <c r="J22" s="53">
        <f t="shared" si="4"/>
        <v>15.588571428571427</v>
      </c>
      <c r="K22" s="53">
        <f t="shared" si="5"/>
        <v>14.985142857142856</v>
      </c>
      <c r="L22" s="54">
        <f t="shared" si="6"/>
        <v>36.588571428571427</v>
      </c>
      <c r="M22" s="54">
        <f t="shared" si="7"/>
        <v>39.985142857142854</v>
      </c>
    </row>
    <row r="23" spans="1:13" x14ac:dyDescent="0.25">
      <c r="A23" t="s">
        <v>835</v>
      </c>
      <c r="B23">
        <v>2</v>
      </c>
      <c r="C23" s="52">
        <f t="shared" si="0"/>
        <v>42</v>
      </c>
      <c r="D23" s="52">
        <f t="shared" si="1"/>
        <v>50</v>
      </c>
      <c r="E23">
        <v>16</v>
      </c>
      <c r="F23">
        <v>0.4</v>
      </c>
      <c r="G23" s="52">
        <f t="shared" si="2"/>
        <v>6.4</v>
      </c>
      <c r="H23">
        <v>5.0000000000000001E-3</v>
      </c>
      <c r="I23" s="53">
        <f t="shared" si="3"/>
        <v>5.0285714285714281E-2</v>
      </c>
      <c r="J23" s="53">
        <f t="shared" si="4"/>
        <v>15.588571428571427</v>
      </c>
      <c r="K23" s="53">
        <f t="shared" si="5"/>
        <v>14.985142857142856</v>
      </c>
      <c r="L23" s="54">
        <f t="shared" si="6"/>
        <v>57.588571428571427</v>
      </c>
      <c r="M23" s="54">
        <f t="shared" si="7"/>
        <v>64.985142857142861</v>
      </c>
    </row>
    <row r="24" spans="1:13" x14ac:dyDescent="0.25">
      <c r="A24" t="s">
        <v>625</v>
      </c>
      <c r="B24">
        <v>1</v>
      </c>
      <c r="C24" s="52">
        <f t="shared" si="0"/>
        <v>21</v>
      </c>
      <c r="D24" s="52">
        <f t="shared" si="1"/>
        <v>25</v>
      </c>
      <c r="E24">
        <v>40</v>
      </c>
      <c r="F24">
        <v>0.99</v>
      </c>
      <c r="G24" s="52">
        <f t="shared" si="2"/>
        <v>39.6</v>
      </c>
      <c r="H24">
        <v>0.02</v>
      </c>
      <c r="I24" s="53">
        <f t="shared" si="3"/>
        <v>1.2445714285714284</v>
      </c>
      <c r="J24" s="53">
        <f t="shared" si="4"/>
        <v>385.81714285714281</v>
      </c>
      <c r="K24" s="53">
        <f t="shared" si="5"/>
        <v>370.88228571428567</v>
      </c>
      <c r="L24" s="54">
        <f t="shared" si="6"/>
        <v>406.81714285714281</v>
      </c>
      <c r="M24" s="54">
        <f t="shared" si="7"/>
        <v>395.88228571428567</v>
      </c>
    </row>
    <row r="25" spans="1:13" x14ac:dyDescent="0.25">
      <c r="A25" t="s">
        <v>626</v>
      </c>
      <c r="B25">
        <v>1</v>
      </c>
      <c r="C25" s="52">
        <f t="shared" si="0"/>
        <v>21</v>
      </c>
      <c r="D25" s="52">
        <f t="shared" si="1"/>
        <v>25</v>
      </c>
      <c r="E25">
        <v>40</v>
      </c>
      <c r="F25">
        <v>0.99</v>
      </c>
      <c r="G25" s="52">
        <f t="shared" si="2"/>
        <v>39.6</v>
      </c>
      <c r="H25">
        <v>0.02</v>
      </c>
      <c r="I25" s="53">
        <f t="shared" si="3"/>
        <v>1.2445714285714284</v>
      </c>
      <c r="J25" s="53">
        <f t="shared" si="4"/>
        <v>385.81714285714281</v>
      </c>
      <c r="K25" s="53">
        <f t="shared" si="5"/>
        <v>370.88228571428567</v>
      </c>
      <c r="L25" s="54">
        <f t="shared" si="6"/>
        <v>406.81714285714281</v>
      </c>
      <c r="M25" s="54">
        <f t="shared" si="7"/>
        <v>395.88228571428567</v>
      </c>
    </row>
    <row r="26" spans="1:13" x14ac:dyDescent="0.25">
      <c r="A26" t="s">
        <v>627</v>
      </c>
      <c r="B26">
        <v>2</v>
      </c>
      <c r="C26" s="52">
        <f t="shared" si="0"/>
        <v>42</v>
      </c>
      <c r="D26" s="52">
        <f t="shared" si="1"/>
        <v>50</v>
      </c>
      <c r="E26">
        <v>40</v>
      </c>
      <c r="F26">
        <v>0.99</v>
      </c>
      <c r="G26" s="52">
        <f t="shared" si="2"/>
        <v>39.6</v>
      </c>
      <c r="H26">
        <v>0.02</v>
      </c>
      <c r="I26" s="53">
        <f t="shared" si="3"/>
        <v>1.2445714285714284</v>
      </c>
      <c r="J26" s="53">
        <f t="shared" si="4"/>
        <v>385.81714285714281</v>
      </c>
      <c r="K26" s="53">
        <f t="shared" si="5"/>
        <v>370.88228571428567</v>
      </c>
      <c r="L26" s="54">
        <f t="shared" si="6"/>
        <v>427.81714285714281</v>
      </c>
      <c r="M26" s="54">
        <f t="shared" si="7"/>
        <v>420.88228571428567</v>
      </c>
    </row>
    <row r="27" spans="1:13" x14ac:dyDescent="0.25">
      <c r="A27" t="s">
        <v>628</v>
      </c>
      <c r="B27">
        <v>0.11</v>
      </c>
      <c r="C27" s="52">
        <f t="shared" si="0"/>
        <v>2.31</v>
      </c>
      <c r="D27" s="52">
        <f t="shared" si="1"/>
        <v>2.75</v>
      </c>
      <c r="E27">
        <v>40</v>
      </c>
      <c r="F27">
        <v>0.99</v>
      </c>
      <c r="G27" s="52">
        <f t="shared" si="2"/>
        <v>39.6</v>
      </c>
      <c r="H27">
        <v>0.02</v>
      </c>
      <c r="I27" s="53">
        <f t="shared" si="3"/>
        <v>1.2445714285714284</v>
      </c>
      <c r="J27" s="53">
        <f t="shared" si="4"/>
        <v>385.81714285714281</v>
      </c>
      <c r="K27" s="53">
        <f t="shared" si="5"/>
        <v>370.88228571428567</v>
      </c>
      <c r="L27" s="54">
        <f t="shared" si="6"/>
        <v>388.12714285714281</v>
      </c>
      <c r="M27" s="54">
        <f t="shared" si="7"/>
        <v>373.63228571428567</v>
      </c>
    </row>
    <row r="28" spans="1:13" x14ac:dyDescent="0.25">
      <c r="A28" t="s">
        <v>629</v>
      </c>
      <c r="B28">
        <v>0.17</v>
      </c>
      <c r="C28" s="52">
        <f t="shared" si="0"/>
        <v>3.5700000000000003</v>
      </c>
      <c r="D28" s="52">
        <f t="shared" si="1"/>
        <v>4.25</v>
      </c>
      <c r="E28">
        <v>40</v>
      </c>
      <c r="F28">
        <v>0.99</v>
      </c>
      <c r="G28" s="52">
        <f t="shared" si="2"/>
        <v>39.6</v>
      </c>
      <c r="H28">
        <v>0.02</v>
      </c>
      <c r="I28" s="53">
        <f t="shared" si="3"/>
        <v>1.2445714285714284</v>
      </c>
      <c r="J28" s="53">
        <f t="shared" si="4"/>
        <v>385.81714285714281</v>
      </c>
      <c r="K28" s="53">
        <f t="shared" si="5"/>
        <v>370.88228571428567</v>
      </c>
      <c r="L28" s="54">
        <f t="shared" si="6"/>
        <v>389.38714285714281</v>
      </c>
      <c r="M28" s="54">
        <f t="shared" si="7"/>
        <v>375.13228571428567</v>
      </c>
    </row>
    <row r="29" spans="1:13" x14ac:dyDescent="0.25">
      <c r="A29" t="s">
        <v>630</v>
      </c>
      <c r="B29">
        <v>0.22</v>
      </c>
      <c r="C29" s="52">
        <f t="shared" si="0"/>
        <v>4.62</v>
      </c>
      <c r="D29" s="52">
        <f t="shared" si="1"/>
        <v>5.5</v>
      </c>
      <c r="E29">
        <v>40</v>
      </c>
      <c r="F29">
        <v>0.99</v>
      </c>
      <c r="G29" s="52">
        <f t="shared" si="2"/>
        <v>39.6</v>
      </c>
      <c r="H29">
        <v>0.02</v>
      </c>
      <c r="I29" s="53">
        <f t="shared" si="3"/>
        <v>1.2445714285714284</v>
      </c>
      <c r="J29" s="53">
        <f t="shared" si="4"/>
        <v>385.81714285714281</v>
      </c>
      <c r="K29" s="53">
        <f t="shared" si="5"/>
        <v>370.88228571428567</v>
      </c>
      <c r="L29" s="54">
        <f t="shared" si="6"/>
        <v>390.43714285714282</v>
      </c>
      <c r="M29" s="54">
        <f t="shared" si="7"/>
        <v>376.38228571428567</v>
      </c>
    </row>
    <row r="30" spans="1:13" x14ac:dyDescent="0.25">
      <c r="A30" t="s">
        <v>631</v>
      </c>
      <c r="B30">
        <v>1.0900000000000001</v>
      </c>
      <c r="C30" s="52">
        <f t="shared" si="0"/>
        <v>22.89</v>
      </c>
      <c r="D30" s="52">
        <f t="shared" si="1"/>
        <v>27.250000000000004</v>
      </c>
      <c r="E30">
        <v>40</v>
      </c>
      <c r="F30">
        <v>0.99</v>
      </c>
      <c r="G30" s="52">
        <f t="shared" si="2"/>
        <v>39.6</v>
      </c>
      <c r="H30">
        <v>0.02</v>
      </c>
      <c r="I30" s="53">
        <f t="shared" si="3"/>
        <v>1.2445714285714284</v>
      </c>
      <c r="J30" s="53">
        <f t="shared" si="4"/>
        <v>385.81714285714281</v>
      </c>
      <c r="K30" s="53">
        <f t="shared" si="5"/>
        <v>370.88228571428567</v>
      </c>
      <c r="L30" s="54">
        <f t="shared" si="6"/>
        <v>408.7071428571428</v>
      </c>
      <c r="M30" s="54">
        <f t="shared" si="7"/>
        <v>398.13228571428567</v>
      </c>
    </row>
    <row r="31" spans="1:13" x14ac:dyDescent="0.25">
      <c r="A31" t="s">
        <v>632</v>
      </c>
      <c r="B31">
        <v>1.64</v>
      </c>
      <c r="C31" s="52">
        <f t="shared" si="0"/>
        <v>34.44</v>
      </c>
      <c r="D31" s="52">
        <f t="shared" si="1"/>
        <v>41</v>
      </c>
      <c r="E31">
        <v>40</v>
      </c>
      <c r="F31">
        <v>0.99</v>
      </c>
      <c r="G31" s="52">
        <f t="shared" si="2"/>
        <v>39.6</v>
      </c>
      <c r="H31">
        <v>0.02</v>
      </c>
      <c r="I31" s="53">
        <f t="shared" si="3"/>
        <v>1.2445714285714284</v>
      </c>
      <c r="J31" s="53">
        <f t="shared" si="4"/>
        <v>385.81714285714281</v>
      </c>
      <c r="K31" s="53">
        <f t="shared" si="5"/>
        <v>370.88228571428567</v>
      </c>
      <c r="L31" s="54">
        <f t="shared" si="6"/>
        <v>420.25714285714281</v>
      </c>
      <c r="M31" s="54">
        <f t="shared" si="7"/>
        <v>411.88228571428567</v>
      </c>
    </row>
    <row r="32" spans="1:13" x14ac:dyDescent="0.25">
      <c r="A32" t="s">
        <v>633</v>
      </c>
      <c r="B32">
        <v>2.1800000000000002</v>
      </c>
      <c r="C32" s="52">
        <f t="shared" si="0"/>
        <v>45.78</v>
      </c>
      <c r="D32" s="52">
        <f t="shared" si="1"/>
        <v>54.500000000000007</v>
      </c>
      <c r="E32">
        <v>40</v>
      </c>
      <c r="F32">
        <v>0.99</v>
      </c>
      <c r="G32" s="52">
        <f t="shared" si="2"/>
        <v>39.6</v>
      </c>
      <c r="H32">
        <v>0.02</v>
      </c>
      <c r="I32" s="53">
        <f t="shared" si="3"/>
        <v>1.2445714285714284</v>
      </c>
      <c r="J32" s="53">
        <f t="shared" si="4"/>
        <v>385.81714285714281</v>
      </c>
      <c r="K32" s="53">
        <f t="shared" si="5"/>
        <v>370.88228571428567</v>
      </c>
      <c r="L32" s="54">
        <f t="shared" si="6"/>
        <v>431.59714285714279</v>
      </c>
      <c r="M32" s="54">
        <f t="shared" si="7"/>
        <v>425.38228571428567</v>
      </c>
    </row>
    <row r="33" spans="1:13" x14ac:dyDescent="0.25">
      <c r="A33" t="s">
        <v>634</v>
      </c>
      <c r="B33">
        <v>0.6</v>
      </c>
      <c r="C33" s="52">
        <f t="shared" si="0"/>
        <v>12.6</v>
      </c>
      <c r="D33" s="52">
        <f t="shared" si="1"/>
        <v>15</v>
      </c>
      <c r="E33">
        <v>40</v>
      </c>
      <c r="F33">
        <v>0.99</v>
      </c>
      <c r="G33" s="52">
        <f t="shared" si="2"/>
        <v>39.6</v>
      </c>
      <c r="H33">
        <v>0.02</v>
      </c>
      <c r="I33" s="53">
        <f t="shared" si="3"/>
        <v>1.2445714285714284</v>
      </c>
      <c r="J33" s="53">
        <f t="shared" si="4"/>
        <v>385.81714285714281</v>
      </c>
      <c r="K33" s="53">
        <f t="shared" si="5"/>
        <v>370.88228571428567</v>
      </c>
      <c r="L33" s="54">
        <f t="shared" si="6"/>
        <v>398.41714285714284</v>
      </c>
      <c r="M33" s="54">
        <f t="shared" si="7"/>
        <v>385.88228571428567</v>
      </c>
    </row>
    <row r="34" spans="1:13" x14ac:dyDescent="0.25">
      <c r="A34" t="s">
        <v>635</v>
      </c>
      <c r="B34">
        <v>0.9</v>
      </c>
      <c r="C34" s="52">
        <f t="shared" si="0"/>
        <v>18.900000000000002</v>
      </c>
      <c r="D34" s="52">
        <f t="shared" si="1"/>
        <v>22.5</v>
      </c>
      <c r="E34">
        <v>40</v>
      </c>
      <c r="F34">
        <v>0.99</v>
      </c>
      <c r="G34" s="52">
        <f t="shared" si="2"/>
        <v>39.6</v>
      </c>
      <c r="H34">
        <v>0.02</v>
      </c>
      <c r="I34" s="53">
        <f t="shared" si="3"/>
        <v>1.2445714285714284</v>
      </c>
      <c r="J34" s="53">
        <f t="shared" si="4"/>
        <v>385.81714285714281</v>
      </c>
      <c r="K34" s="53">
        <f t="shared" si="5"/>
        <v>370.88228571428567</v>
      </c>
      <c r="L34" s="54">
        <f t="shared" si="6"/>
        <v>404.71714285714279</v>
      </c>
      <c r="M34" s="54">
        <f t="shared" si="7"/>
        <v>393.38228571428567</v>
      </c>
    </row>
    <row r="35" spans="1:13" x14ac:dyDescent="0.25">
      <c r="A35" t="s">
        <v>636</v>
      </c>
      <c r="B35">
        <v>1.19</v>
      </c>
      <c r="C35" s="52">
        <f t="shared" si="0"/>
        <v>24.99</v>
      </c>
      <c r="D35" s="52">
        <f t="shared" si="1"/>
        <v>29.75</v>
      </c>
      <c r="E35">
        <v>40</v>
      </c>
      <c r="F35">
        <v>0.99</v>
      </c>
      <c r="G35" s="52">
        <f t="shared" si="2"/>
        <v>39.6</v>
      </c>
      <c r="H35">
        <v>0.02</v>
      </c>
      <c r="I35" s="53">
        <f t="shared" si="3"/>
        <v>1.2445714285714284</v>
      </c>
      <c r="J35" s="53">
        <f t="shared" si="4"/>
        <v>385.81714285714281</v>
      </c>
      <c r="K35" s="53">
        <f t="shared" si="5"/>
        <v>370.88228571428567</v>
      </c>
      <c r="L35" s="54">
        <f t="shared" si="6"/>
        <v>410.80714285714282</v>
      </c>
      <c r="M35" s="54">
        <f t="shared" si="7"/>
        <v>400.63228571428567</v>
      </c>
    </row>
  </sheetData>
  <mergeCells count="11">
    <mergeCell ref="L3:M3"/>
    <mergeCell ref="H3:H4"/>
    <mergeCell ref="G3:G4"/>
    <mergeCell ref="I3:I4"/>
    <mergeCell ref="E1:K1"/>
    <mergeCell ref="J3:K3"/>
    <mergeCell ref="B3:B4"/>
    <mergeCell ref="C3:D3"/>
    <mergeCell ref="B1:D1"/>
    <mergeCell ref="E3:E4"/>
    <mergeCell ref="F3:F4"/>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INICIO</vt:lpstr>
      <vt:lpstr>INSTRUCCIONES GESTIÓN DE LA INF</vt:lpstr>
      <vt:lpstr>FORMATO</vt:lpstr>
      <vt:lpstr>INSTRUCCIONES INCERTIDUMBRE</vt:lpstr>
      <vt:lpstr>HC CORPORATIVA-BIOMASA</vt:lpstr>
      <vt:lpstr>HC CORPORATIVA-INCERTIDUMBRE</vt:lpstr>
      <vt:lpstr>Resumen y Gráfica </vt:lpstr>
      <vt:lpstr>TOTAL HC Y COMPENSACION</vt:lpstr>
      <vt:lpstr>DATOS REPORTADOS</vt:lpstr>
      <vt:lpstr>Otros factores</vt:lpstr>
      <vt:lpstr>CATEGORIA</vt:lpstr>
      <vt:lpstr>CATEGORIAS</vt:lpstr>
      <vt:lpstr>Combustibles_Gaseosos</vt:lpstr>
      <vt:lpstr>Combustibles_Liquidos</vt:lpstr>
      <vt:lpstr>Combustibles_Solidos</vt:lpstr>
      <vt:lpstr>Energia_Electrica</vt:lpstr>
      <vt:lpstr>Gases_Refrigerantes</vt:lpstr>
      <vt:lpstr>Otras</vt:lpstr>
      <vt:lpstr>Procesos_Agropecuarios</vt:lpstr>
      <vt:lpstr>Tratamiento_de_Residuos</vt:lpstr>
      <vt:lpstr>Tratamiento_Residuos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Cecilia Villalba</dc:creator>
  <cp:keywords/>
  <dc:description/>
  <cp:lastModifiedBy>Gelver Carrillo Saavedra</cp:lastModifiedBy>
  <cp:revision/>
  <cp:lastPrinted>2022-08-05T14:12:53Z</cp:lastPrinted>
  <dcterms:created xsi:type="dcterms:W3CDTF">2014-09-25T21:24:30Z</dcterms:created>
  <dcterms:modified xsi:type="dcterms:W3CDTF">2022-09-05T14:12:23Z</dcterms:modified>
  <cp:category/>
  <cp:contentStatus/>
</cp:coreProperties>
</file>